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date1904="1" showInkAnnotation="0" autoCompressPictures="0"/>
  <bookViews>
    <workbookView xWindow="15240" yWindow="2220" windowWidth="25600" windowHeight="19700" activeTab="1"/>
  </bookViews>
  <sheets>
    <sheet name="B369_7d.txt" sheetId="1" r:id="rId1"/>
    <sheet name="Feuil1" sheetId="2" r:id="rId2"/>
  </sheets>
  <definedNames>
    <definedName name="DATA">B369_7d.txt!$B$1:$W$322</definedName>
    <definedName name="DATA2">Feuil1!$A$2:$M$323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" l="1"/>
  <c r="G2" i="1"/>
  <c r="I2" i="1"/>
  <c r="J2" i="1"/>
  <c r="L2" i="1"/>
  <c r="N2" i="1"/>
  <c r="O2" i="1"/>
  <c r="S2" i="1"/>
  <c r="T2" i="1"/>
  <c r="F3" i="1"/>
  <c r="G3" i="1"/>
  <c r="I3" i="1"/>
  <c r="J3" i="1"/>
  <c r="L3" i="1"/>
  <c r="N3" i="1"/>
  <c r="O3" i="1"/>
  <c r="S3" i="1"/>
  <c r="T3" i="1"/>
  <c r="F4" i="1"/>
  <c r="G4" i="1"/>
  <c r="I4" i="1"/>
  <c r="J4" i="1"/>
  <c r="L4" i="1"/>
  <c r="N4" i="1"/>
  <c r="O4" i="1"/>
  <c r="S4" i="1"/>
  <c r="T4" i="1"/>
  <c r="F5" i="1"/>
  <c r="G5" i="1"/>
  <c r="I5" i="1"/>
  <c r="J5" i="1"/>
  <c r="L5" i="1"/>
  <c r="N5" i="1"/>
  <c r="O5" i="1"/>
  <c r="S5" i="1"/>
  <c r="T5" i="1"/>
  <c r="F6" i="1"/>
  <c r="G6" i="1"/>
  <c r="I6" i="1"/>
  <c r="J6" i="1"/>
  <c r="L6" i="1"/>
  <c r="N6" i="1"/>
  <c r="O6" i="1"/>
  <c r="S6" i="1"/>
  <c r="T6" i="1"/>
  <c r="F7" i="1"/>
  <c r="G7" i="1"/>
  <c r="I7" i="1"/>
  <c r="J7" i="1"/>
  <c r="L7" i="1"/>
  <c r="N7" i="1"/>
  <c r="O7" i="1"/>
  <c r="S7" i="1"/>
  <c r="T7" i="1"/>
  <c r="F8" i="1"/>
  <c r="G8" i="1"/>
  <c r="I8" i="1"/>
  <c r="J8" i="1"/>
  <c r="L8" i="1"/>
  <c r="N8" i="1"/>
  <c r="O8" i="1"/>
  <c r="S8" i="1"/>
  <c r="T8" i="1"/>
  <c r="F9" i="1"/>
  <c r="G9" i="1"/>
  <c r="I9" i="1"/>
  <c r="J9" i="1"/>
  <c r="L9" i="1"/>
  <c r="N9" i="1"/>
  <c r="O9" i="1"/>
  <c r="S9" i="1"/>
  <c r="T9" i="1"/>
  <c r="F10" i="1"/>
  <c r="G10" i="1"/>
  <c r="I10" i="1"/>
  <c r="J10" i="1"/>
  <c r="L10" i="1"/>
  <c r="N10" i="1"/>
  <c r="O10" i="1"/>
  <c r="S10" i="1"/>
  <c r="T10" i="1"/>
  <c r="F11" i="1"/>
  <c r="G11" i="1"/>
  <c r="I11" i="1"/>
  <c r="J11" i="1"/>
  <c r="L11" i="1"/>
  <c r="N11" i="1"/>
  <c r="O11" i="1"/>
  <c r="S11" i="1"/>
  <c r="T11" i="1"/>
  <c r="F12" i="1"/>
  <c r="G12" i="1"/>
  <c r="I12" i="1"/>
  <c r="J12" i="1"/>
  <c r="L12" i="1"/>
  <c r="N12" i="1"/>
  <c r="O12" i="1"/>
  <c r="S12" i="1"/>
  <c r="T12" i="1"/>
  <c r="F13" i="1"/>
  <c r="G13" i="1"/>
  <c r="I13" i="1"/>
  <c r="J13" i="1"/>
  <c r="L13" i="1"/>
  <c r="N13" i="1"/>
  <c r="O13" i="1"/>
  <c r="S13" i="1"/>
  <c r="T13" i="1"/>
  <c r="F14" i="1"/>
  <c r="G14" i="1"/>
  <c r="I14" i="1"/>
  <c r="J14" i="1"/>
  <c r="L14" i="1"/>
  <c r="N14" i="1"/>
  <c r="O14" i="1"/>
  <c r="S14" i="1"/>
  <c r="T14" i="1"/>
  <c r="F15" i="1"/>
  <c r="G15" i="1"/>
  <c r="I15" i="1"/>
  <c r="J15" i="1"/>
  <c r="L15" i="1"/>
  <c r="N15" i="1"/>
  <c r="O15" i="1"/>
  <c r="S15" i="1"/>
  <c r="T15" i="1"/>
  <c r="F16" i="1"/>
  <c r="G16" i="1"/>
  <c r="I16" i="1"/>
  <c r="J16" i="1"/>
  <c r="L16" i="1"/>
  <c r="N16" i="1"/>
  <c r="O16" i="1"/>
  <c r="S16" i="1"/>
  <c r="T16" i="1"/>
  <c r="F17" i="1"/>
  <c r="G17" i="1"/>
  <c r="I17" i="1"/>
  <c r="J17" i="1"/>
  <c r="L17" i="1"/>
  <c r="N17" i="1"/>
  <c r="O17" i="1"/>
  <c r="S17" i="1"/>
  <c r="T17" i="1"/>
  <c r="F18" i="1"/>
  <c r="G18" i="1"/>
  <c r="I18" i="1"/>
  <c r="J18" i="1"/>
  <c r="L18" i="1"/>
  <c r="N18" i="1"/>
  <c r="O18" i="1"/>
  <c r="S18" i="1"/>
  <c r="T18" i="1"/>
  <c r="F19" i="1"/>
  <c r="G19" i="1"/>
  <c r="I19" i="1"/>
  <c r="J19" i="1"/>
  <c r="L19" i="1"/>
  <c r="N19" i="1"/>
  <c r="O19" i="1"/>
  <c r="S19" i="1"/>
  <c r="T19" i="1"/>
  <c r="F20" i="1"/>
  <c r="G20" i="1"/>
  <c r="I20" i="1"/>
  <c r="J20" i="1"/>
  <c r="L20" i="1"/>
  <c r="N20" i="1"/>
  <c r="O20" i="1"/>
  <c r="S20" i="1"/>
  <c r="T20" i="1"/>
  <c r="F21" i="1"/>
  <c r="G21" i="1"/>
  <c r="I21" i="1"/>
  <c r="J21" i="1"/>
  <c r="L21" i="1"/>
  <c r="N21" i="1"/>
  <c r="O21" i="1"/>
  <c r="S21" i="1"/>
  <c r="T21" i="1"/>
  <c r="F22" i="1"/>
  <c r="G22" i="1"/>
  <c r="I22" i="1"/>
  <c r="J22" i="1"/>
  <c r="L22" i="1"/>
  <c r="N22" i="1"/>
  <c r="O22" i="1"/>
  <c r="S22" i="1"/>
  <c r="T22" i="1"/>
  <c r="F23" i="1"/>
  <c r="G23" i="1"/>
  <c r="I23" i="1"/>
  <c r="J23" i="1"/>
  <c r="L23" i="1"/>
  <c r="N23" i="1"/>
  <c r="O23" i="1"/>
  <c r="S23" i="1"/>
  <c r="T23" i="1"/>
  <c r="F24" i="1"/>
  <c r="G24" i="1"/>
  <c r="I24" i="1"/>
  <c r="J24" i="1"/>
  <c r="L24" i="1"/>
  <c r="N24" i="1"/>
  <c r="O24" i="1"/>
  <c r="S24" i="1"/>
  <c r="T24" i="1"/>
  <c r="F25" i="1"/>
  <c r="G25" i="1"/>
  <c r="I25" i="1"/>
  <c r="J25" i="1"/>
  <c r="L25" i="1"/>
  <c r="N25" i="1"/>
  <c r="O25" i="1"/>
  <c r="S25" i="1"/>
  <c r="T25" i="1"/>
  <c r="F26" i="1"/>
  <c r="G26" i="1"/>
  <c r="I26" i="1"/>
  <c r="J26" i="1"/>
  <c r="L26" i="1"/>
  <c r="N26" i="1"/>
  <c r="O26" i="1"/>
  <c r="S26" i="1"/>
  <c r="T26" i="1"/>
  <c r="F27" i="1"/>
  <c r="G27" i="1"/>
  <c r="I27" i="1"/>
  <c r="J27" i="1"/>
  <c r="L27" i="1"/>
  <c r="N27" i="1"/>
  <c r="O27" i="1"/>
  <c r="S27" i="1"/>
  <c r="T27" i="1"/>
  <c r="F28" i="1"/>
  <c r="G28" i="1"/>
  <c r="I28" i="1"/>
  <c r="J28" i="1"/>
  <c r="L28" i="1"/>
  <c r="N28" i="1"/>
  <c r="O28" i="1"/>
  <c r="S28" i="1"/>
  <c r="T28" i="1"/>
  <c r="F29" i="1"/>
  <c r="G29" i="1"/>
  <c r="I29" i="1"/>
  <c r="J29" i="1"/>
  <c r="L29" i="1"/>
  <c r="N29" i="1"/>
  <c r="O29" i="1"/>
  <c r="S29" i="1"/>
  <c r="T29" i="1"/>
  <c r="F30" i="1"/>
  <c r="G30" i="1"/>
  <c r="I30" i="1"/>
  <c r="J30" i="1"/>
  <c r="L30" i="1"/>
  <c r="N30" i="1"/>
  <c r="O30" i="1"/>
  <c r="S30" i="1"/>
  <c r="T30" i="1"/>
  <c r="F31" i="1"/>
  <c r="G31" i="1"/>
  <c r="I31" i="1"/>
  <c r="J31" i="1"/>
  <c r="L31" i="1"/>
  <c r="N31" i="1"/>
  <c r="O31" i="1"/>
  <c r="S31" i="1"/>
  <c r="T31" i="1"/>
  <c r="F32" i="1"/>
  <c r="G32" i="1"/>
  <c r="I32" i="1"/>
  <c r="J32" i="1"/>
  <c r="L32" i="1"/>
  <c r="N32" i="1"/>
  <c r="O32" i="1"/>
  <c r="S32" i="1"/>
  <c r="T32" i="1"/>
  <c r="F33" i="1"/>
  <c r="G33" i="1"/>
  <c r="I33" i="1"/>
  <c r="J33" i="1"/>
  <c r="L33" i="1"/>
  <c r="N33" i="1"/>
  <c r="O33" i="1"/>
  <c r="S33" i="1"/>
  <c r="T33" i="1"/>
  <c r="F34" i="1"/>
  <c r="G34" i="1"/>
  <c r="I34" i="1"/>
  <c r="J34" i="1"/>
  <c r="L34" i="1"/>
  <c r="N34" i="1"/>
  <c r="O34" i="1"/>
  <c r="S34" i="1"/>
  <c r="T34" i="1"/>
  <c r="F35" i="1"/>
  <c r="G35" i="1"/>
  <c r="I35" i="1"/>
  <c r="J35" i="1"/>
  <c r="L35" i="1"/>
  <c r="N35" i="1"/>
  <c r="O35" i="1"/>
  <c r="S35" i="1"/>
  <c r="T35" i="1"/>
  <c r="F36" i="1"/>
  <c r="G36" i="1"/>
  <c r="I36" i="1"/>
  <c r="J36" i="1"/>
  <c r="L36" i="1"/>
  <c r="N36" i="1"/>
  <c r="O36" i="1"/>
  <c r="S36" i="1"/>
  <c r="T36" i="1"/>
  <c r="F37" i="1"/>
  <c r="G37" i="1"/>
  <c r="I37" i="1"/>
  <c r="J37" i="1"/>
  <c r="L37" i="1"/>
  <c r="N37" i="1"/>
  <c r="O37" i="1"/>
  <c r="S37" i="1"/>
  <c r="T37" i="1"/>
  <c r="F38" i="1"/>
  <c r="G38" i="1"/>
  <c r="I38" i="1"/>
  <c r="J38" i="1"/>
  <c r="L38" i="1"/>
  <c r="N38" i="1"/>
  <c r="O38" i="1"/>
  <c r="S38" i="1"/>
  <c r="T38" i="1"/>
  <c r="F39" i="1"/>
  <c r="G39" i="1"/>
  <c r="I39" i="1"/>
  <c r="J39" i="1"/>
  <c r="L39" i="1"/>
  <c r="N39" i="1"/>
  <c r="O39" i="1"/>
  <c r="S39" i="1"/>
  <c r="T39" i="1"/>
  <c r="F40" i="1"/>
  <c r="G40" i="1"/>
  <c r="I40" i="1"/>
  <c r="J40" i="1"/>
  <c r="L40" i="1"/>
  <c r="N40" i="1"/>
  <c r="O40" i="1"/>
  <c r="S40" i="1"/>
  <c r="T40" i="1"/>
  <c r="F41" i="1"/>
  <c r="G41" i="1"/>
  <c r="I41" i="1"/>
  <c r="J41" i="1"/>
  <c r="L41" i="1"/>
  <c r="N41" i="1"/>
  <c r="O41" i="1"/>
  <c r="S41" i="1"/>
  <c r="T41" i="1"/>
  <c r="F42" i="1"/>
  <c r="G42" i="1"/>
  <c r="I42" i="1"/>
  <c r="J42" i="1"/>
  <c r="L42" i="1"/>
  <c r="N42" i="1"/>
  <c r="O42" i="1"/>
  <c r="S42" i="1"/>
  <c r="T42" i="1"/>
  <c r="F43" i="1"/>
  <c r="G43" i="1"/>
  <c r="I43" i="1"/>
  <c r="J43" i="1"/>
  <c r="L43" i="1"/>
  <c r="N43" i="1"/>
  <c r="O43" i="1"/>
  <c r="S43" i="1"/>
  <c r="T43" i="1"/>
  <c r="F44" i="1"/>
  <c r="G44" i="1"/>
  <c r="I44" i="1"/>
  <c r="J44" i="1"/>
  <c r="L44" i="1"/>
  <c r="N44" i="1"/>
  <c r="O44" i="1"/>
  <c r="S44" i="1"/>
  <c r="T44" i="1"/>
  <c r="F45" i="1"/>
  <c r="G45" i="1"/>
  <c r="I45" i="1"/>
  <c r="J45" i="1"/>
  <c r="L45" i="1"/>
  <c r="N45" i="1"/>
  <c r="O45" i="1"/>
  <c r="S45" i="1"/>
  <c r="T45" i="1"/>
  <c r="F46" i="1"/>
  <c r="G46" i="1"/>
  <c r="I46" i="1"/>
  <c r="J46" i="1"/>
  <c r="L46" i="1"/>
  <c r="N46" i="1"/>
  <c r="O46" i="1"/>
  <c r="S46" i="1"/>
  <c r="T46" i="1"/>
  <c r="F47" i="1"/>
  <c r="G47" i="1"/>
  <c r="I47" i="1"/>
  <c r="J47" i="1"/>
  <c r="L47" i="1"/>
  <c r="N47" i="1"/>
  <c r="O47" i="1"/>
  <c r="S47" i="1"/>
  <c r="T47" i="1"/>
  <c r="F48" i="1"/>
  <c r="G48" i="1"/>
  <c r="I48" i="1"/>
  <c r="J48" i="1"/>
  <c r="L48" i="1"/>
  <c r="N48" i="1"/>
  <c r="O48" i="1"/>
  <c r="S48" i="1"/>
  <c r="T48" i="1"/>
  <c r="F49" i="1"/>
  <c r="G49" i="1"/>
  <c r="I49" i="1"/>
  <c r="J49" i="1"/>
  <c r="L49" i="1"/>
  <c r="N49" i="1"/>
  <c r="O49" i="1"/>
  <c r="S49" i="1"/>
  <c r="T49" i="1"/>
  <c r="F50" i="1"/>
  <c r="G50" i="1"/>
  <c r="I50" i="1"/>
  <c r="J50" i="1"/>
  <c r="L50" i="1"/>
  <c r="N50" i="1"/>
  <c r="O50" i="1"/>
  <c r="S50" i="1"/>
  <c r="T50" i="1"/>
  <c r="F51" i="1"/>
  <c r="G51" i="1"/>
  <c r="I51" i="1"/>
  <c r="J51" i="1"/>
  <c r="L51" i="1"/>
  <c r="N51" i="1"/>
  <c r="O51" i="1"/>
  <c r="S51" i="1"/>
  <c r="T51" i="1"/>
  <c r="F52" i="1"/>
  <c r="G52" i="1"/>
  <c r="I52" i="1"/>
  <c r="J52" i="1"/>
  <c r="L52" i="1"/>
  <c r="N52" i="1"/>
  <c r="O52" i="1"/>
  <c r="S52" i="1"/>
  <c r="T52" i="1"/>
  <c r="F53" i="1"/>
  <c r="G53" i="1"/>
  <c r="I53" i="1"/>
  <c r="J53" i="1"/>
  <c r="L53" i="1"/>
  <c r="N53" i="1"/>
  <c r="O53" i="1"/>
  <c r="S53" i="1"/>
  <c r="T53" i="1"/>
  <c r="F54" i="1"/>
  <c r="G54" i="1"/>
  <c r="I54" i="1"/>
  <c r="J54" i="1"/>
  <c r="L54" i="1"/>
  <c r="N54" i="1"/>
  <c r="O54" i="1"/>
  <c r="S54" i="1"/>
  <c r="T54" i="1"/>
  <c r="F55" i="1"/>
  <c r="G55" i="1"/>
  <c r="I55" i="1"/>
  <c r="J55" i="1"/>
  <c r="L55" i="1"/>
  <c r="N55" i="1"/>
  <c r="O55" i="1"/>
  <c r="S55" i="1"/>
  <c r="T55" i="1"/>
  <c r="F56" i="1"/>
  <c r="G56" i="1"/>
  <c r="I56" i="1"/>
  <c r="J56" i="1"/>
  <c r="L56" i="1"/>
  <c r="N56" i="1"/>
  <c r="O56" i="1"/>
  <c r="S56" i="1"/>
  <c r="T56" i="1"/>
  <c r="F57" i="1"/>
  <c r="G57" i="1"/>
  <c r="I57" i="1"/>
  <c r="J57" i="1"/>
  <c r="L57" i="1"/>
  <c r="N57" i="1"/>
  <c r="O57" i="1"/>
  <c r="S57" i="1"/>
  <c r="T57" i="1"/>
  <c r="F58" i="1"/>
  <c r="G58" i="1"/>
  <c r="I58" i="1"/>
  <c r="J58" i="1"/>
  <c r="L58" i="1"/>
  <c r="N58" i="1"/>
  <c r="O58" i="1"/>
  <c r="S58" i="1"/>
  <c r="T58" i="1"/>
  <c r="F59" i="1"/>
  <c r="G59" i="1"/>
  <c r="I59" i="1"/>
  <c r="J59" i="1"/>
  <c r="L59" i="1"/>
  <c r="N59" i="1"/>
  <c r="O59" i="1"/>
  <c r="S59" i="1"/>
  <c r="T59" i="1"/>
  <c r="F60" i="1"/>
  <c r="G60" i="1"/>
  <c r="I60" i="1"/>
  <c r="J60" i="1"/>
  <c r="L60" i="1"/>
  <c r="N60" i="1"/>
  <c r="O60" i="1"/>
  <c r="S60" i="1"/>
  <c r="T60" i="1"/>
  <c r="F61" i="1"/>
  <c r="G61" i="1"/>
  <c r="I61" i="1"/>
  <c r="J61" i="1"/>
  <c r="L61" i="1"/>
  <c r="N61" i="1"/>
  <c r="O61" i="1"/>
  <c r="S61" i="1"/>
  <c r="T61" i="1"/>
  <c r="F62" i="1"/>
  <c r="G62" i="1"/>
  <c r="I62" i="1"/>
  <c r="J62" i="1"/>
  <c r="L62" i="1"/>
  <c r="N62" i="1"/>
  <c r="O62" i="1"/>
  <c r="S62" i="1"/>
  <c r="T62" i="1"/>
  <c r="F63" i="1"/>
  <c r="G63" i="1"/>
  <c r="I63" i="1"/>
  <c r="J63" i="1"/>
  <c r="L63" i="1"/>
  <c r="N63" i="1"/>
  <c r="O63" i="1"/>
  <c r="S63" i="1"/>
  <c r="T63" i="1"/>
  <c r="F64" i="1"/>
  <c r="G64" i="1"/>
  <c r="I64" i="1"/>
  <c r="J64" i="1"/>
  <c r="L64" i="1"/>
  <c r="N64" i="1"/>
  <c r="O64" i="1"/>
  <c r="S64" i="1"/>
  <c r="T64" i="1"/>
  <c r="F65" i="1"/>
  <c r="G65" i="1"/>
  <c r="I65" i="1"/>
  <c r="J65" i="1"/>
  <c r="L65" i="1"/>
  <c r="N65" i="1"/>
  <c r="O65" i="1"/>
  <c r="S65" i="1"/>
  <c r="T65" i="1"/>
  <c r="F66" i="1"/>
  <c r="G66" i="1"/>
  <c r="I66" i="1"/>
  <c r="J66" i="1"/>
  <c r="L66" i="1"/>
  <c r="N66" i="1"/>
  <c r="O66" i="1"/>
  <c r="S66" i="1"/>
  <c r="T66" i="1"/>
  <c r="F67" i="1"/>
  <c r="G67" i="1"/>
  <c r="I67" i="1"/>
  <c r="J67" i="1"/>
  <c r="L67" i="1"/>
  <c r="N67" i="1"/>
  <c r="O67" i="1"/>
  <c r="S67" i="1"/>
  <c r="T67" i="1"/>
  <c r="F68" i="1"/>
  <c r="G68" i="1"/>
  <c r="I68" i="1"/>
  <c r="J68" i="1"/>
  <c r="L68" i="1"/>
  <c r="N68" i="1"/>
  <c r="O68" i="1"/>
  <c r="S68" i="1"/>
  <c r="T68" i="1"/>
  <c r="F69" i="1"/>
  <c r="G69" i="1"/>
  <c r="I69" i="1"/>
  <c r="J69" i="1"/>
  <c r="L69" i="1"/>
  <c r="N69" i="1"/>
  <c r="O69" i="1"/>
  <c r="S69" i="1"/>
  <c r="T69" i="1"/>
  <c r="F70" i="1"/>
  <c r="G70" i="1"/>
  <c r="I70" i="1"/>
  <c r="J70" i="1"/>
  <c r="L70" i="1"/>
  <c r="N70" i="1"/>
  <c r="O70" i="1"/>
  <c r="S70" i="1"/>
  <c r="T70" i="1"/>
  <c r="F71" i="1"/>
  <c r="G71" i="1"/>
  <c r="I71" i="1"/>
  <c r="J71" i="1"/>
  <c r="L71" i="1"/>
  <c r="N71" i="1"/>
  <c r="O71" i="1"/>
  <c r="S71" i="1"/>
  <c r="T71" i="1"/>
  <c r="F72" i="1"/>
  <c r="G72" i="1"/>
  <c r="I72" i="1"/>
  <c r="J72" i="1"/>
  <c r="L72" i="1"/>
  <c r="N72" i="1"/>
  <c r="O72" i="1"/>
  <c r="S72" i="1"/>
  <c r="T72" i="1"/>
  <c r="F73" i="1"/>
  <c r="G73" i="1"/>
  <c r="I73" i="1"/>
  <c r="J73" i="1"/>
  <c r="L73" i="1"/>
  <c r="N73" i="1"/>
  <c r="O73" i="1"/>
  <c r="S73" i="1"/>
  <c r="T73" i="1"/>
  <c r="F74" i="1"/>
  <c r="G74" i="1"/>
  <c r="I74" i="1"/>
  <c r="J74" i="1"/>
  <c r="L74" i="1"/>
  <c r="N74" i="1"/>
  <c r="O74" i="1"/>
  <c r="S74" i="1"/>
  <c r="T74" i="1"/>
  <c r="F75" i="1"/>
  <c r="G75" i="1"/>
  <c r="I75" i="1"/>
  <c r="J75" i="1"/>
  <c r="L75" i="1"/>
  <c r="N75" i="1"/>
  <c r="O75" i="1"/>
  <c r="S75" i="1"/>
  <c r="T75" i="1"/>
  <c r="F76" i="1"/>
  <c r="G76" i="1"/>
  <c r="I76" i="1"/>
  <c r="J76" i="1"/>
  <c r="L76" i="1"/>
  <c r="N76" i="1"/>
  <c r="O76" i="1"/>
  <c r="S76" i="1"/>
  <c r="T76" i="1"/>
  <c r="F77" i="1"/>
  <c r="G77" i="1"/>
  <c r="I77" i="1"/>
  <c r="J77" i="1"/>
  <c r="L77" i="1"/>
  <c r="N77" i="1"/>
  <c r="O77" i="1"/>
  <c r="S77" i="1"/>
  <c r="T77" i="1"/>
  <c r="F78" i="1"/>
  <c r="G78" i="1"/>
  <c r="I78" i="1"/>
  <c r="J78" i="1"/>
  <c r="L78" i="1"/>
  <c r="N78" i="1"/>
  <c r="O78" i="1"/>
  <c r="S78" i="1"/>
  <c r="T78" i="1"/>
  <c r="F79" i="1"/>
  <c r="G79" i="1"/>
  <c r="I79" i="1"/>
  <c r="J79" i="1"/>
  <c r="L79" i="1"/>
  <c r="N79" i="1"/>
  <c r="O79" i="1"/>
  <c r="S79" i="1"/>
  <c r="T79" i="1"/>
  <c r="F80" i="1"/>
  <c r="G80" i="1"/>
  <c r="I80" i="1"/>
  <c r="J80" i="1"/>
  <c r="L80" i="1"/>
  <c r="N80" i="1"/>
  <c r="O80" i="1"/>
  <c r="S80" i="1"/>
  <c r="T80" i="1"/>
  <c r="F81" i="1"/>
  <c r="G81" i="1"/>
  <c r="I81" i="1"/>
  <c r="J81" i="1"/>
  <c r="L81" i="1"/>
  <c r="N81" i="1"/>
  <c r="O81" i="1"/>
  <c r="S81" i="1"/>
  <c r="T81" i="1"/>
  <c r="F82" i="1"/>
  <c r="G82" i="1"/>
  <c r="I82" i="1"/>
  <c r="J82" i="1"/>
  <c r="L82" i="1"/>
  <c r="N82" i="1"/>
  <c r="O82" i="1"/>
  <c r="S82" i="1"/>
  <c r="T82" i="1"/>
  <c r="F83" i="1"/>
  <c r="G83" i="1"/>
  <c r="I83" i="1"/>
  <c r="J83" i="1"/>
  <c r="L83" i="1"/>
  <c r="N83" i="1"/>
  <c r="O83" i="1"/>
  <c r="S83" i="1"/>
  <c r="T83" i="1"/>
  <c r="F84" i="1"/>
  <c r="G84" i="1"/>
  <c r="I84" i="1"/>
  <c r="J84" i="1"/>
  <c r="L84" i="1"/>
  <c r="N84" i="1"/>
  <c r="O84" i="1"/>
  <c r="S84" i="1"/>
  <c r="T84" i="1"/>
  <c r="F85" i="1"/>
  <c r="G85" i="1"/>
  <c r="I85" i="1"/>
  <c r="J85" i="1"/>
  <c r="L85" i="1"/>
  <c r="N85" i="1"/>
  <c r="O85" i="1"/>
  <c r="S85" i="1"/>
  <c r="T85" i="1"/>
  <c r="F86" i="1"/>
  <c r="G86" i="1"/>
  <c r="I86" i="1"/>
  <c r="J86" i="1"/>
  <c r="L86" i="1"/>
  <c r="N86" i="1"/>
  <c r="O86" i="1"/>
  <c r="S86" i="1"/>
  <c r="T86" i="1"/>
  <c r="F87" i="1"/>
  <c r="G87" i="1"/>
  <c r="I87" i="1"/>
  <c r="J87" i="1"/>
  <c r="L87" i="1"/>
  <c r="N87" i="1"/>
  <c r="O87" i="1"/>
  <c r="S87" i="1"/>
  <c r="T87" i="1"/>
  <c r="F88" i="1"/>
  <c r="G88" i="1"/>
  <c r="I88" i="1"/>
  <c r="J88" i="1"/>
  <c r="L88" i="1"/>
  <c r="N88" i="1"/>
  <c r="O88" i="1"/>
  <c r="S88" i="1"/>
  <c r="T88" i="1"/>
  <c r="F89" i="1"/>
  <c r="G89" i="1"/>
  <c r="I89" i="1"/>
  <c r="J89" i="1"/>
  <c r="L89" i="1"/>
  <c r="N89" i="1"/>
  <c r="O89" i="1"/>
  <c r="S89" i="1"/>
  <c r="T89" i="1"/>
  <c r="F90" i="1"/>
  <c r="G90" i="1"/>
  <c r="I90" i="1"/>
  <c r="J90" i="1"/>
  <c r="L90" i="1"/>
  <c r="N90" i="1"/>
  <c r="O90" i="1"/>
  <c r="S90" i="1"/>
  <c r="T90" i="1"/>
  <c r="F91" i="1"/>
  <c r="G91" i="1"/>
  <c r="I91" i="1"/>
  <c r="J91" i="1"/>
  <c r="L91" i="1"/>
  <c r="N91" i="1"/>
  <c r="O91" i="1"/>
  <c r="S91" i="1"/>
  <c r="T91" i="1"/>
  <c r="F92" i="1"/>
  <c r="G92" i="1"/>
  <c r="I92" i="1"/>
  <c r="J92" i="1"/>
  <c r="L92" i="1"/>
  <c r="N92" i="1"/>
  <c r="O92" i="1"/>
  <c r="S92" i="1"/>
  <c r="T92" i="1"/>
  <c r="F93" i="1"/>
  <c r="G93" i="1"/>
  <c r="I93" i="1"/>
  <c r="J93" i="1"/>
  <c r="L93" i="1"/>
  <c r="N93" i="1"/>
  <c r="O93" i="1"/>
  <c r="S93" i="1"/>
  <c r="T93" i="1"/>
  <c r="F94" i="1"/>
  <c r="G94" i="1"/>
  <c r="I94" i="1"/>
  <c r="J94" i="1"/>
  <c r="L94" i="1"/>
  <c r="N94" i="1"/>
  <c r="O94" i="1"/>
  <c r="S94" i="1"/>
  <c r="T94" i="1"/>
  <c r="F95" i="1"/>
  <c r="G95" i="1"/>
  <c r="I95" i="1"/>
  <c r="J95" i="1"/>
  <c r="L95" i="1"/>
  <c r="N95" i="1"/>
  <c r="O95" i="1"/>
  <c r="S95" i="1"/>
  <c r="T95" i="1"/>
  <c r="F96" i="1"/>
  <c r="G96" i="1"/>
  <c r="I96" i="1"/>
  <c r="J96" i="1"/>
  <c r="L96" i="1"/>
  <c r="N96" i="1"/>
  <c r="O96" i="1"/>
  <c r="S96" i="1"/>
  <c r="T96" i="1"/>
  <c r="F97" i="1"/>
  <c r="G97" i="1"/>
  <c r="I97" i="1"/>
  <c r="J97" i="1"/>
  <c r="L97" i="1"/>
  <c r="N97" i="1"/>
  <c r="O97" i="1"/>
  <c r="S97" i="1"/>
  <c r="T97" i="1"/>
  <c r="F98" i="1"/>
  <c r="G98" i="1"/>
  <c r="I98" i="1"/>
  <c r="J98" i="1"/>
  <c r="L98" i="1"/>
  <c r="N98" i="1"/>
  <c r="O98" i="1"/>
  <c r="S98" i="1"/>
  <c r="T98" i="1"/>
  <c r="F99" i="1"/>
  <c r="G99" i="1"/>
  <c r="I99" i="1"/>
  <c r="J99" i="1"/>
  <c r="L99" i="1"/>
  <c r="N99" i="1"/>
  <c r="O99" i="1"/>
  <c r="S99" i="1"/>
  <c r="T99" i="1"/>
  <c r="F100" i="1"/>
  <c r="G100" i="1"/>
  <c r="I100" i="1"/>
  <c r="J100" i="1"/>
  <c r="L100" i="1"/>
  <c r="N100" i="1"/>
  <c r="O100" i="1"/>
  <c r="S100" i="1"/>
  <c r="T100" i="1"/>
  <c r="F101" i="1"/>
  <c r="G101" i="1"/>
  <c r="I101" i="1"/>
  <c r="J101" i="1"/>
  <c r="L101" i="1"/>
  <c r="N101" i="1"/>
  <c r="O101" i="1"/>
  <c r="S101" i="1"/>
  <c r="T101" i="1"/>
  <c r="F102" i="1"/>
  <c r="G102" i="1"/>
  <c r="I102" i="1"/>
  <c r="J102" i="1"/>
  <c r="L102" i="1"/>
  <c r="N102" i="1"/>
  <c r="O102" i="1"/>
  <c r="S102" i="1"/>
  <c r="T102" i="1"/>
  <c r="F103" i="1"/>
  <c r="G103" i="1"/>
  <c r="I103" i="1"/>
  <c r="J103" i="1"/>
  <c r="L103" i="1"/>
  <c r="N103" i="1"/>
  <c r="O103" i="1"/>
  <c r="S103" i="1"/>
  <c r="T103" i="1"/>
  <c r="F104" i="1"/>
  <c r="G104" i="1"/>
  <c r="I104" i="1"/>
  <c r="J104" i="1"/>
  <c r="L104" i="1"/>
  <c r="N104" i="1"/>
  <c r="O104" i="1"/>
  <c r="S104" i="1"/>
  <c r="T104" i="1"/>
  <c r="F105" i="1"/>
  <c r="G105" i="1"/>
  <c r="I105" i="1"/>
  <c r="J105" i="1"/>
  <c r="L105" i="1"/>
  <c r="N105" i="1"/>
  <c r="O105" i="1"/>
  <c r="S105" i="1"/>
  <c r="T105" i="1"/>
  <c r="F106" i="1"/>
  <c r="G106" i="1"/>
  <c r="I106" i="1"/>
  <c r="J106" i="1"/>
  <c r="L106" i="1"/>
  <c r="N106" i="1"/>
  <c r="O106" i="1"/>
  <c r="S106" i="1"/>
  <c r="T106" i="1"/>
  <c r="F107" i="1"/>
  <c r="G107" i="1"/>
  <c r="I107" i="1"/>
  <c r="J107" i="1"/>
  <c r="L107" i="1"/>
  <c r="N107" i="1"/>
  <c r="O107" i="1"/>
  <c r="S107" i="1"/>
  <c r="T107" i="1"/>
  <c r="F108" i="1"/>
  <c r="G108" i="1"/>
  <c r="I108" i="1"/>
  <c r="J108" i="1"/>
  <c r="L108" i="1"/>
  <c r="N108" i="1"/>
  <c r="O108" i="1"/>
  <c r="S108" i="1"/>
  <c r="T108" i="1"/>
  <c r="F109" i="1"/>
  <c r="G109" i="1"/>
  <c r="I109" i="1"/>
  <c r="J109" i="1"/>
  <c r="L109" i="1"/>
  <c r="N109" i="1"/>
  <c r="O109" i="1"/>
  <c r="S109" i="1"/>
  <c r="T109" i="1"/>
  <c r="F110" i="1"/>
  <c r="G110" i="1"/>
  <c r="I110" i="1"/>
  <c r="J110" i="1"/>
  <c r="L110" i="1"/>
  <c r="N110" i="1"/>
  <c r="O110" i="1"/>
  <c r="S110" i="1"/>
  <c r="T110" i="1"/>
  <c r="F111" i="1"/>
  <c r="G111" i="1"/>
  <c r="I111" i="1"/>
  <c r="J111" i="1"/>
  <c r="L111" i="1"/>
  <c r="N111" i="1"/>
  <c r="O111" i="1"/>
  <c r="S111" i="1"/>
  <c r="T111" i="1"/>
  <c r="F112" i="1"/>
  <c r="G112" i="1"/>
  <c r="I112" i="1"/>
  <c r="J112" i="1"/>
  <c r="L112" i="1"/>
  <c r="N112" i="1"/>
  <c r="O112" i="1"/>
  <c r="S112" i="1"/>
  <c r="T112" i="1"/>
  <c r="F113" i="1"/>
  <c r="G113" i="1"/>
  <c r="I113" i="1"/>
  <c r="J113" i="1"/>
  <c r="L113" i="1"/>
  <c r="N113" i="1"/>
  <c r="O113" i="1"/>
  <c r="S113" i="1"/>
  <c r="T113" i="1"/>
  <c r="F114" i="1"/>
  <c r="G114" i="1"/>
  <c r="I114" i="1"/>
  <c r="J114" i="1"/>
  <c r="L114" i="1"/>
  <c r="N114" i="1"/>
  <c r="O114" i="1"/>
  <c r="S114" i="1"/>
  <c r="T114" i="1"/>
  <c r="F115" i="1"/>
  <c r="G115" i="1"/>
  <c r="I115" i="1"/>
  <c r="J115" i="1"/>
  <c r="L115" i="1"/>
  <c r="N115" i="1"/>
  <c r="O115" i="1"/>
  <c r="S115" i="1"/>
  <c r="T115" i="1"/>
  <c r="F116" i="1"/>
  <c r="G116" i="1"/>
  <c r="I116" i="1"/>
  <c r="J116" i="1"/>
  <c r="L116" i="1"/>
  <c r="N116" i="1"/>
  <c r="O116" i="1"/>
  <c r="S116" i="1"/>
  <c r="T116" i="1"/>
  <c r="F117" i="1"/>
  <c r="G117" i="1"/>
  <c r="I117" i="1"/>
  <c r="J117" i="1"/>
  <c r="L117" i="1"/>
  <c r="N117" i="1"/>
  <c r="O117" i="1"/>
  <c r="S117" i="1"/>
  <c r="T117" i="1"/>
  <c r="F118" i="1"/>
  <c r="G118" i="1"/>
  <c r="I118" i="1"/>
  <c r="J118" i="1"/>
  <c r="L118" i="1"/>
  <c r="N118" i="1"/>
  <c r="O118" i="1"/>
  <c r="S118" i="1"/>
  <c r="T118" i="1"/>
  <c r="F119" i="1"/>
  <c r="G119" i="1"/>
  <c r="I119" i="1"/>
  <c r="J119" i="1"/>
  <c r="L119" i="1"/>
  <c r="N119" i="1"/>
  <c r="O119" i="1"/>
  <c r="S119" i="1"/>
  <c r="T119" i="1"/>
  <c r="F120" i="1"/>
  <c r="G120" i="1"/>
  <c r="I120" i="1"/>
  <c r="J120" i="1"/>
  <c r="L120" i="1"/>
  <c r="N120" i="1"/>
  <c r="O120" i="1"/>
  <c r="S120" i="1"/>
  <c r="T120" i="1"/>
  <c r="F121" i="1"/>
  <c r="G121" i="1"/>
  <c r="I121" i="1"/>
  <c r="J121" i="1"/>
  <c r="L121" i="1"/>
  <c r="N121" i="1"/>
  <c r="O121" i="1"/>
  <c r="S121" i="1"/>
  <c r="T121" i="1"/>
  <c r="F122" i="1"/>
  <c r="G122" i="1"/>
  <c r="I122" i="1"/>
  <c r="J122" i="1"/>
  <c r="L122" i="1"/>
  <c r="N122" i="1"/>
  <c r="O122" i="1"/>
  <c r="S122" i="1"/>
  <c r="T122" i="1"/>
  <c r="F123" i="1"/>
  <c r="G123" i="1"/>
  <c r="I123" i="1"/>
  <c r="J123" i="1"/>
  <c r="L123" i="1"/>
  <c r="N123" i="1"/>
  <c r="O123" i="1"/>
  <c r="S123" i="1"/>
  <c r="T123" i="1"/>
  <c r="F124" i="1"/>
  <c r="G124" i="1"/>
  <c r="I124" i="1"/>
  <c r="J124" i="1"/>
  <c r="L124" i="1"/>
  <c r="N124" i="1"/>
  <c r="O124" i="1"/>
  <c r="S124" i="1"/>
  <c r="T124" i="1"/>
  <c r="F125" i="1"/>
  <c r="G125" i="1"/>
  <c r="I125" i="1"/>
  <c r="J125" i="1"/>
  <c r="L125" i="1"/>
  <c r="N125" i="1"/>
  <c r="O125" i="1"/>
  <c r="S125" i="1"/>
  <c r="T125" i="1"/>
  <c r="F126" i="1"/>
  <c r="G126" i="1"/>
  <c r="I126" i="1"/>
  <c r="J126" i="1"/>
  <c r="L126" i="1"/>
  <c r="N126" i="1"/>
  <c r="O126" i="1"/>
  <c r="S126" i="1"/>
  <c r="T126" i="1"/>
  <c r="F127" i="1"/>
  <c r="G127" i="1"/>
  <c r="I127" i="1"/>
  <c r="J127" i="1"/>
  <c r="L127" i="1"/>
  <c r="N127" i="1"/>
  <c r="O127" i="1"/>
  <c r="S127" i="1"/>
  <c r="T127" i="1"/>
  <c r="F128" i="1"/>
  <c r="G128" i="1"/>
  <c r="I128" i="1"/>
  <c r="J128" i="1"/>
  <c r="L128" i="1"/>
  <c r="N128" i="1"/>
  <c r="O128" i="1"/>
  <c r="S128" i="1"/>
  <c r="T128" i="1"/>
  <c r="F129" i="1"/>
  <c r="G129" i="1"/>
  <c r="I129" i="1"/>
  <c r="J129" i="1"/>
  <c r="L129" i="1"/>
  <c r="N129" i="1"/>
  <c r="O129" i="1"/>
  <c r="S129" i="1"/>
  <c r="T129" i="1"/>
  <c r="F130" i="1"/>
  <c r="G130" i="1"/>
  <c r="I130" i="1"/>
  <c r="J130" i="1"/>
  <c r="L130" i="1"/>
  <c r="N130" i="1"/>
  <c r="O130" i="1"/>
  <c r="S130" i="1"/>
  <c r="T130" i="1"/>
  <c r="F131" i="1"/>
  <c r="G131" i="1"/>
  <c r="I131" i="1"/>
  <c r="J131" i="1"/>
  <c r="L131" i="1"/>
  <c r="N131" i="1"/>
  <c r="O131" i="1"/>
  <c r="S131" i="1"/>
  <c r="T131" i="1"/>
  <c r="F132" i="1"/>
  <c r="G132" i="1"/>
  <c r="I132" i="1"/>
  <c r="J132" i="1"/>
  <c r="L132" i="1"/>
  <c r="N132" i="1"/>
  <c r="O132" i="1"/>
  <c r="S132" i="1"/>
  <c r="T132" i="1"/>
  <c r="F133" i="1"/>
  <c r="G133" i="1"/>
  <c r="I133" i="1"/>
  <c r="J133" i="1"/>
  <c r="L133" i="1"/>
  <c r="N133" i="1"/>
  <c r="O133" i="1"/>
  <c r="S133" i="1"/>
  <c r="T133" i="1"/>
  <c r="F134" i="1"/>
  <c r="G134" i="1"/>
  <c r="I134" i="1"/>
  <c r="J134" i="1"/>
  <c r="L134" i="1"/>
  <c r="N134" i="1"/>
  <c r="O134" i="1"/>
  <c r="S134" i="1"/>
  <c r="T134" i="1"/>
  <c r="F135" i="1"/>
  <c r="G135" i="1"/>
  <c r="I135" i="1"/>
  <c r="J135" i="1"/>
  <c r="L135" i="1"/>
  <c r="N135" i="1"/>
  <c r="O135" i="1"/>
  <c r="S135" i="1"/>
  <c r="T135" i="1"/>
  <c r="F136" i="1"/>
  <c r="G136" i="1"/>
  <c r="I136" i="1"/>
  <c r="J136" i="1"/>
  <c r="L136" i="1"/>
  <c r="N136" i="1"/>
  <c r="O136" i="1"/>
  <c r="S136" i="1"/>
  <c r="T136" i="1"/>
  <c r="F137" i="1"/>
  <c r="G137" i="1"/>
  <c r="I137" i="1"/>
  <c r="J137" i="1"/>
  <c r="L137" i="1"/>
  <c r="N137" i="1"/>
  <c r="O137" i="1"/>
  <c r="S137" i="1"/>
  <c r="T137" i="1"/>
  <c r="F138" i="1"/>
  <c r="G138" i="1"/>
  <c r="I138" i="1"/>
  <c r="J138" i="1"/>
  <c r="L138" i="1"/>
  <c r="N138" i="1"/>
  <c r="O138" i="1"/>
  <c r="S138" i="1"/>
  <c r="T138" i="1"/>
  <c r="F139" i="1"/>
  <c r="G139" i="1"/>
  <c r="I139" i="1"/>
  <c r="J139" i="1"/>
  <c r="L139" i="1"/>
  <c r="N139" i="1"/>
  <c r="O139" i="1"/>
  <c r="S139" i="1"/>
  <c r="T139" i="1"/>
  <c r="F140" i="1"/>
  <c r="G140" i="1"/>
  <c r="I140" i="1"/>
  <c r="J140" i="1"/>
  <c r="L140" i="1"/>
  <c r="N140" i="1"/>
  <c r="O140" i="1"/>
  <c r="S140" i="1"/>
  <c r="T140" i="1"/>
  <c r="F141" i="1"/>
  <c r="G141" i="1"/>
  <c r="I141" i="1"/>
  <c r="J141" i="1"/>
  <c r="L141" i="1"/>
  <c r="N141" i="1"/>
  <c r="O141" i="1"/>
  <c r="S141" i="1"/>
  <c r="T141" i="1"/>
  <c r="F142" i="1"/>
  <c r="G142" i="1"/>
  <c r="I142" i="1"/>
  <c r="J142" i="1"/>
  <c r="L142" i="1"/>
  <c r="N142" i="1"/>
  <c r="O142" i="1"/>
  <c r="S142" i="1"/>
  <c r="T142" i="1"/>
  <c r="F143" i="1"/>
  <c r="G143" i="1"/>
  <c r="I143" i="1"/>
  <c r="J143" i="1"/>
  <c r="L143" i="1"/>
  <c r="N143" i="1"/>
  <c r="O143" i="1"/>
  <c r="S143" i="1"/>
  <c r="T143" i="1"/>
  <c r="F144" i="1"/>
  <c r="G144" i="1"/>
  <c r="I144" i="1"/>
  <c r="J144" i="1"/>
  <c r="L144" i="1"/>
  <c r="N144" i="1"/>
  <c r="O144" i="1"/>
  <c r="S144" i="1"/>
  <c r="T144" i="1"/>
  <c r="F145" i="1"/>
  <c r="G145" i="1"/>
  <c r="I145" i="1"/>
  <c r="J145" i="1"/>
  <c r="L145" i="1"/>
  <c r="N145" i="1"/>
  <c r="O145" i="1"/>
  <c r="S145" i="1"/>
  <c r="T145" i="1"/>
  <c r="F146" i="1"/>
  <c r="G146" i="1"/>
  <c r="I146" i="1"/>
  <c r="J146" i="1"/>
  <c r="L146" i="1"/>
  <c r="N146" i="1"/>
  <c r="O146" i="1"/>
  <c r="S146" i="1"/>
  <c r="T146" i="1"/>
  <c r="F147" i="1"/>
  <c r="G147" i="1"/>
  <c r="I147" i="1"/>
  <c r="J147" i="1"/>
  <c r="L147" i="1"/>
  <c r="N147" i="1"/>
  <c r="O147" i="1"/>
  <c r="S147" i="1"/>
  <c r="T147" i="1"/>
  <c r="F148" i="1"/>
  <c r="G148" i="1"/>
  <c r="I148" i="1"/>
  <c r="J148" i="1"/>
  <c r="L148" i="1"/>
  <c r="N148" i="1"/>
  <c r="O148" i="1"/>
  <c r="S148" i="1"/>
  <c r="T148" i="1"/>
  <c r="F149" i="1"/>
  <c r="G149" i="1"/>
  <c r="I149" i="1"/>
  <c r="J149" i="1"/>
  <c r="L149" i="1"/>
  <c r="N149" i="1"/>
  <c r="O149" i="1"/>
  <c r="S149" i="1"/>
  <c r="T149" i="1"/>
  <c r="F150" i="1"/>
  <c r="G150" i="1"/>
  <c r="I150" i="1"/>
  <c r="J150" i="1"/>
  <c r="L150" i="1"/>
  <c r="N150" i="1"/>
  <c r="O150" i="1"/>
  <c r="S150" i="1"/>
  <c r="T150" i="1"/>
  <c r="F151" i="1"/>
  <c r="G151" i="1"/>
  <c r="I151" i="1"/>
  <c r="J151" i="1"/>
  <c r="L151" i="1"/>
  <c r="N151" i="1"/>
  <c r="O151" i="1"/>
  <c r="S151" i="1"/>
  <c r="T151" i="1"/>
  <c r="F152" i="1"/>
  <c r="G152" i="1"/>
  <c r="I152" i="1"/>
  <c r="J152" i="1"/>
  <c r="L152" i="1"/>
  <c r="N152" i="1"/>
  <c r="O152" i="1"/>
  <c r="S152" i="1"/>
  <c r="T152" i="1"/>
  <c r="F153" i="1"/>
  <c r="G153" i="1"/>
  <c r="I153" i="1"/>
  <c r="J153" i="1"/>
  <c r="L153" i="1"/>
  <c r="N153" i="1"/>
  <c r="O153" i="1"/>
  <c r="S153" i="1"/>
  <c r="T153" i="1"/>
  <c r="F154" i="1"/>
  <c r="G154" i="1"/>
  <c r="I154" i="1"/>
  <c r="J154" i="1"/>
  <c r="L154" i="1"/>
  <c r="N154" i="1"/>
  <c r="O154" i="1"/>
  <c r="S154" i="1"/>
  <c r="T154" i="1"/>
  <c r="F155" i="1"/>
  <c r="G155" i="1"/>
  <c r="I155" i="1"/>
  <c r="J155" i="1"/>
  <c r="L155" i="1"/>
  <c r="N155" i="1"/>
  <c r="O155" i="1"/>
  <c r="S155" i="1"/>
  <c r="T155" i="1"/>
  <c r="F156" i="1"/>
  <c r="G156" i="1"/>
  <c r="I156" i="1"/>
  <c r="J156" i="1"/>
  <c r="L156" i="1"/>
  <c r="N156" i="1"/>
  <c r="O156" i="1"/>
  <c r="S156" i="1"/>
  <c r="T156" i="1"/>
  <c r="F157" i="1"/>
  <c r="G157" i="1"/>
  <c r="I157" i="1"/>
  <c r="J157" i="1"/>
  <c r="L157" i="1"/>
  <c r="N157" i="1"/>
  <c r="O157" i="1"/>
  <c r="S157" i="1"/>
  <c r="T157" i="1"/>
  <c r="F158" i="1"/>
  <c r="G158" i="1"/>
  <c r="I158" i="1"/>
  <c r="J158" i="1"/>
  <c r="L158" i="1"/>
  <c r="N158" i="1"/>
  <c r="O158" i="1"/>
  <c r="S158" i="1"/>
  <c r="T158" i="1"/>
  <c r="F159" i="1"/>
  <c r="G159" i="1"/>
  <c r="I159" i="1"/>
  <c r="J159" i="1"/>
  <c r="L159" i="1"/>
  <c r="N159" i="1"/>
  <c r="O159" i="1"/>
  <c r="S159" i="1"/>
  <c r="T159" i="1"/>
  <c r="F160" i="1"/>
  <c r="G160" i="1"/>
  <c r="I160" i="1"/>
  <c r="J160" i="1"/>
  <c r="L160" i="1"/>
  <c r="N160" i="1"/>
  <c r="O160" i="1"/>
  <c r="S160" i="1"/>
  <c r="T160" i="1"/>
  <c r="F161" i="1"/>
  <c r="G161" i="1"/>
  <c r="I161" i="1"/>
  <c r="J161" i="1"/>
  <c r="L161" i="1"/>
  <c r="N161" i="1"/>
  <c r="O161" i="1"/>
  <c r="S161" i="1"/>
  <c r="T161" i="1"/>
  <c r="F162" i="1"/>
  <c r="G162" i="1"/>
  <c r="I162" i="1"/>
  <c r="J162" i="1"/>
  <c r="L162" i="1"/>
  <c r="N162" i="1"/>
  <c r="O162" i="1"/>
  <c r="S162" i="1"/>
  <c r="T162" i="1"/>
  <c r="F163" i="1"/>
  <c r="G163" i="1"/>
  <c r="I163" i="1"/>
  <c r="J163" i="1"/>
  <c r="L163" i="1"/>
  <c r="N163" i="1"/>
  <c r="O163" i="1"/>
  <c r="S163" i="1"/>
  <c r="T163" i="1"/>
  <c r="F164" i="1"/>
  <c r="G164" i="1"/>
  <c r="I164" i="1"/>
  <c r="J164" i="1"/>
  <c r="L164" i="1"/>
  <c r="N164" i="1"/>
  <c r="O164" i="1"/>
  <c r="S164" i="1"/>
  <c r="T164" i="1"/>
  <c r="F165" i="1"/>
  <c r="G165" i="1"/>
  <c r="I165" i="1"/>
  <c r="J165" i="1"/>
  <c r="L165" i="1"/>
  <c r="N165" i="1"/>
  <c r="O165" i="1"/>
  <c r="S165" i="1"/>
  <c r="T165" i="1"/>
  <c r="F166" i="1"/>
  <c r="G166" i="1"/>
  <c r="I166" i="1"/>
  <c r="J166" i="1"/>
  <c r="L166" i="1"/>
  <c r="N166" i="1"/>
  <c r="O166" i="1"/>
  <c r="S166" i="1"/>
  <c r="T166" i="1"/>
  <c r="F167" i="1"/>
  <c r="G167" i="1"/>
  <c r="I167" i="1"/>
  <c r="J167" i="1"/>
  <c r="L167" i="1"/>
  <c r="N167" i="1"/>
  <c r="O167" i="1"/>
  <c r="S167" i="1"/>
  <c r="T167" i="1"/>
  <c r="F168" i="1"/>
  <c r="G168" i="1"/>
  <c r="I168" i="1"/>
  <c r="J168" i="1"/>
  <c r="L168" i="1"/>
  <c r="N168" i="1"/>
  <c r="O168" i="1"/>
  <c r="S168" i="1"/>
  <c r="T168" i="1"/>
  <c r="F169" i="1"/>
  <c r="G169" i="1"/>
  <c r="I169" i="1"/>
  <c r="J169" i="1"/>
  <c r="L169" i="1"/>
  <c r="N169" i="1"/>
  <c r="O169" i="1"/>
  <c r="S169" i="1"/>
  <c r="T169" i="1"/>
  <c r="F170" i="1"/>
  <c r="G170" i="1"/>
  <c r="I170" i="1"/>
  <c r="J170" i="1"/>
  <c r="L170" i="1"/>
  <c r="N170" i="1"/>
  <c r="O170" i="1"/>
  <c r="S170" i="1"/>
  <c r="T170" i="1"/>
  <c r="F171" i="1"/>
  <c r="G171" i="1"/>
  <c r="I171" i="1"/>
  <c r="J171" i="1"/>
  <c r="L171" i="1"/>
  <c r="N171" i="1"/>
  <c r="O171" i="1"/>
  <c r="S171" i="1"/>
  <c r="T171" i="1"/>
  <c r="F172" i="1"/>
  <c r="G172" i="1"/>
  <c r="I172" i="1"/>
  <c r="J172" i="1"/>
  <c r="L172" i="1"/>
  <c r="N172" i="1"/>
  <c r="O172" i="1"/>
  <c r="S172" i="1"/>
  <c r="T172" i="1"/>
  <c r="F173" i="1"/>
  <c r="G173" i="1"/>
  <c r="I173" i="1"/>
  <c r="J173" i="1"/>
  <c r="L173" i="1"/>
  <c r="N173" i="1"/>
  <c r="O173" i="1"/>
  <c r="S173" i="1"/>
  <c r="T173" i="1"/>
  <c r="F174" i="1"/>
  <c r="G174" i="1"/>
  <c r="I174" i="1"/>
  <c r="J174" i="1"/>
  <c r="L174" i="1"/>
  <c r="N174" i="1"/>
  <c r="O174" i="1"/>
  <c r="S174" i="1"/>
  <c r="T174" i="1"/>
  <c r="F175" i="1"/>
  <c r="G175" i="1"/>
  <c r="I175" i="1"/>
  <c r="J175" i="1"/>
  <c r="L175" i="1"/>
  <c r="N175" i="1"/>
  <c r="O175" i="1"/>
  <c r="S175" i="1"/>
  <c r="T175" i="1"/>
  <c r="F176" i="1"/>
  <c r="G176" i="1"/>
  <c r="I176" i="1"/>
  <c r="J176" i="1"/>
  <c r="L176" i="1"/>
  <c r="N176" i="1"/>
  <c r="O176" i="1"/>
  <c r="S176" i="1"/>
  <c r="T176" i="1"/>
  <c r="F177" i="1"/>
  <c r="G177" i="1"/>
  <c r="I177" i="1"/>
  <c r="J177" i="1"/>
  <c r="L177" i="1"/>
  <c r="N177" i="1"/>
  <c r="O177" i="1"/>
  <c r="S177" i="1"/>
  <c r="T177" i="1"/>
  <c r="F178" i="1"/>
  <c r="G178" i="1"/>
  <c r="I178" i="1"/>
  <c r="J178" i="1"/>
  <c r="L178" i="1"/>
  <c r="N178" i="1"/>
  <c r="O178" i="1"/>
  <c r="S178" i="1"/>
  <c r="T178" i="1"/>
  <c r="F179" i="1"/>
  <c r="G179" i="1"/>
  <c r="I179" i="1"/>
  <c r="J179" i="1"/>
  <c r="L179" i="1"/>
  <c r="N179" i="1"/>
  <c r="O179" i="1"/>
  <c r="S179" i="1"/>
  <c r="T179" i="1"/>
  <c r="F180" i="1"/>
  <c r="G180" i="1"/>
  <c r="I180" i="1"/>
  <c r="J180" i="1"/>
  <c r="L180" i="1"/>
  <c r="N180" i="1"/>
  <c r="O180" i="1"/>
  <c r="S180" i="1"/>
  <c r="T180" i="1"/>
  <c r="F181" i="1"/>
  <c r="G181" i="1"/>
  <c r="I181" i="1"/>
  <c r="J181" i="1"/>
  <c r="L181" i="1"/>
  <c r="N181" i="1"/>
  <c r="O181" i="1"/>
  <c r="S181" i="1"/>
  <c r="T181" i="1"/>
  <c r="F182" i="1"/>
  <c r="G182" i="1"/>
  <c r="I182" i="1"/>
  <c r="J182" i="1"/>
  <c r="L182" i="1"/>
  <c r="N182" i="1"/>
  <c r="O182" i="1"/>
  <c r="S182" i="1"/>
  <c r="T182" i="1"/>
  <c r="F183" i="1"/>
  <c r="G183" i="1"/>
  <c r="I183" i="1"/>
  <c r="J183" i="1"/>
  <c r="L183" i="1"/>
  <c r="N183" i="1"/>
  <c r="O183" i="1"/>
  <c r="S183" i="1"/>
  <c r="T183" i="1"/>
  <c r="F184" i="1"/>
  <c r="G184" i="1"/>
  <c r="I184" i="1"/>
  <c r="J184" i="1"/>
  <c r="L184" i="1"/>
  <c r="N184" i="1"/>
  <c r="O184" i="1"/>
  <c r="S184" i="1"/>
  <c r="T184" i="1"/>
  <c r="F185" i="1"/>
  <c r="G185" i="1"/>
  <c r="I185" i="1"/>
  <c r="J185" i="1"/>
  <c r="L185" i="1"/>
  <c r="N185" i="1"/>
  <c r="O185" i="1"/>
  <c r="S185" i="1"/>
  <c r="T185" i="1"/>
  <c r="F186" i="1"/>
  <c r="G186" i="1"/>
  <c r="I186" i="1"/>
  <c r="J186" i="1"/>
  <c r="L186" i="1"/>
  <c r="N186" i="1"/>
  <c r="O186" i="1"/>
  <c r="S186" i="1"/>
  <c r="T186" i="1"/>
  <c r="F187" i="1"/>
  <c r="G187" i="1"/>
  <c r="I187" i="1"/>
  <c r="J187" i="1"/>
  <c r="L187" i="1"/>
  <c r="N187" i="1"/>
  <c r="O187" i="1"/>
  <c r="S187" i="1"/>
  <c r="T187" i="1"/>
  <c r="F188" i="1"/>
  <c r="G188" i="1"/>
  <c r="I188" i="1"/>
  <c r="J188" i="1"/>
  <c r="L188" i="1"/>
  <c r="N188" i="1"/>
  <c r="O188" i="1"/>
  <c r="S188" i="1"/>
  <c r="T188" i="1"/>
  <c r="F189" i="1"/>
  <c r="G189" i="1"/>
  <c r="I189" i="1"/>
  <c r="J189" i="1"/>
  <c r="L189" i="1"/>
  <c r="N189" i="1"/>
  <c r="O189" i="1"/>
  <c r="S189" i="1"/>
  <c r="T189" i="1"/>
  <c r="F190" i="1"/>
  <c r="G190" i="1"/>
  <c r="I190" i="1"/>
  <c r="J190" i="1"/>
  <c r="L190" i="1"/>
  <c r="N190" i="1"/>
  <c r="O190" i="1"/>
  <c r="S190" i="1"/>
  <c r="T190" i="1"/>
  <c r="F191" i="1"/>
  <c r="G191" i="1"/>
  <c r="I191" i="1"/>
  <c r="J191" i="1"/>
  <c r="L191" i="1"/>
  <c r="N191" i="1"/>
  <c r="O191" i="1"/>
  <c r="S191" i="1"/>
  <c r="T191" i="1"/>
  <c r="F192" i="1"/>
  <c r="G192" i="1"/>
  <c r="I192" i="1"/>
  <c r="J192" i="1"/>
  <c r="L192" i="1"/>
  <c r="N192" i="1"/>
  <c r="O192" i="1"/>
  <c r="S192" i="1"/>
  <c r="T192" i="1"/>
  <c r="F193" i="1"/>
  <c r="G193" i="1"/>
  <c r="I193" i="1"/>
  <c r="J193" i="1"/>
  <c r="L193" i="1"/>
  <c r="N193" i="1"/>
  <c r="O193" i="1"/>
  <c r="S193" i="1"/>
  <c r="T193" i="1"/>
  <c r="F194" i="1"/>
  <c r="G194" i="1"/>
  <c r="I194" i="1"/>
  <c r="J194" i="1"/>
  <c r="L194" i="1"/>
  <c r="N194" i="1"/>
  <c r="O194" i="1"/>
  <c r="S194" i="1"/>
  <c r="T194" i="1"/>
  <c r="F195" i="1"/>
  <c r="G195" i="1"/>
  <c r="I195" i="1"/>
  <c r="J195" i="1"/>
  <c r="L195" i="1"/>
  <c r="N195" i="1"/>
  <c r="O195" i="1"/>
  <c r="S195" i="1"/>
  <c r="T195" i="1"/>
  <c r="F196" i="1"/>
  <c r="G196" i="1"/>
  <c r="I196" i="1"/>
  <c r="J196" i="1"/>
  <c r="L196" i="1"/>
  <c r="N196" i="1"/>
  <c r="O196" i="1"/>
  <c r="S196" i="1"/>
  <c r="T196" i="1"/>
  <c r="F197" i="1"/>
  <c r="G197" i="1"/>
  <c r="I197" i="1"/>
  <c r="J197" i="1"/>
  <c r="L197" i="1"/>
  <c r="N197" i="1"/>
  <c r="O197" i="1"/>
  <c r="S197" i="1"/>
  <c r="T197" i="1"/>
  <c r="F198" i="1"/>
  <c r="G198" i="1"/>
  <c r="I198" i="1"/>
  <c r="J198" i="1"/>
  <c r="L198" i="1"/>
  <c r="N198" i="1"/>
  <c r="O198" i="1"/>
  <c r="S198" i="1"/>
  <c r="T198" i="1"/>
  <c r="F199" i="1"/>
  <c r="G199" i="1"/>
  <c r="I199" i="1"/>
  <c r="J199" i="1"/>
  <c r="L199" i="1"/>
  <c r="N199" i="1"/>
  <c r="O199" i="1"/>
  <c r="S199" i="1"/>
  <c r="T199" i="1"/>
  <c r="F200" i="1"/>
  <c r="G200" i="1"/>
  <c r="I200" i="1"/>
  <c r="J200" i="1"/>
  <c r="L200" i="1"/>
  <c r="N200" i="1"/>
  <c r="O200" i="1"/>
  <c r="S200" i="1"/>
  <c r="T200" i="1"/>
  <c r="F201" i="1"/>
  <c r="G201" i="1"/>
  <c r="I201" i="1"/>
  <c r="J201" i="1"/>
  <c r="L201" i="1"/>
  <c r="N201" i="1"/>
  <c r="O201" i="1"/>
  <c r="S201" i="1"/>
  <c r="T201" i="1"/>
  <c r="F202" i="1"/>
  <c r="G202" i="1"/>
  <c r="I202" i="1"/>
  <c r="J202" i="1"/>
  <c r="L202" i="1"/>
  <c r="N202" i="1"/>
  <c r="O202" i="1"/>
  <c r="S202" i="1"/>
  <c r="T202" i="1"/>
  <c r="F203" i="1"/>
  <c r="G203" i="1"/>
  <c r="I203" i="1"/>
  <c r="J203" i="1"/>
  <c r="L203" i="1"/>
  <c r="N203" i="1"/>
  <c r="O203" i="1"/>
  <c r="S203" i="1"/>
  <c r="T203" i="1"/>
  <c r="F204" i="1"/>
  <c r="G204" i="1"/>
  <c r="I204" i="1"/>
  <c r="J204" i="1"/>
  <c r="L204" i="1"/>
  <c r="N204" i="1"/>
  <c r="O204" i="1"/>
  <c r="S204" i="1"/>
  <c r="T204" i="1"/>
  <c r="F205" i="1"/>
  <c r="G205" i="1"/>
  <c r="I205" i="1"/>
  <c r="J205" i="1"/>
  <c r="L205" i="1"/>
  <c r="N205" i="1"/>
  <c r="O205" i="1"/>
  <c r="S205" i="1"/>
  <c r="T205" i="1"/>
  <c r="F206" i="1"/>
  <c r="G206" i="1"/>
  <c r="I206" i="1"/>
  <c r="J206" i="1"/>
  <c r="L206" i="1"/>
  <c r="N206" i="1"/>
  <c r="O206" i="1"/>
  <c r="S206" i="1"/>
  <c r="T206" i="1"/>
  <c r="F207" i="1"/>
  <c r="G207" i="1"/>
  <c r="I207" i="1"/>
  <c r="J207" i="1"/>
  <c r="L207" i="1"/>
  <c r="N207" i="1"/>
  <c r="O207" i="1"/>
  <c r="S207" i="1"/>
  <c r="T207" i="1"/>
  <c r="F208" i="1"/>
  <c r="G208" i="1"/>
  <c r="I208" i="1"/>
  <c r="J208" i="1"/>
  <c r="L208" i="1"/>
  <c r="N208" i="1"/>
  <c r="O208" i="1"/>
  <c r="S208" i="1"/>
  <c r="T208" i="1"/>
  <c r="F209" i="1"/>
  <c r="G209" i="1"/>
  <c r="I209" i="1"/>
  <c r="J209" i="1"/>
  <c r="L209" i="1"/>
  <c r="N209" i="1"/>
  <c r="O209" i="1"/>
  <c r="S209" i="1"/>
  <c r="T209" i="1"/>
  <c r="F210" i="1"/>
  <c r="G210" i="1"/>
  <c r="I210" i="1"/>
  <c r="J210" i="1"/>
  <c r="L210" i="1"/>
  <c r="N210" i="1"/>
  <c r="O210" i="1"/>
  <c r="S210" i="1"/>
  <c r="T210" i="1"/>
  <c r="F211" i="1"/>
  <c r="G211" i="1"/>
  <c r="I211" i="1"/>
  <c r="J211" i="1"/>
  <c r="L211" i="1"/>
  <c r="N211" i="1"/>
  <c r="O211" i="1"/>
  <c r="S211" i="1"/>
  <c r="T211" i="1"/>
  <c r="F212" i="1"/>
  <c r="G212" i="1"/>
  <c r="I212" i="1"/>
  <c r="J212" i="1"/>
  <c r="L212" i="1"/>
  <c r="N212" i="1"/>
  <c r="O212" i="1"/>
  <c r="S212" i="1"/>
  <c r="T212" i="1"/>
  <c r="F213" i="1"/>
  <c r="G213" i="1"/>
  <c r="I213" i="1"/>
  <c r="J213" i="1"/>
  <c r="L213" i="1"/>
  <c r="N213" i="1"/>
  <c r="O213" i="1"/>
  <c r="S213" i="1"/>
  <c r="T213" i="1"/>
  <c r="F214" i="1"/>
  <c r="G214" i="1"/>
  <c r="I214" i="1"/>
  <c r="J214" i="1"/>
  <c r="L214" i="1"/>
  <c r="N214" i="1"/>
  <c r="O214" i="1"/>
  <c r="S214" i="1"/>
  <c r="T214" i="1"/>
  <c r="F215" i="1"/>
  <c r="G215" i="1"/>
  <c r="I215" i="1"/>
  <c r="J215" i="1"/>
  <c r="L215" i="1"/>
  <c r="N215" i="1"/>
  <c r="O215" i="1"/>
  <c r="S215" i="1"/>
  <c r="T215" i="1"/>
  <c r="F216" i="1"/>
  <c r="G216" i="1"/>
  <c r="I216" i="1"/>
  <c r="J216" i="1"/>
  <c r="L216" i="1"/>
  <c r="N216" i="1"/>
  <c r="O216" i="1"/>
  <c r="S216" i="1"/>
  <c r="T216" i="1"/>
  <c r="F217" i="1"/>
  <c r="G217" i="1"/>
  <c r="I217" i="1"/>
  <c r="J217" i="1"/>
  <c r="L217" i="1"/>
  <c r="N217" i="1"/>
  <c r="O217" i="1"/>
  <c r="S217" i="1"/>
  <c r="T217" i="1"/>
  <c r="F218" i="1"/>
  <c r="G218" i="1"/>
  <c r="I218" i="1"/>
  <c r="J218" i="1"/>
  <c r="L218" i="1"/>
  <c r="N218" i="1"/>
  <c r="O218" i="1"/>
  <c r="S218" i="1"/>
  <c r="T218" i="1"/>
  <c r="F219" i="1"/>
  <c r="G219" i="1"/>
  <c r="I219" i="1"/>
  <c r="J219" i="1"/>
  <c r="L219" i="1"/>
  <c r="N219" i="1"/>
  <c r="O219" i="1"/>
  <c r="S219" i="1"/>
  <c r="T219" i="1"/>
  <c r="F220" i="1"/>
  <c r="G220" i="1"/>
  <c r="I220" i="1"/>
  <c r="J220" i="1"/>
  <c r="L220" i="1"/>
  <c r="N220" i="1"/>
  <c r="O220" i="1"/>
  <c r="S220" i="1"/>
  <c r="T220" i="1"/>
  <c r="F221" i="1"/>
  <c r="G221" i="1"/>
  <c r="I221" i="1"/>
  <c r="J221" i="1"/>
  <c r="L221" i="1"/>
  <c r="N221" i="1"/>
  <c r="O221" i="1"/>
  <c r="S221" i="1"/>
  <c r="T221" i="1"/>
  <c r="F222" i="1"/>
  <c r="G222" i="1"/>
  <c r="I222" i="1"/>
  <c r="J222" i="1"/>
  <c r="L222" i="1"/>
  <c r="N222" i="1"/>
  <c r="O222" i="1"/>
  <c r="S222" i="1"/>
  <c r="T222" i="1"/>
  <c r="F223" i="1"/>
  <c r="G223" i="1"/>
  <c r="I223" i="1"/>
  <c r="J223" i="1"/>
  <c r="L223" i="1"/>
  <c r="N223" i="1"/>
  <c r="O223" i="1"/>
  <c r="S223" i="1"/>
  <c r="T223" i="1"/>
  <c r="F224" i="1"/>
  <c r="G224" i="1"/>
  <c r="I224" i="1"/>
  <c r="J224" i="1"/>
  <c r="L224" i="1"/>
  <c r="N224" i="1"/>
  <c r="O224" i="1"/>
  <c r="S224" i="1"/>
  <c r="T224" i="1"/>
  <c r="F225" i="1"/>
  <c r="G225" i="1"/>
  <c r="I225" i="1"/>
  <c r="J225" i="1"/>
  <c r="L225" i="1"/>
  <c r="N225" i="1"/>
  <c r="O225" i="1"/>
  <c r="S225" i="1"/>
  <c r="T225" i="1"/>
  <c r="F226" i="1"/>
  <c r="G226" i="1"/>
  <c r="I226" i="1"/>
  <c r="J226" i="1"/>
  <c r="L226" i="1"/>
  <c r="N226" i="1"/>
  <c r="O226" i="1"/>
  <c r="S226" i="1"/>
  <c r="T226" i="1"/>
  <c r="F227" i="1"/>
  <c r="G227" i="1"/>
  <c r="I227" i="1"/>
  <c r="J227" i="1"/>
  <c r="L227" i="1"/>
  <c r="N227" i="1"/>
  <c r="O227" i="1"/>
  <c r="S227" i="1"/>
  <c r="T227" i="1"/>
  <c r="F228" i="1"/>
  <c r="G228" i="1"/>
  <c r="I228" i="1"/>
  <c r="J228" i="1"/>
  <c r="L228" i="1"/>
  <c r="N228" i="1"/>
  <c r="O228" i="1"/>
  <c r="S228" i="1"/>
  <c r="T228" i="1"/>
  <c r="F229" i="1"/>
  <c r="G229" i="1"/>
  <c r="I229" i="1"/>
  <c r="J229" i="1"/>
  <c r="L229" i="1"/>
  <c r="N229" i="1"/>
  <c r="O229" i="1"/>
  <c r="S229" i="1"/>
  <c r="T229" i="1"/>
  <c r="F230" i="1"/>
  <c r="G230" i="1"/>
  <c r="I230" i="1"/>
  <c r="J230" i="1"/>
  <c r="L230" i="1"/>
  <c r="N230" i="1"/>
  <c r="O230" i="1"/>
  <c r="S230" i="1"/>
  <c r="T230" i="1"/>
  <c r="F231" i="1"/>
  <c r="G231" i="1"/>
  <c r="I231" i="1"/>
  <c r="J231" i="1"/>
  <c r="L231" i="1"/>
  <c r="N231" i="1"/>
  <c r="O231" i="1"/>
  <c r="S231" i="1"/>
  <c r="T231" i="1"/>
  <c r="F232" i="1"/>
  <c r="G232" i="1"/>
  <c r="I232" i="1"/>
  <c r="J232" i="1"/>
  <c r="L232" i="1"/>
  <c r="N232" i="1"/>
  <c r="O232" i="1"/>
  <c r="S232" i="1"/>
  <c r="T232" i="1"/>
  <c r="F233" i="1"/>
  <c r="G233" i="1"/>
  <c r="I233" i="1"/>
  <c r="J233" i="1"/>
  <c r="L233" i="1"/>
  <c r="N233" i="1"/>
  <c r="O233" i="1"/>
  <c r="S233" i="1"/>
  <c r="T233" i="1"/>
  <c r="F234" i="1"/>
  <c r="G234" i="1"/>
  <c r="I234" i="1"/>
  <c r="J234" i="1"/>
  <c r="L234" i="1"/>
  <c r="N234" i="1"/>
  <c r="O234" i="1"/>
  <c r="S234" i="1"/>
  <c r="T234" i="1"/>
  <c r="F235" i="1"/>
  <c r="G235" i="1"/>
  <c r="I235" i="1"/>
  <c r="J235" i="1"/>
  <c r="L235" i="1"/>
  <c r="N235" i="1"/>
  <c r="O235" i="1"/>
  <c r="S235" i="1"/>
  <c r="T235" i="1"/>
  <c r="F236" i="1"/>
  <c r="G236" i="1"/>
  <c r="I236" i="1"/>
  <c r="J236" i="1"/>
  <c r="L236" i="1"/>
  <c r="N236" i="1"/>
  <c r="O236" i="1"/>
  <c r="S236" i="1"/>
  <c r="T236" i="1"/>
  <c r="F237" i="1"/>
  <c r="G237" i="1"/>
  <c r="I237" i="1"/>
  <c r="J237" i="1"/>
  <c r="L237" i="1"/>
  <c r="N237" i="1"/>
  <c r="O237" i="1"/>
  <c r="S237" i="1"/>
  <c r="T237" i="1"/>
  <c r="F238" i="1"/>
  <c r="G238" i="1"/>
  <c r="I238" i="1"/>
  <c r="J238" i="1"/>
  <c r="L238" i="1"/>
  <c r="N238" i="1"/>
  <c r="O238" i="1"/>
  <c r="S238" i="1"/>
  <c r="T238" i="1"/>
  <c r="F239" i="1"/>
  <c r="G239" i="1"/>
  <c r="I239" i="1"/>
  <c r="J239" i="1"/>
  <c r="L239" i="1"/>
  <c r="N239" i="1"/>
  <c r="O239" i="1"/>
  <c r="S239" i="1"/>
  <c r="T239" i="1"/>
  <c r="F240" i="1"/>
  <c r="G240" i="1"/>
  <c r="I240" i="1"/>
  <c r="J240" i="1"/>
  <c r="L240" i="1"/>
  <c r="N240" i="1"/>
  <c r="O240" i="1"/>
  <c r="S240" i="1"/>
  <c r="T240" i="1"/>
  <c r="F241" i="1"/>
  <c r="G241" i="1"/>
  <c r="I241" i="1"/>
  <c r="J241" i="1"/>
  <c r="L241" i="1"/>
  <c r="N241" i="1"/>
  <c r="O241" i="1"/>
  <c r="S241" i="1"/>
  <c r="T241" i="1"/>
  <c r="F242" i="1"/>
  <c r="G242" i="1"/>
  <c r="I242" i="1"/>
  <c r="J242" i="1"/>
  <c r="L242" i="1"/>
  <c r="N242" i="1"/>
  <c r="O242" i="1"/>
  <c r="S242" i="1"/>
  <c r="T242" i="1"/>
  <c r="F243" i="1"/>
  <c r="G243" i="1"/>
  <c r="I243" i="1"/>
  <c r="J243" i="1"/>
  <c r="L243" i="1"/>
  <c r="N243" i="1"/>
  <c r="O243" i="1"/>
  <c r="S243" i="1"/>
  <c r="T243" i="1"/>
  <c r="F244" i="1"/>
  <c r="G244" i="1"/>
  <c r="I244" i="1"/>
  <c r="J244" i="1"/>
  <c r="L244" i="1"/>
  <c r="N244" i="1"/>
  <c r="O244" i="1"/>
  <c r="S244" i="1"/>
  <c r="T244" i="1"/>
  <c r="F245" i="1"/>
  <c r="G245" i="1"/>
  <c r="I245" i="1"/>
  <c r="J245" i="1"/>
  <c r="L245" i="1"/>
  <c r="N245" i="1"/>
  <c r="O245" i="1"/>
  <c r="S245" i="1"/>
  <c r="T245" i="1"/>
  <c r="F246" i="1"/>
  <c r="G246" i="1"/>
  <c r="I246" i="1"/>
  <c r="J246" i="1"/>
  <c r="L246" i="1"/>
  <c r="N246" i="1"/>
  <c r="O246" i="1"/>
  <c r="S246" i="1"/>
  <c r="T246" i="1"/>
  <c r="F247" i="1"/>
  <c r="G247" i="1"/>
  <c r="I247" i="1"/>
  <c r="J247" i="1"/>
  <c r="L247" i="1"/>
  <c r="N247" i="1"/>
  <c r="O247" i="1"/>
  <c r="S247" i="1"/>
  <c r="T247" i="1"/>
  <c r="F248" i="1"/>
  <c r="G248" i="1"/>
  <c r="I248" i="1"/>
  <c r="J248" i="1"/>
  <c r="L248" i="1"/>
  <c r="N248" i="1"/>
  <c r="O248" i="1"/>
  <c r="S248" i="1"/>
  <c r="T248" i="1"/>
  <c r="F249" i="1"/>
  <c r="G249" i="1"/>
  <c r="I249" i="1"/>
  <c r="J249" i="1"/>
  <c r="L249" i="1"/>
  <c r="N249" i="1"/>
  <c r="O249" i="1"/>
  <c r="S249" i="1"/>
  <c r="T249" i="1"/>
  <c r="F250" i="1"/>
  <c r="G250" i="1"/>
  <c r="I250" i="1"/>
  <c r="J250" i="1"/>
  <c r="L250" i="1"/>
  <c r="N250" i="1"/>
  <c r="O250" i="1"/>
  <c r="S250" i="1"/>
  <c r="T250" i="1"/>
  <c r="F251" i="1"/>
  <c r="G251" i="1"/>
  <c r="I251" i="1"/>
  <c r="J251" i="1"/>
  <c r="L251" i="1"/>
  <c r="N251" i="1"/>
  <c r="O251" i="1"/>
  <c r="S251" i="1"/>
  <c r="T251" i="1"/>
  <c r="F252" i="1"/>
  <c r="G252" i="1"/>
  <c r="I252" i="1"/>
  <c r="J252" i="1"/>
  <c r="L252" i="1"/>
  <c r="N252" i="1"/>
  <c r="O252" i="1"/>
  <c r="S252" i="1"/>
  <c r="T252" i="1"/>
  <c r="F253" i="1"/>
  <c r="G253" i="1"/>
  <c r="I253" i="1"/>
  <c r="J253" i="1"/>
  <c r="L253" i="1"/>
  <c r="N253" i="1"/>
  <c r="O253" i="1"/>
  <c r="S253" i="1"/>
  <c r="T253" i="1"/>
  <c r="F254" i="1"/>
  <c r="G254" i="1"/>
  <c r="I254" i="1"/>
  <c r="J254" i="1"/>
  <c r="L254" i="1"/>
  <c r="N254" i="1"/>
  <c r="O254" i="1"/>
  <c r="S254" i="1"/>
  <c r="T254" i="1"/>
  <c r="F255" i="1"/>
  <c r="G255" i="1"/>
  <c r="I255" i="1"/>
  <c r="J255" i="1"/>
  <c r="L255" i="1"/>
  <c r="N255" i="1"/>
  <c r="O255" i="1"/>
  <c r="S255" i="1"/>
  <c r="T255" i="1"/>
  <c r="F256" i="1"/>
  <c r="G256" i="1"/>
  <c r="I256" i="1"/>
  <c r="J256" i="1"/>
  <c r="L256" i="1"/>
  <c r="N256" i="1"/>
  <c r="O256" i="1"/>
  <c r="S256" i="1"/>
  <c r="T256" i="1"/>
  <c r="F257" i="1"/>
  <c r="G257" i="1"/>
  <c r="I257" i="1"/>
  <c r="J257" i="1"/>
  <c r="L257" i="1"/>
  <c r="N257" i="1"/>
  <c r="O257" i="1"/>
  <c r="S257" i="1"/>
  <c r="T257" i="1"/>
  <c r="F258" i="1"/>
  <c r="G258" i="1"/>
  <c r="I258" i="1"/>
  <c r="J258" i="1"/>
  <c r="L258" i="1"/>
  <c r="N258" i="1"/>
  <c r="O258" i="1"/>
  <c r="S258" i="1"/>
  <c r="T258" i="1"/>
  <c r="F259" i="1"/>
  <c r="G259" i="1"/>
  <c r="I259" i="1"/>
  <c r="J259" i="1"/>
  <c r="L259" i="1"/>
  <c r="N259" i="1"/>
  <c r="O259" i="1"/>
  <c r="S259" i="1"/>
  <c r="T259" i="1"/>
  <c r="F260" i="1"/>
  <c r="G260" i="1"/>
  <c r="I260" i="1"/>
  <c r="J260" i="1"/>
  <c r="L260" i="1"/>
  <c r="N260" i="1"/>
  <c r="O260" i="1"/>
  <c r="S260" i="1"/>
  <c r="T260" i="1"/>
  <c r="F261" i="1"/>
  <c r="G261" i="1"/>
  <c r="I261" i="1"/>
  <c r="J261" i="1"/>
  <c r="L261" i="1"/>
  <c r="N261" i="1"/>
  <c r="O261" i="1"/>
  <c r="S261" i="1"/>
  <c r="T261" i="1"/>
  <c r="F262" i="1"/>
  <c r="G262" i="1"/>
  <c r="I262" i="1"/>
  <c r="J262" i="1"/>
  <c r="L262" i="1"/>
  <c r="N262" i="1"/>
  <c r="O262" i="1"/>
  <c r="S262" i="1"/>
  <c r="T262" i="1"/>
  <c r="F263" i="1"/>
  <c r="G263" i="1"/>
  <c r="I263" i="1"/>
  <c r="J263" i="1"/>
  <c r="L263" i="1"/>
  <c r="N263" i="1"/>
  <c r="O263" i="1"/>
  <c r="S263" i="1"/>
  <c r="T263" i="1"/>
  <c r="F264" i="1"/>
  <c r="G264" i="1"/>
  <c r="I264" i="1"/>
  <c r="J264" i="1"/>
  <c r="L264" i="1"/>
  <c r="N264" i="1"/>
  <c r="O264" i="1"/>
  <c r="S264" i="1"/>
  <c r="T264" i="1"/>
  <c r="F265" i="1"/>
  <c r="G265" i="1"/>
  <c r="I265" i="1"/>
  <c r="J265" i="1"/>
  <c r="L265" i="1"/>
  <c r="N265" i="1"/>
  <c r="O265" i="1"/>
  <c r="S265" i="1"/>
  <c r="T265" i="1"/>
  <c r="F266" i="1"/>
  <c r="G266" i="1"/>
  <c r="I266" i="1"/>
  <c r="J266" i="1"/>
  <c r="L266" i="1"/>
  <c r="N266" i="1"/>
  <c r="O266" i="1"/>
  <c r="S266" i="1"/>
  <c r="T266" i="1"/>
  <c r="F267" i="1"/>
  <c r="G267" i="1"/>
  <c r="I267" i="1"/>
  <c r="J267" i="1"/>
  <c r="L267" i="1"/>
  <c r="N267" i="1"/>
  <c r="O267" i="1"/>
  <c r="S267" i="1"/>
  <c r="T267" i="1"/>
  <c r="F268" i="1"/>
  <c r="G268" i="1"/>
  <c r="I268" i="1"/>
  <c r="J268" i="1"/>
  <c r="L268" i="1"/>
  <c r="N268" i="1"/>
  <c r="O268" i="1"/>
  <c r="S268" i="1"/>
  <c r="T268" i="1"/>
  <c r="F269" i="1"/>
  <c r="G269" i="1"/>
  <c r="I269" i="1"/>
  <c r="J269" i="1"/>
  <c r="L269" i="1"/>
  <c r="N269" i="1"/>
  <c r="O269" i="1"/>
  <c r="S269" i="1"/>
  <c r="T269" i="1"/>
  <c r="F270" i="1"/>
  <c r="G270" i="1"/>
  <c r="I270" i="1"/>
  <c r="J270" i="1"/>
  <c r="L270" i="1"/>
  <c r="N270" i="1"/>
  <c r="O270" i="1"/>
  <c r="S270" i="1"/>
  <c r="T270" i="1"/>
  <c r="F271" i="1"/>
  <c r="G271" i="1"/>
  <c r="I271" i="1"/>
  <c r="J271" i="1"/>
  <c r="L271" i="1"/>
  <c r="N271" i="1"/>
  <c r="O271" i="1"/>
  <c r="S271" i="1"/>
  <c r="T271" i="1"/>
  <c r="F272" i="1"/>
  <c r="G272" i="1"/>
  <c r="I272" i="1"/>
  <c r="J272" i="1"/>
  <c r="L272" i="1"/>
  <c r="N272" i="1"/>
  <c r="O272" i="1"/>
  <c r="S272" i="1"/>
  <c r="T272" i="1"/>
  <c r="F273" i="1"/>
  <c r="G273" i="1"/>
  <c r="I273" i="1"/>
  <c r="J273" i="1"/>
  <c r="L273" i="1"/>
  <c r="N273" i="1"/>
  <c r="O273" i="1"/>
  <c r="S273" i="1"/>
  <c r="T273" i="1"/>
  <c r="F274" i="1"/>
  <c r="G274" i="1"/>
  <c r="I274" i="1"/>
  <c r="J274" i="1"/>
  <c r="L274" i="1"/>
  <c r="N274" i="1"/>
  <c r="O274" i="1"/>
  <c r="S274" i="1"/>
  <c r="T274" i="1"/>
  <c r="F275" i="1"/>
  <c r="G275" i="1"/>
  <c r="I275" i="1"/>
  <c r="J275" i="1"/>
  <c r="L275" i="1"/>
  <c r="N275" i="1"/>
  <c r="O275" i="1"/>
  <c r="S275" i="1"/>
  <c r="T275" i="1"/>
  <c r="F276" i="1"/>
  <c r="G276" i="1"/>
  <c r="I276" i="1"/>
  <c r="J276" i="1"/>
  <c r="L276" i="1"/>
  <c r="N276" i="1"/>
  <c r="O276" i="1"/>
  <c r="S276" i="1"/>
  <c r="T276" i="1"/>
  <c r="F277" i="1"/>
  <c r="G277" i="1"/>
  <c r="I277" i="1"/>
  <c r="J277" i="1"/>
  <c r="L277" i="1"/>
  <c r="N277" i="1"/>
  <c r="O277" i="1"/>
  <c r="S277" i="1"/>
  <c r="T277" i="1"/>
  <c r="F278" i="1"/>
  <c r="G278" i="1"/>
  <c r="I278" i="1"/>
  <c r="J278" i="1"/>
  <c r="L278" i="1"/>
  <c r="N278" i="1"/>
  <c r="O278" i="1"/>
  <c r="S278" i="1"/>
  <c r="T278" i="1"/>
  <c r="F279" i="1"/>
  <c r="G279" i="1"/>
  <c r="I279" i="1"/>
  <c r="J279" i="1"/>
  <c r="L279" i="1"/>
  <c r="N279" i="1"/>
  <c r="O279" i="1"/>
  <c r="S279" i="1"/>
  <c r="T279" i="1"/>
  <c r="F280" i="1"/>
  <c r="G280" i="1"/>
  <c r="I280" i="1"/>
  <c r="J280" i="1"/>
  <c r="L280" i="1"/>
  <c r="N280" i="1"/>
  <c r="O280" i="1"/>
  <c r="S280" i="1"/>
  <c r="T280" i="1"/>
  <c r="F281" i="1"/>
  <c r="G281" i="1"/>
  <c r="I281" i="1"/>
  <c r="J281" i="1"/>
  <c r="L281" i="1"/>
  <c r="N281" i="1"/>
  <c r="O281" i="1"/>
  <c r="S281" i="1"/>
  <c r="T281" i="1"/>
  <c r="F282" i="1"/>
  <c r="G282" i="1"/>
  <c r="I282" i="1"/>
  <c r="J282" i="1"/>
  <c r="L282" i="1"/>
  <c r="N282" i="1"/>
  <c r="O282" i="1"/>
  <c r="S282" i="1"/>
  <c r="T282" i="1"/>
  <c r="F283" i="1"/>
  <c r="G283" i="1"/>
  <c r="I283" i="1"/>
  <c r="J283" i="1"/>
  <c r="L283" i="1"/>
  <c r="N283" i="1"/>
  <c r="O283" i="1"/>
  <c r="S283" i="1"/>
  <c r="T283" i="1"/>
  <c r="F284" i="1"/>
  <c r="G284" i="1"/>
  <c r="I284" i="1"/>
  <c r="J284" i="1"/>
  <c r="L284" i="1"/>
  <c r="N284" i="1"/>
  <c r="O284" i="1"/>
  <c r="S284" i="1"/>
  <c r="T284" i="1"/>
  <c r="F285" i="1"/>
  <c r="G285" i="1"/>
  <c r="I285" i="1"/>
  <c r="J285" i="1"/>
  <c r="L285" i="1"/>
  <c r="N285" i="1"/>
  <c r="O285" i="1"/>
  <c r="S285" i="1"/>
  <c r="T285" i="1"/>
  <c r="F286" i="1"/>
  <c r="G286" i="1"/>
  <c r="I286" i="1"/>
  <c r="J286" i="1"/>
  <c r="L286" i="1"/>
  <c r="N286" i="1"/>
  <c r="O286" i="1"/>
  <c r="S286" i="1"/>
  <c r="T286" i="1"/>
  <c r="F287" i="1"/>
  <c r="G287" i="1"/>
  <c r="I287" i="1"/>
  <c r="J287" i="1"/>
  <c r="L287" i="1"/>
  <c r="N287" i="1"/>
  <c r="O287" i="1"/>
  <c r="S287" i="1"/>
  <c r="T287" i="1"/>
  <c r="F288" i="1"/>
  <c r="G288" i="1"/>
  <c r="I288" i="1"/>
  <c r="J288" i="1"/>
  <c r="L288" i="1"/>
  <c r="N288" i="1"/>
  <c r="O288" i="1"/>
  <c r="S288" i="1"/>
  <c r="T288" i="1"/>
  <c r="F289" i="1"/>
  <c r="G289" i="1"/>
  <c r="I289" i="1"/>
  <c r="J289" i="1"/>
  <c r="L289" i="1"/>
  <c r="N289" i="1"/>
  <c r="O289" i="1"/>
  <c r="S289" i="1"/>
  <c r="T289" i="1"/>
  <c r="F290" i="1"/>
  <c r="G290" i="1"/>
  <c r="I290" i="1"/>
  <c r="J290" i="1"/>
  <c r="L290" i="1"/>
  <c r="N290" i="1"/>
  <c r="O290" i="1"/>
  <c r="S290" i="1"/>
  <c r="T290" i="1"/>
  <c r="F291" i="1"/>
  <c r="G291" i="1"/>
  <c r="I291" i="1"/>
  <c r="J291" i="1"/>
  <c r="L291" i="1"/>
  <c r="N291" i="1"/>
  <c r="O291" i="1"/>
  <c r="S291" i="1"/>
  <c r="T291" i="1"/>
  <c r="F292" i="1"/>
  <c r="G292" i="1"/>
  <c r="I292" i="1"/>
  <c r="J292" i="1"/>
  <c r="L292" i="1"/>
  <c r="N292" i="1"/>
  <c r="O292" i="1"/>
  <c r="S292" i="1"/>
  <c r="T292" i="1"/>
  <c r="F293" i="1"/>
  <c r="G293" i="1"/>
  <c r="I293" i="1"/>
  <c r="J293" i="1"/>
  <c r="L293" i="1"/>
  <c r="N293" i="1"/>
  <c r="O293" i="1"/>
  <c r="S293" i="1"/>
  <c r="T293" i="1"/>
  <c r="F294" i="1"/>
  <c r="G294" i="1"/>
  <c r="I294" i="1"/>
  <c r="J294" i="1"/>
  <c r="L294" i="1"/>
  <c r="N294" i="1"/>
  <c r="O294" i="1"/>
  <c r="S294" i="1"/>
  <c r="T294" i="1"/>
  <c r="F295" i="1"/>
  <c r="G295" i="1"/>
  <c r="I295" i="1"/>
  <c r="J295" i="1"/>
  <c r="L295" i="1"/>
  <c r="N295" i="1"/>
  <c r="O295" i="1"/>
  <c r="S295" i="1"/>
  <c r="T295" i="1"/>
  <c r="F296" i="1"/>
  <c r="G296" i="1"/>
  <c r="I296" i="1"/>
  <c r="J296" i="1"/>
  <c r="L296" i="1"/>
  <c r="N296" i="1"/>
  <c r="O296" i="1"/>
  <c r="S296" i="1"/>
  <c r="T296" i="1"/>
  <c r="F297" i="1"/>
  <c r="G297" i="1"/>
  <c r="I297" i="1"/>
  <c r="J297" i="1"/>
  <c r="L297" i="1"/>
  <c r="N297" i="1"/>
  <c r="O297" i="1"/>
  <c r="S297" i="1"/>
  <c r="T297" i="1"/>
  <c r="F298" i="1"/>
  <c r="G298" i="1"/>
  <c r="I298" i="1"/>
  <c r="J298" i="1"/>
  <c r="L298" i="1"/>
  <c r="N298" i="1"/>
  <c r="O298" i="1"/>
  <c r="S298" i="1"/>
  <c r="T298" i="1"/>
  <c r="F299" i="1"/>
  <c r="G299" i="1"/>
  <c r="I299" i="1"/>
  <c r="J299" i="1"/>
  <c r="L299" i="1"/>
  <c r="N299" i="1"/>
  <c r="O299" i="1"/>
  <c r="S299" i="1"/>
  <c r="T299" i="1"/>
  <c r="F300" i="1"/>
  <c r="G300" i="1"/>
  <c r="I300" i="1"/>
  <c r="J300" i="1"/>
  <c r="L300" i="1"/>
  <c r="N300" i="1"/>
  <c r="O300" i="1"/>
  <c r="S300" i="1"/>
  <c r="T300" i="1"/>
  <c r="F301" i="1"/>
  <c r="G301" i="1"/>
  <c r="I301" i="1"/>
  <c r="J301" i="1"/>
  <c r="L301" i="1"/>
  <c r="N301" i="1"/>
  <c r="O301" i="1"/>
  <c r="S301" i="1"/>
  <c r="T301" i="1"/>
  <c r="F302" i="1"/>
  <c r="G302" i="1"/>
  <c r="I302" i="1"/>
  <c r="J302" i="1"/>
  <c r="L302" i="1"/>
  <c r="N302" i="1"/>
  <c r="O302" i="1"/>
  <c r="S302" i="1"/>
  <c r="T302" i="1"/>
  <c r="F303" i="1"/>
  <c r="G303" i="1"/>
  <c r="I303" i="1"/>
  <c r="J303" i="1"/>
  <c r="L303" i="1"/>
  <c r="N303" i="1"/>
  <c r="O303" i="1"/>
  <c r="S303" i="1"/>
  <c r="T303" i="1"/>
  <c r="F304" i="1"/>
  <c r="G304" i="1"/>
  <c r="I304" i="1"/>
  <c r="J304" i="1"/>
  <c r="L304" i="1"/>
  <c r="N304" i="1"/>
  <c r="O304" i="1"/>
  <c r="S304" i="1"/>
  <c r="T304" i="1"/>
  <c r="F305" i="1"/>
  <c r="G305" i="1"/>
  <c r="I305" i="1"/>
  <c r="J305" i="1"/>
  <c r="L305" i="1"/>
  <c r="N305" i="1"/>
  <c r="O305" i="1"/>
  <c r="S305" i="1"/>
  <c r="T305" i="1"/>
  <c r="F306" i="1"/>
  <c r="G306" i="1"/>
  <c r="I306" i="1"/>
  <c r="J306" i="1"/>
  <c r="L306" i="1"/>
  <c r="N306" i="1"/>
  <c r="O306" i="1"/>
  <c r="S306" i="1"/>
  <c r="T306" i="1"/>
  <c r="F307" i="1"/>
  <c r="G307" i="1"/>
  <c r="I307" i="1"/>
  <c r="J307" i="1"/>
  <c r="L307" i="1"/>
  <c r="N307" i="1"/>
  <c r="O307" i="1"/>
  <c r="S307" i="1"/>
  <c r="T307" i="1"/>
  <c r="F308" i="1"/>
  <c r="G308" i="1"/>
  <c r="I308" i="1"/>
  <c r="J308" i="1"/>
  <c r="L308" i="1"/>
  <c r="N308" i="1"/>
  <c r="O308" i="1"/>
  <c r="S308" i="1"/>
  <c r="T308" i="1"/>
  <c r="F309" i="1"/>
  <c r="G309" i="1"/>
  <c r="I309" i="1"/>
  <c r="J309" i="1"/>
  <c r="L309" i="1"/>
  <c r="N309" i="1"/>
  <c r="O309" i="1"/>
  <c r="S309" i="1"/>
  <c r="T309" i="1"/>
  <c r="F310" i="1"/>
  <c r="G310" i="1"/>
  <c r="I310" i="1"/>
  <c r="J310" i="1"/>
  <c r="L310" i="1"/>
  <c r="N310" i="1"/>
  <c r="O310" i="1"/>
  <c r="S310" i="1"/>
  <c r="T310" i="1"/>
  <c r="F311" i="1"/>
  <c r="G311" i="1"/>
  <c r="I311" i="1"/>
  <c r="J311" i="1"/>
  <c r="L311" i="1"/>
  <c r="N311" i="1"/>
  <c r="O311" i="1"/>
  <c r="S311" i="1"/>
  <c r="T311" i="1"/>
  <c r="F312" i="1"/>
  <c r="G312" i="1"/>
  <c r="I312" i="1"/>
  <c r="J312" i="1"/>
  <c r="L312" i="1"/>
  <c r="N312" i="1"/>
  <c r="O312" i="1"/>
  <c r="S312" i="1"/>
  <c r="T312" i="1"/>
  <c r="F313" i="1"/>
  <c r="G313" i="1"/>
  <c r="I313" i="1"/>
  <c r="J313" i="1"/>
  <c r="L313" i="1"/>
  <c r="N313" i="1"/>
  <c r="O313" i="1"/>
  <c r="S313" i="1"/>
  <c r="T313" i="1"/>
  <c r="F314" i="1"/>
  <c r="G314" i="1"/>
  <c r="I314" i="1"/>
  <c r="J314" i="1"/>
  <c r="L314" i="1"/>
  <c r="N314" i="1"/>
  <c r="O314" i="1"/>
  <c r="S314" i="1"/>
  <c r="T314" i="1"/>
  <c r="F315" i="1"/>
  <c r="G315" i="1"/>
  <c r="I315" i="1"/>
  <c r="J315" i="1"/>
  <c r="L315" i="1"/>
  <c r="N315" i="1"/>
  <c r="O315" i="1"/>
  <c r="S315" i="1"/>
  <c r="T315" i="1"/>
  <c r="F316" i="1"/>
  <c r="G316" i="1"/>
  <c r="I316" i="1"/>
  <c r="J316" i="1"/>
  <c r="L316" i="1"/>
  <c r="N316" i="1"/>
  <c r="O316" i="1"/>
  <c r="S316" i="1"/>
  <c r="T316" i="1"/>
  <c r="F317" i="1"/>
  <c r="G317" i="1"/>
  <c r="I317" i="1"/>
  <c r="J317" i="1"/>
  <c r="L317" i="1"/>
  <c r="N317" i="1"/>
  <c r="O317" i="1"/>
  <c r="S317" i="1"/>
  <c r="T317" i="1"/>
  <c r="F318" i="1"/>
  <c r="G318" i="1"/>
  <c r="I318" i="1"/>
  <c r="J318" i="1"/>
  <c r="L318" i="1"/>
  <c r="N318" i="1"/>
  <c r="O318" i="1"/>
  <c r="S318" i="1"/>
  <c r="T318" i="1"/>
  <c r="F319" i="1"/>
  <c r="G319" i="1"/>
  <c r="I319" i="1"/>
  <c r="J319" i="1"/>
  <c r="L319" i="1"/>
  <c r="N319" i="1"/>
  <c r="O319" i="1"/>
  <c r="S319" i="1"/>
  <c r="T319" i="1"/>
  <c r="F320" i="1"/>
  <c r="G320" i="1"/>
  <c r="I320" i="1"/>
  <c r="J320" i="1"/>
  <c r="L320" i="1"/>
  <c r="N320" i="1"/>
  <c r="O320" i="1"/>
  <c r="S320" i="1"/>
  <c r="T320" i="1"/>
  <c r="F321" i="1"/>
  <c r="G321" i="1"/>
  <c r="I321" i="1"/>
  <c r="J321" i="1"/>
  <c r="L321" i="1"/>
  <c r="N321" i="1"/>
  <c r="O321" i="1"/>
  <c r="S321" i="1"/>
  <c r="T321" i="1"/>
  <c r="F322" i="1"/>
  <c r="G322" i="1"/>
  <c r="I322" i="1"/>
  <c r="J322" i="1"/>
  <c r="L322" i="1"/>
  <c r="N322" i="1"/>
  <c r="O322" i="1"/>
  <c r="S322" i="1"/>
  <c r="T322" i="1"/>
</calcChain>
</file>

<file path=xl/sharedStrings.xml><?xml version="1.0" encoding="utf-8"?>
<sst xmlns="http://schemas.openxmlformats.org/spreadsheetml/2006/main" count="1000" uniqueCount="666">
  <si>
    <t xml:space="preserve">noms files </t>
  </si>
  <si>
    <t>Noms</t>
  </si>
  <si>
    <t>Numéro</t>
  </si>
  <si>
    <t>nC</t>
  </si>
  <si>
    <t>sq2N</t>
  </si>
  <si>
    <t>(sq2N)^2</t>
  </si>
  <si>
    <t>(sq2N)^4</t>
  </si>
  <si>
    <t>sq2O</t>
  </si>
  <si>
    <t>(sq2O)^2</t>
  </si>
  <si>
    <t>(sq2O)^4</t>
  </si>
  <si>
    <t>S</t>
  </si>
  <si>
    <t>(sq2N)^2/1O^4</t>
  </si>
  <si>
    <t>qNO</t>
  </si>
  <si>
    <t>(qNO)^2</t>
  </si>
  <si>
    <t>(qNO)^4</t>
  </si>
  <si>
    <t>M</t>
  </si>
  <si>
    <t>Qt</t>
  </si>
  <si>
    <t>O</t>
  </si>
  <si>
    <t>O^2</t>
  </si>
  <si>
    <t>O^4</t>
  </si>
  <si>
    <t>D</t>
  </si>
  <si>
    <t>Ialcane</t>
  </si>
  <si>
    <t>LogP</t>
  </si>
  <si>
    <t>tad0010.out</t>
  </si>
  <si>
    <t>CARBONTETRACHLORIDE</t>
  </si>
  <si>
    <t>tad0020.out</t>
  </si>
  <si>
    <t>ATROPINE</t>
  </si>
  <si>
    <t>tad0030.out</t>
  </si>
  <si>
    <t>24DINITROPHENOL</t>
  </si>
  <si>
    <t>tad0040.out</t>
  </si>
  <si>
    <t>BENZIMIDAZOLE</t>
  </si>
  <si>
    <t>tad0050.out</t>
  </si>
  <si>
    <t>HYDROCORTISONE</t>
  </si>
  <si>
    <t>tad0060.out</t>
  </si>
  <si>
    <t>METHOXYCHLOR</t>
  </si>
  <si>
    <t>tad0070.out</t>
  </si>
  <si>
    <t>CHLORODIFLUOROMETHANE</t>
  </si>
  <si>
    <t>tad0080.out</t>
  </si>
  <si>
    <t>METHANOL</t>
  </si>
  <si>
    <t>tad0090.out</t>
  </si>
  <si>
    <t>ACETONITRILE</t>
  </si>
  <si>
    <t>tad0100.out</t>
  </si>
  <si>
    <t>ETHYLETHER</t>
  </si>
  <si>
    <t>tad0110.out</t>
  </si>
  <si>
    <t>PCHLOROBENZOICACID</t>
  </si>
  <si>
    <t>tad0120.out</t>
  </si>
  <si>
    <t>TRIMETHYLAMINE</t>
  </si>
  <si>
    <t>tad0130.out</t>
  </si>
  <si>
    <t>CHLOROFORM</t>
  </si>
  <si>
    <t>tad0140.out</t>
  </si>
  <si>
    <t>DIFLUOROMETHANE</t>
  </si>
  <si>
    <t>tad0150.out</t>
  </si>
  <si>
    <t>ANILINE</t>
  </si>
  <si>
    <t>tad0160.out</t>
  </si>
  <si>
    <t>METHYLCHLORIDE</t>
  </si>
  <si>
    <t>tad0170.out</t>
  </si>
  <si>
    <t>BROMOTRIFLUOROMETHANE</t>
  </si>
  <si>
    <t>tad0180.out</t>
  </si>
  <si>
    <t>PROPANOL</t>
  </si>
  <si>
    <t>tad0190.out</t>
  </si>
  <si>
    <t>IBUTANE</t>
  </si>
  <si>
    <t>tad0200.out</t>
  </si>
  <si>
    <t>ETHANOL</t>
  </si>
  <si>
    <t>tad0210.out</t>
  </si>
  <si>
    <t>METHYLAMINE</t>
  </si>
  <si>
    <t>tad0220.out</t>
  </si>
  <si>
    <t>TBUTANOL</t>
  </si>
  <si>
    <t>tad0230.out</t>
  </si>
  <si>
    <t>PENTANOL</t>
  </si>
  <si>
    <t>tad0240.out</t>
  </si>
  <si>
    <t>IPROPYLAMINE</t>
  </si>
  <si>
    <t>tad0250.out</t>
  </si>
  <si>
    <t>ACETICACID</t>
  </si>
  <si>
    <t>tad0260.out</t>
  </si>
  <si>
    <t>PROPANE</t>
  </si>
  <si>
    <t>TAD027AM1.out</t>
  </si>
  <si>
    <t>PROGESTERONE</t>
  </si>
  <si>
    <t>tad0280.out</t>
  </si>
  <si>
    <t>111TRICHLOROETHANE</t>
  </si>
  <si>
    <t>tad0290.out</t>
  </si>
  <si>
    <t>11DIFLUOROETHANE</t>
  </si>
  <si>
    <t>tad0300.out</t>
  </si>
  <si>
    <t>HEXALDEHYDE</t>
  </si>
  <si>
    <t>tad0310.out</t>
  </si>
  <si>
    <t>ETHYLIODIDE</t>
  </si>
  <si>
    <t>tad0320.out</t>
  </si>
  <si>
    <t>MENADIONE</t>
  </si>
  <si>
    <t>tad0330.out</t>
  </si>
  <si>
    <t>ADENINE</t>
  </si>
  <si>
    <t>tad0340.out</t>
  </si>
  <si>
    <t>FLUOROFORM</t>
  </si>
  <si>
    <t>tad0350.out</t>
  </si>
  <si>
    <t>ACETONE</t>
  </si>
  <si>
    <t>tad0360.out</t>
  </si>
  <si>
    <t>METHYLENECHLORIDE</t>
  </si>
  <si>
    <t>tad0380.out</t>
  </si>
  <si>
    <t>ETHYLENE</t>
  </si>
  <si>
    <t>tad0390.out</t>
  </si>
  <si>
    <t>NITROMETHANE</t>
  </si>
  <si>
    <t>tad0410.out</t>
  </si>
  <si>
    <t>ETHYLENEOXIDE</t>
  </si>
  <si>
    <t>tad0420.out</t>
  </si>
  <si>
    <t>PHENYLUREA</t>
  </si>
  <si>
    <t>tad0430.out</t>
  </si>
  <si>
    <t>METHYLIODIDE</t>
  </si>
  <si>
    <t>tad0440.out</t>
  </si>
  <si>
    <t>TBUTYLAMINE</t>
  </si>
  <si>
    <t>tad0450.out</t>
  </si>
  <si>
    <t>BUTANOL</t>
  </si>
  <si>
    <t>tad0460.out</t>
  </si>
  <si>
    <t>2CHLOROPROPANE</t>
  </si>
  <si>
    <t>tad0470.out</t>
  </si>
  <si>
    <t>FORMICACID</t>
  </si>
  <si>
    <t>tad0480.out</t>
  </si>
  <si>
    <t>ETHYLBROMIDE</t>
  </si>
  <si>
    <t>tad0490.out</t>
  </si>
  <si>
    <t>22DIMETHYLBUTANE</t>
  </si>
  <si>
    <t>tad0500.out</t>
  </si>
  <si>
    <t>BENZENE</t>
  </si>
  <si>
    <t>tad0510.out</t>
  </si>
  <si>
    <t>11DICHLOROETHANE</t>
  </si>
  <si>
    <t>TAD052AM1.out</t>
  </si>
  <si>
    <t>BENZOICACID</t>
  </si>
  <si>
    <t>tad0530.out</t>
  </si>
  <si>
    <t>ETHYLCHLORIDE</t>
  </si>
  <si>
    <t>TAD054AM1.out</t>
  </si>
  <si>
    <t>CAFFEINE</t>
  </si>
  <si>
    <t>tad0550.out</t>
  </si>
  <si>
    <t>TRIPHENYLENE</t>
  </si>
  <si>
    <t>tad0560.out</t>
  </si>
  <si>
    <t>ANTHRACENE</t>
  </si>
  <si>
    <t>tad0570.out</t>
  </si>
  <si>
    <t>PENTANE</t>
  </si>
  <si>
    <t>tad0580.out</t>
  </si>
  <si>
    <t>1BROMOPROPANE</t>
  </si>
  <si>
    <t>tad0590.out</t>
  </si>
  <si>
    <t>PTOLUICACID</t>
  </si>
  <si>
    <t>tad0600.out</t>
  </si>
  <si>
    <t>BNAPHTHYLAMINE</t>
  </si>
  <si>
    <t>tad0610.out</t>
  </si>
  <si>
    <t>14DIMETHYLNAPHTHALENE</t>
  </si>
  <si>
    <t>tad0620.out</t>
  </si>
  <si>
    <t>DIPROPYLAMINE</t>
  </si>
  <si>
    <t>tad0630.out</t>
  </si>
  <si>
    <t>DIMETHYLETHER</t>
  </si>
  <si>
    <t>tad0640.out</t>
  </si>
  <si>
    <t>PHENOL</t>
  </si>
  <si>
    <t>tad0650.out</t>
  </si>
  <si>
    <t>PCHLOROTOLUENE</t>
  </si>
  <si>
    <t>tad0660.out</t>
  </si>
  <si>
    <t>ACETOPHENONE</t>
  </si>
  <si>
    <t>tad0670.out</t>
  </si>
  <si>
    <t>1METHYLNAPHTHALENE</t>
  </si>
  <si>
    <t>tad0680.out</t>
  </si>
  <si>
    <t>2AMINOPYRIDINE</t>
  </si>
  <si>
    <t>tad0690.out</t>
  </si>
  <si>
    <t>2-Methyl-1-Butanol</t>
  </si>
  <si>
    <t>tad0700.out</t>
  </si>
  <si>
    <t>1OCTENE</t>
  </si>
  <si>
    <t>tad0710.out</t>
  </si>
  <si>
    <t>4-METHYLPYRIDINE</t>
  </si>
  <si>
    <t>tad0720.out</t>
  </si>
  <si>
    <t>PROPIONICACIDETHYLESTER</t>
  </si>
  <si>
    <t>tad0730.out</t>
  </si>
  <si>
    <t>1245TETRAMETHYLBENZENE</t>
  </si>
  <si>
    <t>tad0740.out</t>
  </si>
  <si>
    <t>123TRICHLOROBENZENE</t>
  </si>
  <si>
    <t>tad0750.out</t>
  </si>
  <si>
    <t>NEOPENTANE</t>
  </si>
  <si>
    <t>tad0760.out</t>
  </si>
  <si>
    <t>TETRACHLOROETHYLENE</t>
  </si>
  <si>
    <t>tad0770.out</t>
  </si>
  <si>
    <t>PIPERIDINE</t>
  </si>
  <si>
    <t>tad0780.out</t>
  </si>
  <si>
    <t>MTOLUIDINE</t>
  </si>
  <si>
    <t>TAD079AM1.out</t>
  </si>
  <si>
    <t>CINNAMICACIDETHYLESTER</t>
  </si>
  <si>
    <t>tad0800.out</t>
  </si>
  <si>
    <t>OCHLOROANILINE</t>
  </si>
  <si>
    <t>tad0810.out</t>
  </si>
  <si>
    <t>NITROETHANE</t>
  </si>
  <si>
    <t>tad0820.out</t>
  </si>
  <si>
    <t>TRIFLUOROACETAMIDE</t>
  </si>
  <si>
    <t>TAD083AM1.out</t>
  </si>
  <si>
    <t>HYDROQUINONE</t>
  </si>
  <si>
    <t>tad0840.out</t>
  </si>
  <si>
    <t>METHYLBUTYLAMINE</t>
  </si>
  <si>
    <t>tad0850.out</t>
  </si>
  <si>
    <t>MXYLENE</t>
  </si>
  <si>
    <t>tad0860.out</t>
  </si>
  <si>
    <t>BENZALDEHYDE</t>
  </si>
  <si>
    <t>tad0870.out</t>
  </si>
  <si>
    <t>BENZOTHIAZOLE</t>
  </si>
  <si>
    <t>tad0880.out</t>
  </si>
  <si>
    <t>2BUTANONE</t>
  </si>
  <si>
    <t>tad0890.out</t>
  </si>
  <si>
    <t>IMIDAZOLE</t>
  </si>
  <si>
    <t>TAD090AM1.out</t>
  </si>
  <si>
    <t>NNDIMETHYLANILINE</t>
  </si>
  <si>
    <t>tad0910.out</t>
  </si>
  <si>
    <t>TETRAHYDROFURAN</t>
  </si>
  <si>
    <t>TAD092AM1.out</t>
  </si>
  <si>
    <t>12DICHLOROETHANE</t>
  </si>
  <si>
    <t>tad0930.out</t>
  </si>
  <si>
    <t>PDINITROBENZENE</t>
  </si>
  <si>
    <t>tad0940.out</t>
  </si>
  <si>
    <t>BIPHENYL</t>
  </si>
  <si>
    <t>tad0950.out</t>
  </si>
  <si>
    <t>2PROPANOL2ETHYL</t>
  </si>
  <si>
    <t>tad0960.out</t>
  </si>
  <si>
    <t>PERYLENE</t>
  </si>
  <si>
    <t>tad0970.out</t>
  </si>
  <si>
    <t>IQUINOLINE</t>
  </si>
  <si>
    <t>tad0980.out</t>
  </si>
  <si>
    <t>1BROMOBUTANE</t>
  </si>
  <si>
    <t>tad0990.out</t>
  </si>
  <si>
    <t>PTOLUIDINE</t>
  </si>
  <si>
    <t>tad1000.out</t>
  </si>
  <si>
    <t>MNITROANILINE</t>
  </si>
  <si>
    <t>tad1010.out</t>
  </si>
  <si>
    <t>2METHYLNAPHTHALENE</t>
  </si>
  <si>
    <t>tad1020.out</t>
  </si>
  <si>
    <t>13DICHLOROBENZENE</t>
  </si>
  <si>
    <t>tad1030.out</t>
  </si>
  <si>
    <t>Heptane</t>
  </si>
  <si>
    <t>tad1040.out</t>
  </si>
  <si>
    <t>PROPYLENE</t>
  </si>
  <si>
    <t>tad1050.out</t>
  </si>
  <si>
    <t>CYCLOHEXANONE</t>
  </si>
  <si>
    <t>tad1060.out</t>
  </si>
  <si>
    <t>PXYLENE</t>
  </si>
  <si>
    <t>tad1070.out</t>
  </si>
  <si>
    <t>ISOPROPYLBENZENE</t>
  </si>
  <si>
    <t>tad1080.out</t>
  </si>
  <si>
    <t>OMETHOXYPHENOL</t>
  </si>
  <si>
    <t>tad1090.out</t>
  </si>
  <si>
    <t>INDANE</t>
  </si>
  <si>
    <t>tad1100.out</t>
  </si>
  <si>
    <t>2NAPHTHOL</t>
  </si>
  <si>
    <t>TAD111AM1.out</t>
  </si>
  <si>
    <t>Octane</t>
  </si>
  <si>
    <t>tad1120.out</t>
  </si>
  <si>
    <t>TOLUENE</t>
  </si>
  <si>
    <t>tad1130.out</t>
  </si>
  <si>
    <t>BUTYLBENZENE</t>
  </si>
  <si>
    <t>tad1140.out</t>
  </si>
  <si>
    <t>34DICHLOROANILINE</t>
  </si>
  <si>
    <t>tad1150.out</t>
  </si>
  <si>
    <t>FLUORENE</t>
  </si>
  <si>
    <t>tad1160.out</t>
  </si>
  <si>
    <t>FLUOROBENZENE</t>
  </si>
  <si>
    <t>tad1170.out</t>
  </si>
  <si>
    <t>ACETICACIDBUTYLESTER</t>
  </si>
  <si>
    <t>tad1180.out</t>
  </si>
  <si>
    <t>PYRIDINE</t>
  </si>
  <si>
    <t>tad1190.out</t>
  </si>
  <si>
    <t>MCHLOROPHENOL</t>
  </si>
  <si>
    <t>tad1200.out</t>
  </si>
  <si>
    <t>TRIPROPYLAMINE</t>
  </si>
  <si>
    <t>tad1210.out</t>
  </si>
  <si>
    <t>ODICHLOROBENZENE</t>
  </si>
  <si>
    <t>tad1220.out</t>
  </si>
  <si>
    <t>ACETICACIDMETHYLESTER</t>
  </si>
  <si>
    <t>tad1230.out</t>
  </si>
  <si>
    <t>DIETHYLSULFIDE</t>
  </si>
  <si>
    <t>tad1240.out</t>
  </si>
  <si>
    <t>PAMINOPHENOL</t>
  </si>
  <si>
    <t>tad1250.out</t>
  </si>
  <si>
    <t>HEXANE</t>
  </si>
  <si>
    <t>tad1260.out</t>
  </si>
  <si>
    <t>1NITROPROPANE</t>
  </si>
  <si>
    <t>tad1270.out</t>
  </si>
  <si>
    <t>BENZYLALCOHOL</t>
  </si>
  <si>
    <t>tad1280.out</t>
  </si>
  <si>
    <t>INDENE</t>
  </si>
  <si>
    <t>tad1290.out</t>
  </si>
  <si>
    <t>SBUTANOL</t>
  </si>
  <si>
    <t>tad1300.out</t>
  </si>
  <si>
    <t>PYRAZOLE</t>
  </si>
  <si>
    <t>tad1310.out</t>
  </si>
  <si>
    <t>TRIETHYLAMINE</t>
  </si>
  <si>
    <t>tad1320.out</t>
  </si>
  <si>
    <t>PYRROLE</t>
  </si>
  <si>
    <t>tad1330.out</t>
  </si>
  <si>
    <t>13BUTADIENE</t>
  </si>
  <si>
    <t>tad1340.out</t>
  </si>
  <si>
    <t>PNITROPHENOL</t>
  </si>
  <si>
    <t>tad1350.out</t>
  </si>
  <si>
    <t>TETRACENE</t>
  </si>
  <si>
    <t>tad1360.out</t>
  </si>
  <si>
    <t>1PROPANOL22DIMETHYL</t>
  </si>
  <si>
    <t>tad1370.out</t>
  </si>
  <si>
    <t>HALOTHANE</t>
  </si>
  <si>
    <t>tad1380.out</t>
  </si>
  <si>
    <t>HEXACHLOROBENZENE</t>
  </si>
  <si>
    <t>tad1390.out</t>
  </si>
  <si>
    <t>ACETICACIDPROPYLESTER</t>
  </si>
  <si>
    <t>tad1400.out</t>
  </si>
  <si>
    <t>PCHLOROPHENOL</t>
  </si>
  <si>
    <t>tad1410.out</t>
  </si>
  <si>
    <t>MNITROTOLUENE</t>
  </si>
  <si>
    <t>tad1420.out</t>
  </si>
  <si>
    <t>QUINOLINE</t>
  </si>
  <si>
    <t>tad1430.out</t>
  </si>
  <si>
    <t>BUTYRAMIDE</t>
  </si>
  <si>
    <t>tad1440.out</t>
  </si>
  <si>
    <t>HEXANOICACID</t>
  </si>
  <si>
    <t>tad1450.out</t>
  </si>
  <si>
    <t>DIBUTYLAMINE</t>
  </si>
  <si>
    <t>tad1460.out</t>
  </si>
  <si>
    <t>CYCLOHEXANOL</t>
  </si>
  <si>
    <t>tad1470.out</t>
  </si>
  <si>
    <t>PBROMOPHENOL</t>
  </si>
  <si>
    <t>tad1480.out</t>
  </si>
  <si>
    <t>BENZENETBUTYL</t>
  </si>
  <si>
    <t>tad1490.out</t>
  </si>
  <si>
    <t>BENZENE2CHLORO1NITRO</t>
  </si>
  <si>
    <t>tad1500.out</t>
  </si>
  <si>
    <t>1234TETRAMETHYLBENZENE</t>
  </si>
  <si>
    <t>tad1510.out</t>
  </si>
  <si>
    <t>ANAPHTHYLAMINE</t>
  </si>
  <si>
    <t>tad1520.out</t>
  </si>
  <si>
    <t>DIPROPYLETHER</t>
  </si>
  <si>
    <t>tad1530.out</t>
  </si>
  <si>
    <t>BROMOBENZENE</t>
  </si>
  <si>
    <t>tad1540.out</t>
  </si>
  <si>
    <t>ACETANILIDE</t>
  </si>
  <si>
    <t>tad1550.out</t>
  </si>
  <si>
    <t>124TRIMETHYLBENZENE</t>
  </si>
  <si>
    <t>tad1560.out</t>
  </si>
  <si>
    <t>PHENANTHRENE</t>
  </si>
  <si>
    <t>tad1570.out</t>
  </si>
  <si>
    <t>DIAZEPAM</t>
  </si>
  <si>
    <t>tad1580.out</t>
  </si>
  <si>
    <t>PYRROLIDINE</t>
  </si>
  <si>
    <t>tad1590.out</t>
  </si>
  <si>
    <t>CYCLOHEXENE</t>
  </si>
  <si>
    <t>tad1600.out</t>
  </si>
  <si>
    <t>MCHLOROANILINE</t>
  </si>
  <si>
    <t>tad1610.out</t>
  </si>
  <si>
    <t>DIPHENYLMETHANE</t>
  </si>
  <si>
    <t>tad1620.out</t>
  </si>
  <si>
    <t>OCHLOROTOLUENE</t>
  </si>
  <si>
    <t>tad1630.out</t>
  </si>
  <si>
    <t>NMETHYLACETAMIDE</t>
  </si>
  <si>
    <t>tad1640.out</t>
  </si>
  <si>
    <t>OFLUOROANILINE</t>
  </si>
  <si>
    <t>tad1650.out</t>
  </si>
  <si>
    <t>PHENOXYACETICACID</t>
  </si>
  <si>
    <t>tad1660.out</t>
  </si>
  <si>
    <t>2HEPTANONE</t>
  </si>
  <si>
    <t>tad1670.out</t>
  </si>
  <si>
    <t>BUTYRICACID</t>
  </si>
  <si>
    <t>tad1680.out</t>
  </si>
  <si>
    <t>BENZONITRILE</t>
  </si>
  <si>
    <t>tad1690.out</t>
  </si>
  <si>
    <t>24DPHENOXYACETICACID</t>
  </si>
  <si>
    <t>tad1700.out</t>
  </si>
  <si>
    <t>IBUTANOL</t>
  </si>
  <si>
    <t>tad1710.out</t>
  </si>
  <si>
    <t>CYCLOPENTANE</t>
  </si>
  <si>
    <t>tad1720.out</t>
  </si>
  <si>
    <t>VANILLIN</t>
  </si>
  <si>
    <t>tad1730.out</t>
  </si>
  <si>
    <t>DIETHYLAMINE</t>
  </si>
  <si>
    <t>tad1740.out</t>
  </si>
  <si>
    <t>1BUTENE</t>
  </si>
  <si>
    <t>tad1750.out</t>
  </si>
  <si>
    <t>BENZENE4CHLORO1NITRO</t>
  </si>
  <si>
    <t>tad1760.out</t>
  </si>
  <si>
    <t>COUMARIN</t>
  </si>
  <si>
    <t>tad1770.out</t>
  </si>
  <si>
    <t>23DIMETHYLNAPHTHALENE</t>
  </si>
  <si>
    <t>tad1780.out</t>
  </si>
  <si>
    <t>PAMINOBENZOICACID</t>
  </si>
  <si>
    <t>tad1790.out</t>
  </si>
  <si>
    <t>222TRICHLOROETHANOL</t>
  </si>
  <si>
    <t>tad1800.out</t>
  </si>
  <si>
    <t>3-METHYLPYRIDINE</t>
  </si>
  <si>
    <t>tad1810.out</t>
  </si>
  <si>
    <t>PCHLOROANILINE</t>
  </si>
  <si>
    <t>tad1820.out</t>
  </si>
  <si>
    <t>MTOLUICACID</t>
  </si>
  <si>
    <t>tad1830.out</t>
  </si>
  <si>
    <t>NAPHTHALENE</t>
  </si>
  <si>
    <t>tad1840.out</t>
  </si>
  <si>
    <t>MCHLOROBENZOICACID</t>
  </si>
  <si>
    <t>tad1850.out</t>
  </si>
  <si>
    <t>13DICHLOROPROPANE</t>
  </si>
  <si>
    <t>TAD186AM1.out</t>
  </si>
  <si>
    <t>OCTANOL</t>
  </si>
  <si>
    <t>tad1870.out</t>
  </si>
  <si>
    <t>CYCLOHEXYLAMINE</t>
  </si>
  <si>
    <t>tad1880.out</t>
  </si>
  <si>
    <t>PBROMOANILINE</t>
  </si>
  <si>
    <t>tad1890.out</t>
  </si>
  <si>
    <t>3-Pentanone</t>
  </si>
  <si>
    <t>tad1900.out</t>
  </si>
  <si>
    <t>ONITROTOLUENE</t>
  </si>
  <si>
    <t>tad1910.out</t>
  </si>
  <si>
    <t>9FLUORENONE</t>
  </si>
  <si>
    <t>tad1920.out</t>
  </si>
  <si>
    <t>PYRENE</t>
  </si>
  <si>
    <t>tad1930.out</t>
  </si>
  <si>
    <t>HEXANOL</t>
  </si>
  <si>
    <t>tad1940.out</t>
  </si>
  <si>
    <t>135TRICHLOROBENZENE</t>
  </si>
  <si>
    <t>tad1950.out</t>
  </si>
  <si>
    <t>PHENYLACETICACID</t>
  </si>
  <si>
    <t>tad1960.out</t>
  </si>
  <si>
    <t>OAMINOPHENOL</t>
  </si>
  <si>
    <t>TAD197AM1.out</t>
  </si>
  <si>
    <t>14NAPHTHOQUINONE2HYDROXY</t>
  </si>
  <si>
    <t>tad1980.out</t>
  </si>
  <si>
    <t>MFLUOROANILINE</t>
  </si>
  <si>
    <t>tad1990.out</t>
  </si>
  <si>
    <t>BUTYRALDEHYDE</t>
  </si>
  <si>
    <t>tad2000.out</t>
  </si>
  <si>
    <t>CYCLOHEXANE</t>
  </si>
  <si>
    <t>tad2010.out</t>
  </si>
  <si>
    <t>MCHLOROTOLUENE</t>
  </si>
  <si>
    <t>tad2020.out</t>
  </si>
  <si>
    <t>ANISOLE</t>
  </si>
  <si>
    <t>tad2030.out</t>
  </si>
  <si>
    <t>OCRESOL</t>
  </si>
  <si>
    <t>tad2040.out</t>
  </si>
  <si>
    <t>PROPIONICACID</t>
  </si>
  <si>
    <t>TAD205AM1.out</t>
  </si>
  <si>
    <t xml:space="preserve"> c2ccc1[nH]c(C(F)(F)(F))nc1c2</t>
  </si>
  <si>
    <t>tad2060.out</t>
  </si>
  <si>
    <t>DIPHENYLAMINE</t>
  </si>
  <si>
    <t>tad2070.out</t>
  </si>
  <si>
    <t>THIOPHENE</t>
  </si>
  <si>
    <t>tad2080.out</t>
  </si>
  <si>
    <t>2PENTANONE</t>
  </si>
  <si>
    <t>tad2090.out</t>
  </si>
  <si>
    <t>STYRENE</t>
  </si>
  <si>
    <t>tad2100.out</t>
  </si>
  <si>
    <t>ETHYLBENZOATE</t>
  </si>
  <si>
    <t>TAD211AM1.out</t>
  </si>
  <si>
    <t>METHADONE</t>
  </si>
  <si>
    <t>tad2120.out</t>
  </si>
  <si>
    <t>ACRIDINE</t>
  </si>
  <si>
    <t>tad2130.out</t>
  </si>
  <si>
    <t>124TRICHLOROBENZENE</t>
  </si>
  <si>
    <t>tad2140.out</t>
  </si>
  <si>
    <t>BUTYLAMINE</t>
  </si>
  <si>
    <t>tad2150.out</t>
  </si>
  <si>
    <t>BUTANE</t>
  </si>
  <si>
    <t>tad2160.out</t>
  </si>
  <si>
    <t>PNITROTOLUENE</t>
  </si>
  <si>
    <t>tad2170.out</t>
  </si>
  <si>
    <t>6METHYLQUINOLINE</t>
  </si>
  <si>
    <t>tad2180.out</t>
  </si>
  <si>
    <t>13DIMETHYLNAPHTHALENE</t>
  </si>
  <si>
    <t>tad2190.out</t>
  </si>
  <si>
    <t>OVANILLIN</t>
  </si>
  <si>
    <t>tad2200.out</t>
  </si>
  <si>
    <t>IBUTYLENE</t>
  </si>
  <si>
    <t>tad2210.out</t>
  </si>
  <si>
    <t>THIOPHENOL</t>
  </si>
  <si>
    <t>tad2220.out</t>
  </si>
  <si>
    <t>PDICHLOROBENZENE</t>
  </si>
  <si>
    <t>tad2230.out</t>
  </si>
  <si>
    <t>NITROBENZENE</t>
  </si>
  <si>
    <t>tad2240.out</t>
  </si>
  <si>
    <t>1NAPHTHOL</t>
  </si>
  <si>
    <t>tad2250.out</t>
  </si>
  <si>
    <t>1235TETRAMETHYLBENZENE</t>
  </si>
  <si>
    <t>tad2260.out</t>
  </si>
  <si>
    <t>ACETICACIDETHYLESTER</t>
  </si>
  <si>
    <t>tad2270.out</t>
  </si>
  <si>
    <t>HEPTANOL</t>
  </si>
  <si>
    <t>tad2280.out</t>
  </si>
  <si>
    <t>CHLOROBENZENE</t>
  </si>
  <si>
    <t>tad2290.out</t>
  </si>
  <si>
    <t>PDIBROMOBENZENE</t>
  </si>
  <si>
    <t>tad2300.out</t>
  </si>
  <si>
    <t>1245TETRACHLOROBENZENE</t>
  </si>
  <si>
    <t>tad2310.out</t>
  </si>
  <si>
    <t>HEXAMETHYLBENZENE</t>
  </si>
  <si>
    <t>tad2320.out</t>
  </si>
  <si>
    <t>33DIMETHYL2BUTANOL</t>
  </si>
  <si>
    <t>tad2330.out</t>
  </si>
  <si>
    <t>NNDIMETHYLACETAMIDE</t>
  </si>
  <si>
    <t>tad2340.out</t>
  </si>
  <si>
    <t>MORPHOLINE</t>
  </si>
  <si>
    <t>tad2350.out</t>
  </si>
  <si>
    <t>135TRIMETHYLBENZENE</t>
  </si>
  <si>
    <t>tad2360.out</t>
  </si>
  <si>
    <t>PROPYLBENZENE</t>
  </si>
  <si>
    <t>tad2370.out</t>
  </si>
  <si>
    <t>OTOLUIDINE</t>
  </si>
  <si>
    <t>tad2380.out</t>
  </si>
  <si>
    <t>2,3-Dimethyl-Butane</t>
  </si>
  <si>
    <t>tad2390.out</t>
  </si>
  <si>
    <t>PFLUOROANILINE</t>
  </si>
  <si>
    <t>tad2400.out</t>
  </si>
  <si>
    <t>IPENTANOL</t>
  </si>
  <si>
    <t>tad2410.out</t>
  </si>
  <si>
    <t>FORMICACIDPROPYLESTER</t>
  </si>
  <si>
    <t>tad2420.out</t>
  </si>
  <si>
    <t>MCRESOL</t>
  </si>
  <si>
    <t>tad2430.out</t>
  </si>
  <si>
    <t>NMETHYLANILINE</t>
  </si>
  <si>
    <t>tad2440.out</t>
  </si>
  <si>
    <t>OXYLENE</t>
  </si>
  <si>
    <t>tad2450.out</t>
  </si>
  <si>
    <t>TRICHLOROETHYLENE</t>
  </si>
  <si>
    <t>tad2460.out</t>
  </si>
  <si>
    <t>THIAZOLE</t>
  </si>
  <si>
    <t>tad2470.out</t>
  </si>
  <si>
    <t>BENZENE3CHLORO1NITRO</t>
  </si>
  <si>
    <t>TAD248AM1.out</t>
  </si>
  <si>
    <t>FURAN</t>
  </si>
  <si>
    <t>tad2490.out</t>
  </si>
  <si>
    <t>PROPIONITRILE</t>
  </si>
  <si>
    <t>tad2500.out</t>
  </si>
  <si>
    <t>ETHYLBENZENE</t>
  </si>
  <si>
    <t>tad2510.out</t>
  </si>
  <si>
    <t>BENZOICACIDMETHYLESTER</t>
  </si>
  <si>
    <t>tad2520.out</t>
  </si>
  <si>
    <t>222TRIFLUOROETHANOL</t>
  </si>
  <si>
    <t>tad2530.out</t>
  </si>
  <si>
    <t>MBROMOPHENOL</t>
  </si>
  <si>
    <t>tad2540.out</t>
  </si>
  <si>
    <t>1HEXENE</t>
  </si>
  <si>
    <t>tad2550.out</t>
  </si>
  <si>
    <t>PENTACHLOROBENZENE</t>
  </si>
  <si>
    <t>tad2560.out</t>
  </si>
  <si>
    <t>PROPIONANILIDE</t>
  </si>
  <si>
    <t>tad2570.out</t>
  </si>
  <si>
    <t>1234TETRACHLOROBENZENE</t>
  </si>
  <si>
    <t>tad2580.out</t>
  </si>
  <si>
    <t>4PHENYLPYRIDINE</t>
  </si>
  <si>
    <t>tad2590.out</t>
  </si>
  <si>
    <t>PHENOXYACETICACIDOETHYL</t>
  </si>
  <si>
    <t>tad2600.out</t>
  </si>
  <si>
    <t>CROTONICACID</t>
  </si>
  <si>
    <t>tad2610.out</t>
  </si>
  <si>
    <t>2345TETRACHLOROBIPHENYL</t>
  </si>
  <si>
    <t>tad2620.out</t>
  </si>
  <si>
    <t>MBROMOBENZOICACID</t>
  </si>
  <si>
    <t>tad2630.out</t>
  </si>
  <si>
    <t>IODOBENZENE</t>
  </si>
  <si>
    <t>tad2640.out</t>
  </si>
  <si>
    <t>METHYLFLUORIDE</t>
  </si>
  <si>
    <t>tad2650.out</t>
  </si>
  <si>
    <t>7METHYLQUINOLINE</t>
  </si>
  <si>
    <t>tad2660.out</t>
  </si>
  <si>
    <t>3CHLOROPYRIDINE</t>
  </si>
  <si>
    <t>tad2670.out</t>
  </si>
  <si>
    <t>2PHENYLIMIDAZOLE</t>
  </si>
  <si>
    <t>tad2680.out</t>
  </si>
  <si>
    <t>2ACETYLPYRIDINE</t>
  </si>
  <si>
    <t>tad2690.out</t>
  </si>
  <si>
    <t>2CHLOROBIPHENYL</t>
  </si>
  <si>
    <t>tad2700.out</t>
  </si>
  <si>
    <t>245PCB</t>
  </si>
  <si>
    <t>TAD271AM1.out</t>
  </si>
  <si>
    <t>CCCCSC2=CC(=O)c1ccccc1C2=O</t>
  </si>
  <si>
    <t>tad2720.out</t>
  </si>
  <si>
    <t>MBROMOANILINE</t>
  </si>
  <si>
    <t>tad2730.out</t>
  </si>
  <si>
    <t>14PENTADIENE</t>
  </si>
  <si>
    <t>tad2740.out</t>
  </si>
  <si>
    <t>3METHYL2BUTANOL</t>
  </si>
  <si>
    <t>tad2750.out</t>
  </si>
  <si>
    <t>OBROMOANILINE</t>
  </si>
  <si>
    <t>tad2760.out</t>
  </si>
  <si>
    <t>BUTYLETHYLETHER</t>
  </si>
  <si>
    <t>tad2770.out</t>
  </si>
  <si>
    <t>DIMETHYLBUTYLAMINE</t>
  </si>
  <si>
    <t>tad2780.out</t>
  </si>
  <si>
    <t>FLUORENE1METHYL</t>
  </si>
  <si>
    <t>TAD279AM1.out</t>
  </si>
  <si>
    <t>14NAPHTHOQUINONE2METHOXY</t>
  </si>
  <si>
    <t>tad2800.out</t>
  </si>
  <si>
    <t>1CHLOROPROPANE</t>
  </si>
  <si>
    <t>tad2810.out</t>
  </si>
  <si>
    <t>3PENTANOL</t>
  </si>
  <si>
    <t>tad2820.out</t>
  </si>
  <si>
    <t>MAMINOPHENOL</t>
  </si>
  <si>
    <t>tad2830.out</t>
  </si>
  <si>
    <t>15HEXADIENE</t>
  </si>
  <si>
    <t>tad2840.out</t>
  </si>
  <si>
    <t>8METHYLQUINOLINE</t>
  </si>
  <si>
    <t>tad2850.out</t>
  </si>
  <si>
    <t>3-BROMOPYRIDINE</t>
  </si>
  <si>
    <t>tad2860.out</t>
  </si>
  <si>
    <t>1235TETRACHLOROBENZENE</t>
  </si>
  <si>
    <t>tad2870.out</t>
  </si>
  <si>
    <t>4-BROMOPYRIDINE</t>
  </si>
  <si>
    <t>TAD288AM1.out</t>
  </si>
  <si>
    <t>PIPAMPERONE</t>
  </si>
  <si>
    <t>tad2890.out</t>
  </si>
  <si>
    <t>22'PCB</t>
  </si>
  <si>
    <t>tad2900.out</t>
  </si>
  <si>
    <t>24DICHLOROBIPHENYL</t>
  </si>
  <si>
    <t>tad2910.out</t>
  </si>
  <si>
    <t>PBROMOBENZOICACID</t>
  </si>
  <si>
    <t>tad2920.out</t>
  </si>
  <si>
    <t>2HEXANONE</t>
  </si>
  <si>
    <t>tad2930.out</t>
  </si>
  <si>
    <t>TRICHLOROACETAMIDE</t>
  </si>
  <si>
    <t>tad2940.out</t>
  </si>
  <si>
    <t>NICOTINICACIDETHYLESTER</t>
  </si>
  <si>
    <t>tad2950.out</t>
  </si>
  <si>
    <t>4-CHLOROPYRIDINE</t>
  </si>
  <si>
    <t>tad2960.out</t>
  </si>
  <si>
    <t>PENTAMETHYLBENZENE</t>
  </si>
  <si>
    <t>tad2970.out</t>
  </si>
  <si>
    <t>1ETHYLNAPHTHALENE</t>
  </si>
  <si>
    <t>tad2980.out</t>
  </si>
  <si>
    <t>NAPHTHALENE145TRIMETHYL</t>
  </si>
  <si>
    <t>tad2990.out</t>
  </si>
  <si>
    <t>1CHLOROBUTANE</t>
  </si>
  <si>
    <t>tad3000.out</t>
  </si>
  <si>
    <t>ODIBROMOBENZENE</t>
  </si>
  <si>
    <t>tad3220.out</t>
  </si>
  <si>
    <t>26DIMETHYLNAPHTHALENE</t>
  </si>
  <si>
    <t>tad3390.out</t>
  </si>
  <si>
    <t>Prostaglandine</t>
  </si>
  <si>
    <t>tad3010.out</t>
  </si>
  <si>
    <t>TESTOSTERONE</t>
  </si>
  <si>
    <t>TAD302AM1.out</t>
  </si>
  <si>
    <t>PREDNISONE</t>
  </si>
  <si>
    <t>tad3030.out</t>
  </si>
  <si>
    <t>PENICILLING</t>
  </si>
  <si>
    <t>tad3040.out</t>
  </si>
  <si>
    <t>PHENYTOIN</t>
  </si>
  <si>
    <t>TAD305AM1.out</t>
  </si>
  <si>
    <t>TRIAMCINOLONE</t>
  </si>
  <si>
    <t>TAD306AM1.out</t>
  </si>
  <si>
    <t>DEXAMETHASONE</t>
  </si>
  <si>
    <t>TAD307AM1.out</t>
  </si>
  <si>
    <t>BETAMETHASONE</t>
  </si>
  <si>
    <t>tad3080.out</t>
  </si>
  <si>
    <t>PCRESOL</t>
  </si>
  <si>
    <t>tad3090.out</t>
  </si>
  <si>
    <t>244'PCB</t>
  </si>
  <si>
    <t>tad3100.out</t>
  </si>
  <si>
    <t>25PCB</t>
  </si>
  <si>
    <t>tad3110.out</t>
  </si>
  <si>
    <t>26PCB</t>
  </si>
  <si>
    <t>tad3120.out</t>
  </si>
  <si>
    <t>246PCB</t>
  </si>
  <si>
    <t>tad3130.out</t>
  </si>
  <si>
    <t>DEOXYCORTICOSTERONE</t>
  </si>
  <si>
    <t>TAD314AM1.out</t>
  </si>
  <si>
    <t>CORTISONE</t>
  </si>
  <si>
    <t>tad3150.out</t>
  </si>
  <si>
    <t>MCHLOROPHENYLACETICACID</t>
  </si>
  <si>
    <t>tad3160.out</t>
  </si>
  <si>
    <t>PCHLOROPHENYLACETICACID</t>
  </si>
  <si>
    <t>tad3170.out</t>
  </si>
  <si>
    <t>MBROMOPHENYLACETICACID</t>
  </si>
  <si>
    <t>tad3180.out</t>
  </si>
  <si>
    <t>PBROMOPHENYLACETICACID</t>
  </si>
  <si>
    <t>tad3190.out</t>
  </si>
  <si>
    <t>MFLUOROPHENYLACETICACID</t>
  </si>
  <si>
    <t>tad3200.out</t>
  </si>
  <si>
    <t>PFLUOROPHENYLACETICACID</t>
  </si>
  <si>
    <t>tad3210.out</t>
  </si>
  <si>
    <t>4PHENYLBUTYRICACID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</si>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</sst>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Geneva"/>
    </font>
    <font>
      <b/>
      <sz val="10"/>
      <name val="Geneva"/>
    </font>
    <font>
      <sz val="10"/>
      <name val="Geneva"/>
    </font>
    <font>
      <u/>
      <sz val="10"/>
      <color theme="10"/>
      <name val="Geneva"/>
    </font>
    <font>
      <u/>
      <sz val="10"/>
      <color theme="11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2"/>
  <sheetViews>
    <sheetView topLeftCell="B1" workbookViewId="0">
      <selection activeCell="B1" sqref="B1:W322"/>
    </sheetView>
  </sheetViews>
  <sheetFormatPr baseColWidth="10" defaultRowHeight="13" x14ac:dyDescent="0"/>
  <cols>
    <col min="2" max="2" width="24.85546875" customWidth="1"/>
    <col min="12" max="12" width="12.28515625" customWidth="1"/>
    <col min="257" max="257" width="10.7109375" customWidth="1"/>
    <col min="259" max="262" width="10.7109375" customWidth="1"/>
    <col min="264" max="265" width="10.7109375" customWidth="1"/>
    <col min="267" max="272" width="10.7109375" customWidth="1"/>
    <col min="274" max="275" width="10.7109375" customWidth="1"/>
    <col min="277" max="278" width="10.7109375" customWidth="1"/>
    <col min="280" max="281" width="10.7109375" customWidth="1"/>
    <col min="283" max="288" width="10.7109375" customWidth="1"/>
    <col min="295" max="297" width="10.7109375" customWidth="1"/>
    <col min="299" max="304" width="10.7109375" customWidth="1"/>
    <col min="306" max="306" width="10.7109375" customWidth="1"/>
    <col min="308" max="308" width="10.7109375" customWidth="1"/>
    <col min="312" max="313" width="10.7109375" customWidth="1"/>
    <col min="315" max="320" width="10.7109375" customWidth="1"/>
    <col min="322" max="322" width="10.7109375" customWidth="1"/>
    <col min="324" max="326" width="10.7109375" customWidth="1"/>
    <col min="328" max="329" width="10.7109375" customWidth="1"/>
    <col min="331" max="336" width="10.7109375" customWidth="1"/>
    <col min="338" max="338" width="10.7109375" customWidth="1"/>
    <col min="340" max="341" width="10.7109375" customWidth="1"/>
    <col min="343" max="343" width="10.7109375" customWidth="1"/>
    <col min="345" max="345" width="10.7109375" customWidth="1"/>
    <col min="347" max="352" width="10.7109375" customWidth="1"/>
    <col min="354" max="354" width="10.7109375" customWidth="1"/>
    <col min="359" max="361" width="10.7109375" customWidth="1"/>
    <col min="363" max="368" width="10.7109375" customWidth="1"/>
    <col min="370" max="370" width="10.7109375" customWidth="1"/>
    <col min="372" max="372" width="10.7109375" customWidth="1"/>
    <col min="375" max="377" width="10.7109375" customWidth="1"/>
    <col min="379" max="384" width="10.7109375" customWidth="1"/>
    <col min="388" max="389" width="10.7109375" customWidth="1"/>
    <col min="391" max="393" width="10.7109375" customWidth="1"/>
    <col min="395" max="400" width="10.7109375" customWidth="1"/>
    <col min="404" max="405" width="10.7109375" customWidth="1"/>
    <col min="407" max="409" width="10.7109375" customWidth="1"/>
    <col min="411" max="418" width="10.7109375" customWidth="1"/>
    <col min="420" max="420" width="10.7109375" customWidth="1"/>
    <col min="423" max="425" width="10.7109375" customWidth="1"/>
    <col min="427" max="432" width="10.7109375" customWidth="1"/>
    <col min="434" max="435" width="10.7109375" customWidth="1"/>
    <col min="437" max="438" width="10.7109375" customWidth="1"/>
    <col min="440" max="441" width="10.7109375" customWidth="1"/>
    <col min="443" max="448" width="10.7109375" customWidth="1"/>
    <col min="450" max="450" width="10.7109375" customWidth="1"/>
    <col min="452" max="452" width="10.7109375" customWidth="1"/>
    <col min="455" max="457" width="10.7109375" customWidth="1"/>
    <col min="459" max="464" width="10.7109375" customWidth="1"/>
    <col min="466" max="466" width="10.7109375" customWidth="1"/>
    <col min="469" max="470" width="10.7109375" customWidth="1"/>
    <col min="472" max="473" width="10.7109375" customWidth="1"/>
    <col min="475" max="480" width="10.7109375" customWidth="1"/>
    <col min="482" max="482" width="10.7109375" customWidth="1"/>
    <col min="485" max="486" width="10.7109375" customWidth="1"/>
    <col min="488" max="489" width="10.7109375" customWidth="1"/>
    <col min="491" max="502" width="10.7109375" customWidth="1"/>
    <col min="504" max="505" width="10.7109375" customWidth="1"/>
    <col min="507" max="514" width="10.7109375" customWidth="1"/>
    <col min="517" max="518" width="10.7109375" customWidth="1"/>
    <col min="520" max="521" width="10.7109375" customWidth="1"/>
    <col min="523" max="627" width="10.7109375" customWidth="1"/>
    <col min="629" max="629" width="10.7109375" customWidth="1"/>
    <col min="632" max="637" width="10.7109375" customWidth="1"/>
    <col min="640" max="640" width="10.7109375" customWidth="1"/>
    <col min="646" max="647" width="10.7109375" customWidth="1"/>
    <col min="649" max="649" width="10.7109375" customWidth="1"/>
    <col min="651" max="656" width="10.7109375" customWidth="1"/>
    <col min="658" max="658" width="10.7109375" customWidth="1"/>
    <col min="665" max="665" width="10.7109375" customWidth="1"/>
    <col min="667" max="667" width="10.7109375" customWidth="1"/>
    <col min="669" max="673" width="10.7109375" customWidth="1"/>
    <col min="675" max="677" width="10.7109375" customWidth="1"/>
    <col min="681" max="683" width="10.7109375" customWidth="1"/>
    <col min="686" max="687" width="10.7109375" customWidth="1"/>
    <col min="689" max="691" width="10.7109375" customWidth="1"/>
    <col min="693" max="700" width="10.7109375" customWidth="1"/>
    <col min="702" max="702" width="10.7109375" customWidth="1"/>
    <col min="704" max="704" width="10.7109375" customWidth="1"/>
    <col min="707" max="708" width="10.7109375" customWidth="1"/>
    <col min="719" max="719" width="10.7109375" customWidth="1"/>
    <col min="722" max="723" width="10.7109375" customWidth="1"/>
    <col min="729" max="729" width="10.7109375" customWidth="1"/>
    <col min="731" max="731" width="10.7109375" customWidth="1"/>
    <col min="733" max="733" width="10.7109375" customWidth="1"/>
    <col min="740" max="742" width="10.7109375" customWidth="1"/>
    <col min="746" max="746" width="10.7109375" customWidth="1"/>
    <col min="748" max="748" width="10.7109375" customWidth="1"/>
    <col min="750" max="751" width="10.7109375" customWidth="1"/>
    <col min="753" max="755" width="10.7109375" customWidth="1"/>
    <col min="757" max="757" width="10.7109375" customWidth="1"/>
    <col min="760" max="765" width="10.7109375" customWidth="1"/>
    <col min="768" max="768" width="10.7109375" customWidth="1"/>
    <col min="774" max="775" width="10.7109375" customWidth="1"/>
    <col min="777" max="777" width="10.7109375" customWidth="1"/>
    <col min="779" max="792" width="10.7109375" customWidth="1"/>
    <col min="794" max="820" width="10.7109375" customWidth="1"/>
    <col min="829" max="830" width="10.7109375" customWidth="1"/>
    <col min="832" max="832" width="10.7109375" customWidth="1"/>
    <col min="835" max="836" width="10.7109375" customWidth="1"/>
    <col min="847" max="847" width="10.7109375" customWidth="1"/>
    <col min="849" max="883" width="10.7109375" customWidth="1"/>
    <col min="893" max="894" width="10.7109375" customWidth="1"/>
    <col min="896" max="896" width="10.7109375" customWidth="1"/>
    <col min="899" max="900" width="10.7109375" customWidth="1"/>
    <col min="911" max="911" width="10.7109375" customWidth="1"/>
    <col min="913" max="914" width="10.7109375" customWidth="1"/>
    <col min="916" max="916" width="10.7109375" customWidth="1"/>
    <col min="925" max="926" width="10.7109375" customWidth="1"/>
    <col min="928" max="928" width="10.7109375" customWidth="1"/>
    <col min="931" max="932" width="10.7109375" customWidth="1"/>
    <col min="943" max="943" width="10.7109375" customWidth="1"/>
    <col min="945" max="947" width="10.7109375" customWidth="1"/>
    <col min="949" max="956" width="10.7109375" customWidth="1"/>
    <col min="958" max="958" width="10.7109375" customWidth="1"/>
    <col min="960" max="960" width="10.7109375" customWidth="1"/>
    <col min="963" max="964" width="10.7109375" customWidth="1"/>
    <col min="970" max="978" width="10.7109375" customWidth="1"/>
    <col min="984" max="989" width="10.7109375" customWidth="1"/>
    <col min="992" max="992" width="10.7109375" customWidth="1"/>
    <col min="998" max="999" width="10.7109375" customWidth="1"/>
    <col min="1001" max="1001" width="10.7109375" customWidth="1"/>
    <col min="1003" max="1010" width="10.7109375" customWidth="1"/>
    <col min="1014" max="1014" width="10.7109375" customWidth="1"/>
    <col min="1017" max="1020" width="10.7109375" customWidth="1"/>
    <col min="1022" max="1022" width="10.7109375" customWidth="1"/>
    <col min="1024" max="1024" width="10.7109375" customWidth="1"/>
    <col min="1027" max="1028" width="10.7109375" customWidth="1"/>
    <col min="1039" max="1039" width="10.7109375" customWidth="1"/>
    <col min="1041" max="1048" width="10.7109375" customWidth="1"/>
    <col min="1050" max="1051" width="10.7109375" customWidth="1"/>
    <col min="1053" max="1053" width="10.7109375" customWidth="1"/>
    <col min="1056" max="1056" width="10.7109375" customWidth="1"/>
    <col min="1059" max="1060" width="10.7109375" customWidth="1"/>
    <col min="1071" max="1071" width="10.7109375" customWidth="1"/>
    <col min="1073" max="1075" width="10.7109375" customWidth="1"/>
    <col min="1077" max="1084" width="10.7109375" customWidth="1"/>
    <col min="1086" max="1086" width="10.7109375" customWidth="1"/>
    <col min="1088" max="1088" width="10.7109375" customWidth="1"/>
    <col min="1091" max="1092" width="10.7109375" customWidth="1"/>
    <col min="1103" max="1103" width="10.7109375" customWidth="1"/>
    <col min="1105" max="1105" width="10.7109375" customWidth="1"/>
    <col min="1107" max="1109" width="10.7109375" customWidth="1"/>
    <col min="1116" max="1116" width="10.7109375" customWidth="1"/>
    <col min="1120" max="1123" width="10.7109375" customWidth="1"/>
    <col min="1128" max="1128" width="10.7109375" customWidth="1"/>
    <col min="1130" max="1130" width="10.7109375" customWidth="1"/>
    <col min="1132" max="1132" width="10.7109375" customWidth="1"/>
    <col min="1134" max="1135" width="10.7109375" customWidth="1"/>
    <col min="1137" max="1138" width="10.7109375" customWidth="1"/>
    <col min="1140" max="1141" width="10.7109375" customWidth="1"/>
    <col min="1144" max="1144" width="10.7109375" customWidth="1"/>
    <col min="1146" max="1147" width="10.7109375" customWidth="1"/>
    <col min="1149" max="1149" width="10.7109375" customWidth="1"/>
    <col min="1152" max="1152" width="10.7109375" customWidth="1"/>
    <col min="1155" max="1156" width="10.7109375" customWidth="1"/>
    <col min="1167" max="1167" width="10.7109375" customWidth="1"/>
    <col min="1169" max="1170" width="10.7109375" customWidth="1"/>
    <col min="1173" max="1173" width="10.7109375" customWidth="1"/>
    <col min="1177" max="1180" width="10.7109375" customWidth="1"/>
    <col min="1182" max="1182" width="10.7109375" customWidth="1"/>
    <col min="1184" max="1184" width="10.7109375" customWidth="1"/>
    <col min="1187" max="1188" width="10.7109375" customWidth="1"/>
    <col min="1199" max="1199" width="10.7109375" customWidth="1"/>
    <col min="1201" max="1204" width="10.7109375" customWidth="1"/>
    <col min="1206" max="1245" width="10.7109375" customWidth="1"/>
    <col min="1248" max="1248" width="10.7109375" customWidth="1"/>
    <col min="1254" max="1255" width="10.7109375" customWidth="1"/>
    <col min="1257" max="1257" width="10.7109375" customWidth="1"/>
    <col min="1259" max="1267" width="10.7109375" customWidth="1"/>
    <col min="1269" max="1269" width="10.7109375" customWidth="1"/>
    <col min="1272" max="1277" width="10.7109375" customWidth="1"/>
    <col min="1280" max="1280" width="10.7109375" customWidth="1"/>
    <col min="1286" max="1287" width="10.7109375" customWidth="1"/>
    <col min="1289" max="1289" width="10.7109375" customWidth="1"/>
    <col min="1291" max="1296" width="10.7109375" customWidth="1"/>
    <col min="1298" max="1298" width="10.7109375" customWidth="1"/>
    <col min="1305" max="1305" width="10.7109375" customWidth="1"/>
    <col min="1307" max="1307" width="10.7109375" customWidth="1"/>
    <col min="1309" max="1313" width="10.7109375" customWidth="1"/>
    <col min="1315" max="1317" width="10.7109375" customWidth="1"/>
    <col min="1321" max="1323" width="10.7109375" customWidth="1"/>
    <col min="1326" max="1327" width="10.7109375" customWidth="1"/>
    <col min="1329" max="1331" width="10.7109375" customWidth="1"/>
    <col min="1336" max="1340" width="10.7109375" customWidth="1"/>
    <col min="1342" max="1342" width="10.7109375" customWidth="1"/>
    <col min="1344" max="1344" width="10.7109375" customWidth="1"/>
    <col min="1347" max="1348" width="10.7109375" customWidth="1"/>
    <col min="1359" max="1359" width="10.7109375" customWidth="1"/>
    <col min="1361" max="1361" width="10.7109375" customWidth="1"/>
    <col min="1367" max="1370" width="10.7109375" customWidth="1"/>
    <col min="1373" max="1375" width="10.7109375" customWidth="1"/>
    <col min="1377" max="1379" width="10.7109375" customWidth="1"/>
    <col min="1381" max="1381" width="10.7109375" customWidth="1"/>
    <col min="1385" max="1387" width="10.7109375" customWidth="1"/>
    <col min="1390" max="1391" width="10.7109375" customWidth="1"/>
    <col min="1393" max="1394" width="10.7109375" customWidth="1"/>
    <col min="1397" max="1397" width="10.7109375" customWidth="1"/>
    <col min="1401" max="1404" width="10.7109375" customWidth="1"/>
    <col min="1406" max="1406" width="10.7109375" customWidth="1"/>
    <col min="1408" max="1408" width="10.7109375" customWidth="1"/>
    <col min="1411" max="1412" width="10.7109375" customWidth="1"/>
    <col min="1423" max="1423" width="10.7109375" customWidth="1"/>
    <col min="1425" max="1426" width="10.7109375" customWidth="1"/>
    <col min="1428" max="1429" width="10.7109375" customWidth="1"/>
    <col min="1432" max="1432" width="10.7109375" customWidth="1"/>
    <col min="1434" max="1435" width="10.7109375" customWidth="1"/>
    <col min="1437" max="1437" width="10.7109375" customWidth="1"/>
    <col min="1440" max="1440" width="10.7109375" customWidth="1"/>
    <col min="1443" max="1444" width="10.7109375" customWidth="1"/>
    <col min="1455" max="1455" width="10.7109375" customWidth="1"/>
    <col min="1457" max="1460" width="10.7109375" customWidth="1"/>
    <col min="1462" max="1489" width="10.7109375" customWidth="1"/>
    <col min="1494" max="1495" width="10.7109375" customWidth="1"/>
    <col min="1497" max="1498" width="10.7109375" customWidth="1"/>
    <col min="1500" max="1505" width="10.7109375" customWidth="1"/>
    <col min="1507" max="1509" width="10.7109375" customWidth="1"/>
    <col min="1513" max="1515" width="10.7109375" customWidth="1"/>
    <col min="1518" max="1519" width="10.7109375" customWidth="1"/>
    <col min="1521" max="1533" width="10.7109375" customWidth="1"/>
    <col min="1536" max="1536" width="10.7109375" customWidth="1"/>
    <col min="1542" max="1543" width="10.7109375" customWidth="1"/>
    <col min="1545" max="1545" width="10.7109375" customWidth="1"/>
    <col min="1547" max="1557" width="10.7109375" customWidth="1"/>
    <col min="1559" max="1559" width="10.7109375" customWidth="1"/>
    <col min="1561" max="1590" width="10.7109375" customWidth="1"/>
    <col min="1592" max="1597" width="10.7109375" customWidth="1"/>
    <col min="1600" max="1600" width="10.7109375" customWidth="1"/>
    <col min="1606" max="1607" width="10.7109375" customWidth="1"/>
    <col min="1609" max="1609" width="10.7109375" customWidth="1"/>
    <col min="1611" max="1619" width="10.7109375" customWidth="1"/>
    <col min="1621" max="1648" width="10.7109375" customWidth="1"/>
    <col min="1650" max="1682" width="10.7109375" customWidth="1"/>
    <col min="1684" max="1758" width="10.7109375" customWidth="1"/>
    <col min="1760" max="1908" width="10.7109375" customWidth="1"/>
    <col min="1910" max="1910" width="10.7109375" customWidth="1"/>
    <col min="1914" max="1915" width="10.7109375" customWidth="1"/>
    <col min="1917" max="1919" width="10.7109375" customWidth="1"/>
    <col min="1921" max="1923" width="10.7109375" customWidth="1"/>
    <col min="1925" max="1925" width="10.7109375" customWidth="1"/>
    <col min="1929" max="1931" width="10.7109375" customWidth="1"/>
    <col min="1934" max="1935" width="10.7109375" customWidth="1"/>
    <col min="1937" max="1939" width="10.7109375" customWidth="1"/>
    <col min="1941" max="1943" width="10.7109375" customWidth="1"/>
    <col min="1945" max="1945" width="10.7109375" customWidth="1"/>
    <col min="1947" max="1947" width="10.7109375" customWidth="1"/>
    <col min="1950" max="1950" width="10.7109375" customWidth="1"/>
    <col min="1952" max="1952" width="10.7109375" customWidth="1"/>
    <col min="1955" max="1956" width="10.7109375" customWidth="1"/>
    <col min="1967" max="1967" width="10.7109375" customWidth="1"/>
    <col min="1969" max="1971" width="10.7109375" customWidth="1"/>
    <col min="1973" max="1973" width="10.7109375" customWidth="1"/>
    <col min="1976" max="1980" width="10.7109375" customWidth="1"/>
    <col min="1982" max="1982" width="10.7109375" customWidth="1"/>
    <col min="1984" max="1984" width="10.7109375" customWidth="1"/>
    <col min="1987" max="1988" width="10.7109375" customWidth="1"/>
    <col min="1999" max="1999" width="10.7109375" customWidth="1"/>
    <col min="2001" max="2001" width="10.7109375" customWidth="1"/>
    <col min="2006" max="2006" width="10.7109375" customWidth="1"/>
    <col min="2009" max="2009" width="10.7109375" customWidth="1"/>
    <col min="2011" max="2011" width="10.7109375" customWidth="1"/>
    <col min="2013" max="2014" width="10.7109375" customWidth="1"/>
    <col min="2016" max="2017" width="10.7109375" customWidth="1"/>
    <col min="2019" max="2021" width="10.7109375" customWidth="1"/>
    <col min="2025" max="2027" width="10.7109375" customWidth="1"/>
    <col min="2030" max="2031" width="10.7109375" customWidth="1"/>
    <col min="2033" max="2045" width="10.7109375" customWidth="1"/>
    <col min="2048" max="2048" width="10.7109375" customWidth="1"/>
    <col min="2054" max="2055" width="10.7109375" customWidth="1"/>
    <col min="2057" max="2057" width="10.7109375" customWidth="1"/>
    <col min="2059" max="2099" width="10.7109375" customWidth="1"/>
    <col min="2104" max="2106" width="10.7109375" customWidth="1"/>
    <col min="2108" max="2108" width="10.7109375" customWidth="1"/>
    <col min="2110" max="2110" width="10.7109375" customWidth="1"/>
    <col min="2112" max="2112" width="10.7109375" customWidth="1"/>
    <col min="2115" max="2116" width="10.7109375" customWidth="1"/>
    <col min="2127" max="2127" width="10.7109375" customWidth="1"/>
    <col min="2129" max="2134" width="10.7109375" customWidth="1"/>
    <col min="2137" max="2140" width="10.7109375" customWidth="1"/>
    <col min="2142" max="2142" width="10.7109375" customWidth="1"/>
    <col min="2144" max="2144" width="10.7109375" customWidth="1"/>
    <col min="2147" max="2148" width="10.7109375" customWidth="1"/>
    <col min="2159" max="2159" width="10.7109375" customWidth="1"/>
    <col min="2161" max="2195" width="10.7109375" customWidth="1"/>
    <col min="2197" max="2197" width="10.7109375" customWidth="1"/>
    <col min="2199" max="2199" width="10.7109375" customWidth="1"/>
    <col min="2202" max="2203" width="10.7109375" customWidth="1"/>
    <col min="2205" max="2205" width="10.7109375" customWidth="1"/>
    <col min="2208" max="2208" width="10.7109375" customWidth="1"/>
    <col min="2211" max="2212" width="10.7109375" customWidth="1"/>
    <col min="2223" max="2223" width="10.7109375" customWidth="1"/>
    <col min="2225" max="2227" width="10.7109375" customWidth="1"/>
    <col min="2229" max="2230" width="10.7109375" customWidth="1"/>
    <col min="2232" max="2233" width="10.7109375" customWidth="1"/>
    <col min="2235" max="2235" width="10.7109375" customWidth="1"/>
    <col min="2238" max="2238" width="10.7109375" customWidth="1"/>
    <col min="2240" max="2240" width="10.7109375" customWidth="1"/>
    <col min="2243" max="2244" width="10.7109375" customWidth="1"/>
    <col min="2255" max="2255" width="10.7109375" customWidth="1"/>
    <col min="2257" max="2257" width="10.7109375" customWidth="1"/>
    <col min="2260" max="2263" width="10.7109375" customWidth="1"/>
    <col min="2266" max="2269" width="10.7109375" customWidth="1"/>
    <col min="2271" max="2271" width="10.7109375" customWidth="1"/>
    <col min="2273" max="2275" width="10.7109375" customWidth="1"/>
    <col min="2277" max="2277" width="10.7109375" customWidth="1"/>
    <col min="2281" max="2283" width="10.7109375" customWidth="1"/>
    <col min="2286" max="2287" width="10.7109375" customWidth="1"/>
    <col min="2289" max="2291" width="10.7109375" customWidth="1"/>
    <col min="2294" max="2294" width="10.7109375" customWidth="1"/>
    <col min="2298" max="2299" width="10.7109375" customWidth="1"/>
    <col min="2302" max="2302" width="10.7109375" customWidth="1"/>
    <col min="2304" max="2304" width="10.7109375" customWidth="1"/>
    <col min="2307" max="2308" width="10.7109375" customWidth="1"/>
    <col min="2319" max="2319" width="10.7109375" customWidth="1"/>
    <col min="2321" max="2326" width="10.7109375" customWidth="1"/>
    <col min="2329" max="2332" width="10.7109375" customWidth="1"/>
    <col min="2334" max="2334" width="10.7109375" customWidth="1"/>
    <col min="2336" max="2336" width="10.7109375" customWidth="1"/>
    <col min="2339" max="2340" width="10.7109375" customWidth="1"/>
    <col min="2351" max="2351" width="10.7109375" customWidth="1"/>
    <col min="2353" max="2360" width="10.7109375" customWidth="1"/>
    <col min="2362" max="2363" width="10.7109375" customWidth="1"/>
    <col min="2365" max="2365" width="10.7109375" customWidth="1"/>
    <col min="2368" max="2368" width="10.7109375" customWidth="1"/>
    <col min="2371" max="2372" width="10.7109375" customWidth="1"/>
    <col min="2383" max="2383" width="10.7109375" customWidth="1"/>
    <col min="2385" max="2450" width="10.7109375" customWidth="1"/>
    <col min="2452" max="2452" width="10.7109375" customWidth="1"/>
    <col min="2454" max="2454" width="10.7109375" customWidth="1"/>
    <col min="2458" max="2459" width="10.7109375" customWidth="1"/>
    <col min="2462" max="2462" width="10.7109375" customWidth="1"/>
    <col min="2464" max="2464" width="10.7109375" customWidth="1"/>
    <col min="2467" max="2468" width="10.7109375" customWidth="1"/>
    <col min="2479" max="2479" width="10.7109375" customWidth="1"/>
    <col min="2481" max="2612" width="10.7109375" customWidth="1"/>
    <col min="2614" max="2614" width="10.7109375" customWidth="1"/>
    <col min="2618" max="2619" width="10.7109375" customWidth="1"/>
    <col min="2622" max="2622" width="10.7109375" customWidth="1"/>
    <col min="2624" max="2624" width="10.7109375" customWidth="1"/>
    <col min="2627" max="2628" width="10.7109375" customWidth="1"/>
    <col min="2639" max="2639" width="10.7109375" customWidth="1"/>
    <col min="2641" max="2643" width="10.7109375" customWidth="1"/>
    <col min="2645" max="2645" width="10.7109375" customWidth="1"/>
    <col min="2647" max="2649" width="10.7109375" customWidth="1"/>
    <col min="2651" max="2651" width="10.7109375" customWidth="1"/>
    <col min="2654" max="2654" width="10.7109375" customWidth="1"/>
    <col min="2656" max="2656" width="10.7109375" customWidth="1"/>
    <col min="2659" max="2660" width="10.7109375" customWidth="1"/>
    <col min="2671" max="2671" width="10.7109375" customWidth="1"/>
    <col min="2673" max="2675" width="10.7109375" customWidth="1"/>
    <col min="2678" max="2681" width="10.7109375" customWidth="1"/>
    <col min="2683" max="2683" width="10.7109375" customWidth="1"/>
    <col min="2686" max="2686" width="10.7109375" customWidth="1"/>
    <col min="2688" max="2688" width="10.7109375" customWidth="1"/>
    <col min="2691" max="2692" width="10.7109375" customWidth="1"/>
    <col min="2703" max="2703" width="10.7109375" customWidth="1"/>
    <col min="2706" max="2706" width="10.7109375" customWidth="1"/>
    <col min="2708" max="2770" width="10.7109375" customWidth="1"/>
    <col min="2772" max="2777" width="10.7109375" customWidth="1"/>
    <col min="2784" max="2785" width="10.7109375" customWidth="1"/>
    <col min="2788" max="2788" width="10.7109375" customWidth="1"/>
    <col min="2793" max="2802" width="10.7109375" customWidth="1"/>
    <col min="2804" max="2806" width="10.7109375" customWidth="1"/>
    <col min="2808" max="2832" width="10.7109375" customWidth="1"/>
    <col min="2835" max="2856" width="10.7109375" customWidth="1"/>
    <col min="2858" max="2864" width="10.7109375" customWidth="1"/>
    <col min="2866" max="2896" width="10.7109375" customWidth="1"/>
    <col min="2898" max="2898" width="10.7109375" customWidth="1"/>
    <col min="2901" max="2902" width="10.7109375" customWidth="1"/>
    <col min="2905" max="2905" width="10.7109375" customWidth="1"/>
    <col min="2907" max="2908" width="10.7109375" customWidth="1"/>
    <col min="2910" max="2910" width="10.7109375" customWidth="1"/>
    <col min="2912" max="2914" width="10.7109375" customWidth="1"/>
    <col min="2916" max="2916" width="10.7109375" customWidth="1"/>
    <col min="2918" max="2960" width="10.7109375" customWidth="1"/>
    <col min="2964" max="2966" width="10.7109375" customWidth="1"/>
    <col min="2969" max="2969" width="10.7109375" customWidth="1"/>
    <col min="2971" max="2972" width="10.7109375" customWidth="1"/>
    <col min="2974" max="2974" width="10.7109375" customWidth="1"/>
    <col min="2976" max="2978" width="10.7109375" customWidth="1"/>
    <col min="2980" max="2980" width="10.7109375" customWidth="1"/>
    <col min="2982" max="3027" width="10.7109375" customWidth="1"/>
    <col min="3030" max="3030" width="10.7109375" customWidth="1"/>
    <col min="3032" max="3034" width="10.7109375" customWidth="1"/>
    <col min="3037" max="3038" width="10.7109375" customWidth="1"/>
    <col min="3040" max="3040" width="10.7109375" customWidth="1"/>
    <col min="3043" max="3044" width="10.7109375" customWidth="1"/>
    <col min="3046" max="3046" width="10.7109375" customWidth="1"/>
    <col min="3048" max="3048" width="10.7109375" customWidth="1"/>
    <col min="3050" max="3050" width="10.7109375" customWidth="1"/>
    <col min="3052" max="3052" width="10.7109375" customWidth="1"/>
    <col min="3055" max="3059" width="10.7109375" customWidth="1"/>
    <col min="3062" max="3062" width="10.7109375" customWidth="1"/>
    <col min="3064" max="3064" width="10.7109375" customWidth="1"/>
    <col min="3067" max="3070" width="10.7109375" customWidth="1"/>
    <col min="3072" max="3072" width="10.7109375" customWidth="1"/>
    <col min="3074" max="3074" width="10.7109375" customWidth="1"/>
    <col min="3076" max="3078" width="10.7109375" customWidth="1"/>
    <col min="3080" max="3082" width="10.7109375" customWidth="1"/>
    <col min="3085" max="3086" width="10.7109375" customWidth="1"/>
    <col min="3088" max="3088" width="10.7109375" customWidth="1"/>
    <col min="3090" max="3102" width="10.7109375" customWidth="1"/>
    <col min="3104" max="3104" width="10.7109375" customWidth="1"/>
    <col min="3137" max="3282" width="10.7109375" customWidth="1"/>
    <col min="3284" max="3285" width="10.7109375" customWidth="1"/>
    <col min="3287" max="3287" width="10.7109375" customWidth="1"/>
    <col min="3290" max="3295" width="10.7109375" customWidth="1"/>
    <col min="3297" max="3411" width="10.7109375" customWidth="1"/>
    <col min="3414" max="3414" width="10.7109375" customWidth="1"/>
    <col min="3418" max="3419" width="10.7109375" customWidth="1"/>
    <col min="3422" max="3422" width="10.7109375" customWidth="1"/>
    <col min="3424" max="3424" width="10.7109375" customWidth="1"/>
    <col min="3427" max="3428" width="10.7109375" customWidth="1"/>
    <col min="3439" max="3439" width="10.7109375" customWidth="1"/>
    <col min="3441" max="3448" width="10.7109375" customWidth="1"/>
    <col min="3450" max="3450" width="10.7109375" customWidth="1"/>
    <col min="3452" max="3453" width="10.7109375" customWidth="1"/>
    <col min="3455" max="3455" width="10.7109375" customWidth="1"/>
    <col min="3458" max="3461" width="10.7109375" customWidth="1"/>
    <col min="3463" max="3463" width="10.7109375" customWidth="1"/>
    <col min="3465" max="3465" width="10.7109375" customWidth="1"/>
    <col min="3468" max="3484" width="10.7109375" customWidth="1"/>
    <col min="3487" max="3488" width="10.7109375" customWidth="1"/>
    <col min="3490" max="3491" width="10.7109375" customWidth="1"/>
    <col min="3495" max="3495" width="10.7109375" customWidth="1"/>
    <col min="3498" max="3507" width="10.7109375" customWidth="1"/>
    <col min="3509" max="3511" width="10.7109375" customWidth="1"/>
    <col min="3513" max="3513" width="10.7109375" customWidth="1"/>
    <col min="3517" max="3518" width="10.7109375" customWidth="1"/>
    <col min="3521" max="3521" width="10.7109375" customWidth="1"/>
    <col min="3524" max="3524" width="10.7109375" customWidth="1"/>
    <col min="3529" max="3533" width="10.7109375" customWidth="1"/>
    <col min="3535" max="3535" width="10.7109375" customWidth="1"/>
    <col min="3537" max="3579" width="10.7109375" customWidth="1"/>
    <col min="3581" max="3641" width="10.7109375" customWidth="1"/>
    <col min="3644" max="3646" width="10.7109375" customWidth="1"/>
    <col min="3648" max="3648" width="10.7109375" customWidth="1"/>
    <col min="3650" max="3650" width="10.7109375" customWidth="1"/>
    <col min="3653" max="3657" width="10.7109375" customWidth="1"/>
    <col min="3663" max="3675" width="10.7109375" customWidth="1"/>
    <col min="3677" max="3677" width="10.7109375" customWidth="1"/>
    <col min="3684" max="3686" width="10.7109375" customWidth="1"/>
    <col min="3690" max="3690" width="10.7109375" customWidth="1"/>
    <col min="3692" max="3692" width="10.7109375" customWidth="1"/>
    <col min="3694" max="3695" width="10.7109375" customWidth="1"/>
    <col min="3697" max="3709" width="10.7109375" customWidth="1"/>
    <col min="3712" max="3712" width="10.7109375" customWidth="1"/>
    <col min="3718" max="3719" width="10.7109375" customWidth="1"/>
    <col min="3721" max="3721" width="10.7109375" customWidth="1"/>
    <col min="3723" max="3731" width="10.7109375" customWidth="1"/>
    <col min="3733" max="3734" width="10.7109375" customWidth="1"/>
    <col min="3736" max="3762" width="10.7109375" customWidth="1"/>
    <col min="3768" max="3773" width="10.7109375" customWidth="1"/>
    <col min="3776" max="3776" width="10.7109375" customWidth="1"/>
    <col min="3782" max="3783" width="10.7109375" customWidth="1"/>
    <col min="3785" max="3785" width="10.7109375" customWidth="1"/>
    <col min="3787" max="3804" width="10.7109375" customWidth="1"/>
    <col min="3807" max="3808" width="10.7109375" customWidth="1"/>
    <col min="3810" max="3811" width="10.7109375" customWidth="1"/>
    <col min="3815" max="3815" width="10.7109375" customWidth="1"/>
    <col min="3818" max="3824" width="10.7109375" customWidth="1"/>
    <col min="3826" max="3826" width="10.7109375" customWidth="1"/>
    <col min="3829" max="3830" width="10.7109375" customWidth="1"/>
    <col min="3833" max="3833" width="10.7109375" customWidth="1"/>
    <col min="3835" max="3836" width="10.7109375" customWidth="1"/>
    <col min="3838" max="3838" width="10.7109375" customWidth="1"/>
    <col min="3840" max="3842" width="10.7109375" customWidth="1"/>
    <col min="3844" max="3844" width="10.7109375" customWidth="1"/>
    <col min="3846" max="3900" width="10.7109375" customWidth="1"/>
    <col min="3902" max="3902" width="10.7109375" customWidth="1"/>
    <col min="3904" max="3904" width="10.7109375" customWidth="1"/>
    <col min="3907" max="3908" width="10.7109375" customWidth="1"/>
    <col min="3919" max="3919" width="10.7109375" customWidth="1"/>
    <col min="3921" max="4019" width="10.7109375" customWidth="1"/>
    <col min="4021" max="4022" width="10.7109375" customWidth="1"/>
    <col min="4026" max="4028" width="10.7109375" customWidth="1"/>
    <col min="4030" max="4030" width="10.7109375" customWidth="1"/>
    <col min="4032" max="4032" width="10.7109375" customWidth="1"/>
    <col min="4035" max="4036" width="10.7109375" customWidth="1"/>
    <col min="4047" max="4047" width="10.7109375" customWidth="1"/>
    <col min="4049" max="4049" width="10.7109375" customWidth="1"/>
    <col min="4052" max="4052" width="10.7109375" customWidth="1"/>
    <col min="4057" max="4058" width="10.7109375" customWidth="1"/>
    <col min="4060" max="4060" width="10.7109375" customWidth="1"/>
    <col min="4062" max="4068" width="10.7109375" customWidth="1"/>
    <col min="4071" max="4071" width="10.7109375" customWidth="1"/>
    <col min="4073" max="4073" width="10.7109375" customWidth="1"/>
    <col min="4075" max="4076" width="10.7109375" customWidth="1"/>
    <col min="4078" max="4079" width="10.7109375" customWidth="1"/>
    <col min="4081" max="4088" width="10.7109375" customWidth="1"/>
    <col min="4090" max="4090" width="10.7109375" customWidth="1"/>
    <col min="4092" max="4093" width="10.7109375" customWidth="1"/>
    <col min="4095" max="4095" width="10.7109375" customWidth="1"/>
    <col min="4098" max="4101" width="10.7109375" customWidth="1"/>
    <col min="4103" max="4103" width="10.7109375" customWidth="1"/>
    <col min="4105" max="4105" width="10.7109375" customWidth="1"/>
    <col min="4108" max="4112" width="10.7109375" customWidth="1"/>
    <col min="4115" max="4152" width="10.7109375" customWidth="1"/>
    <col min="4154" max="4156" width="10.7109375" customWidth="1"/>
    <col min="4158" max="4158" width="10.7109375" customWidth="1"/>
    <col min="4160" max="4160" width="10.7109375" customWidth="1"/>
    <col min="4163" max="4164" width="10.7109375" customWidth="1"/>
    <col min="4170" max="4183" width="10.7109375" customWidth="1"/>
    <col min="4185" max="4185" width="10.7109375" customWidth="1"/>
    <col min="4187" max="4189" width="10.7109375" customWidth="1"/>
    <col min="4191" max="4192" width="10.7109375" customWidth="1"/>
    <col min="4194" max="4196" width="10.7109375" customWidth="1"/>
    <col min="4198" max="4198" width="10.7109375" customWidth="1"/>
    <col min="4200" max="4207" width="10.7109375" customWidth="1"/>
    <col min="4209" max="4220" width="10.7109375" customWidth="1"/>
    <col min="4223" max="4224" width="10.7109375" customWidth="1"/>
    <col min="4226" max="4227" width="10.7109375" customWidth="1"/>
    <col min="4231" max="4231" width="10.7109375" customWidth="1"/>
    <col min="4234" max="4240" width="10.7109375" customWidth="1"/>
    <col min="4242" max="4242" width="10.7109375" customWidth="1"/>
    <col min="4244" max="4305" width="10.7109375" customWidth="1"/>
    <col min="4307" max="4308" width="10.7109375" customWidth="1"/>
    <col min="4315" max="4315" width="10.7109375" customWidth="1"/>
    <col min="4320" max="4321" width="10.7109375" customWidth="1"/>
    <col min="4328" max="4328" width="10.7109375" customWidth="1"/>
    <col min="4336" max="4344" width="10.7109375" customWidth="1"/>
    <col min="4346" max="4346" width="10.7109375" customWidth="1"/>
    <col min="4348" max="4349" width="10.7109375" customWidth="1"/>
    <col min="4351" max="4351" width="10.7109375" customWidth="1"/>
    <col min="4354" max="4357" width="10.7109375" customWidth="1"/>
    <col min="4359" max="4359" width="10.7109375" customWidth="1"/>
    <col min="4361" max="4361" width="10.7109375" customWidth="1"/>
    <col min="4364" max="4380" width="10.7109375" customWidth="1"/>
    <col min="4383" max="4384" width="10.7109375" customWidth="1"/>
    <col min="4386" max="4387" width="10.7109375" customWidth="1"/>
    <col min="4391" max="4391" width="10.7109375" customWidth="1"/>
    <col min="4394" max="4403" width="10.7109375" customWidth="1"/>
    <col min="4406" max="4409" width="10.7109375" customWidth="1"/>
    <col min="4411" max="4412" width="10.7109375" customWidth="1"/>
    <col min="4414" max="4414" width="10.7109375" customWidth="1"/>
    <col min="4416" max="4416" width="10.7109375" customWidth="1"/>
    <col min="4419" max="4420" width="10.7109375" customWidth="1"/>
    <col min="4431" max="4431" width="10.7109375" customWidth="1"/>
    <col min="4435" max="4435" width="10.7109375" customWidth="1"/>
    <col min="4437" max="4476" width="10.7109375" customWidth="1"/>
    <col min="4478" max="4513" width="10.7109375" customWidth="1"/>
    <col min="4516" max="4516" width="10.7109375" customWidth="1"/>
    <col min="4520" max="4520" width="10.7109375" customWidth="1"/>
    <col min="4528" max="4534" width="10.7109375" customWidth="1"/>
    <col min="4537" max="4537" width="10.7109375" customWidth="1"/>
    <col min="4539" max="4539" width="10.7109375" customWidth="1"/>
    <col min="4543" max="4543" width="10.7109375" customWidth="1"/>
    <col min="4546" max="4546" width="10.7109375" customWidth="1"/>
    <col min="4548" max="4560" width="10.7109375" customWidth="1"/>
    <col min="4562" max="4564" width="10.7109375" customWidth="1"/>
    <col min="4569" max="4569" width="10.7109375" customWidth="1"/>
    <col min="4571" max="4572" width="10.7109375" customWidth="1"/>
    <col min="4574" max="4577" width="10.7109375" customWidth="1"/>
    <col min="4579" max="4581" width="10.7109375" customWidth="1"/>
    <col min="4585" max="4587" width="10.7109375" customWidth="1"/>
    <col min="4590" max="4591" width="10.7109375" customWidth="1"/>
    <col min="4593" max="4593" width="10.7109375" customWidth="1"/>
    <col min="4598" max="4600" width="10.7109375" customWidth="1"/>
    <col min="4602" max="4602" width="10.7109375" customWidth="1"/>
    <col min="4604" max="4605" width="10.7109375" customWidth="1"/>
    <col min="4607" max="4607" width="10.7109375" customWidth="1"/>
    <col min="4609" max="4612" width="10.7109375" customWidth="1"/>
    <col min="4615" max="4615" width="10.7109375" customWidth="1"/>
    <col min="4617" max="4617" width="10.7109375" customWidth="1"/>
    <col min="4619" max="4620" width="10.7109375" customWidth="1"/>
    <col min="4622" max="4623" width="10.7109375" customWidth="1"/>
    <col min="4625" max="4627" width="10.7109375" customWidth="1"/>
    <col min="4629" max="4629" width="10.7109375" customWidth="1"/>
    <col min="4631" max="4631" width="10.7109375" customWidth="1"/>
    <col min="4633" max="4659" width="10.7109375" customWidth="1"/>
    <col min="4663" max="4663" width="10.7109375" customWidth="1"/>
    <col min="4666" max="4668" width="10.7109375" customWidth="1"/>
    <col min="4670" max="4670" width="10.7109375" customWidth="1"/>
    <col min="4672" max="4672" width="10.7109375" customWidth="1"/>
    <col min="4675" max="4676" width="10.7109375" customWidth="1"/>
    <col min="4687" max="4687" width="10.7109375" customWidth="1"/>
    <col min="4689" max="4689" width="10.7109375" customWidth="1"/>
    <col min="4691" max="4691" width="10.7109375" customWidth="1"/>
    <col min="4693" max="4693" width="10.7109375" customWidth="1"/>
    <col min="4696" max="4696" width="10.7109375" customWidth="1"/>
    <col min="4699" max="4699" width="10.7109375" customWidth="1"/>
    <col min="4702" max="4702" width="10.7109375" customWidth="1"/>
    <col min="4709" max="4709" width="10.7109375" customWidth="1"/>
    <col min="4711" max="4711" width="10.7109375" customWidth="1"/>
    <col min="4713" max="4713" width="10.7109375" customWidth="1"/>
    <col min="4715" max="4716" width="10.7109375" customWidth="1"/>
    <col min="4718" max="4719" width="10.7109375" customWidth="1"/>
    <col min="4721" max="4755" width="10.7109375" customWidth="1"/>
    <col min="4757" max="4759" width="10.7109375" customWidth="1"/>
    <col min="4761" max="4761" width="10.7109375" customWidth="1"/>
    <col min="4765" max="4766" width="10.7109375" customWidth="1"/>
    <col min="4769" max="4769" width="10.7109375" customWidth="1"/>
    <col min="4772" max="4772" width="10.7109375" customWidth="1"/>
    <col min="4777" max="4781" width="10.7109375" customWidth="1"/>
    <col min="4783" max="4783" width="10.7109375" customWidth="1"/>
    <col min="4785" max="4787" width="10.7109375" customWidth="1"/>
    <col min="4789" max="4789" width="10.7109375" customWidth="1"/>
    <col min="4794" max="4796" width="10.7109375" customWidth="1"/>
    <col min="4798" max="4798" width="10.7109375" customWidth="1"/>
    <col min="4800" max="4800" width="10.7109375" customWidth="1"/>
    <col min="4803" max="4804" width="10.7109375" customWidth="1"/>
    <col min="4815" max="4815" width="10.7109375" customWidth="1"/>
    <col min="4819" max="4819" width="10.7109375" customWidth="1"/>
    <col min="4822" max="4822" width="10.7109375" customWidth="1"/>
    <col min="4824" max="4824" width="10.7109375" customWidth="1"/>
    <col min="4826" max="4826" width="10.7109375" customWidth="1"/>
    <col min="4828" max="4829" width="10.7109375" customWidth="1"/>
    <col min="4831" max="4831" width="10.7109375" customWidth="1"/>
    <col min="4833" max="4836" width="10.7109375" customWidth="1"/>
    <col min="4839" max="4839" width="10.7109375" customWidth="1"/>
    <col min="4841" max="4841" width="10.7109375" customWidth="1"/>
    <col min="4843" max="4844" width="10.7109375" customWidth="1"/>
    <col min="4846" max="4847" width="10.7109375" customWidth="1"/>
    <col min="4849" max="4860" width="10.7109375" customWidth="1"/>
    <col min="4863" max="4864" width="10.7109375" customWidth="1"/>
    <col min="4866" max="4867" width="10.7109375" customWidth="1"/>
    <col min="4871" max="4871" width="10.7109375" customWidth="1"/>
    <col min="4874" max="4883" width="10.7109375" customWidth="1"/>
    <col min="4885" max="4885" width="10.7109375" customWidth="1"/>
    <col min="4887" max="4887" width="10.7109375" customWidth="1"/>
    <col min="4889" max="4915" width="10.7109375" customWidth="1"/>
    <col min="4917" max="4921" width="10.7109375" customWidth="1"/>
    <col min="4923" max="4924" width="10.7109375" customWidth="1"/>
    <col min="4926" max="4926" width="10.7109375" customWidth="1"/>
    <col min="4928" max="4928" width="10.7109375" customWidth="1"/>
    <col min="4931" max="4932" width="10.7109375" customWidth="1"/>
    <col min="4943" max="4943" width="10.7109375" customWidth="1"/>
    <col min="4945" max="4945" width="10.7109375" customWidth="1"/>
    <col min="4949" max="4950" width="10.7109375" customWidth="1"/>
    <col min="4953" max="4953" width="10.7109375" customWidth="1"/>
    <col min="4958" max="4960" width="10.7109375" customWidth="1"/>
    <col min="4963" max="4963" width="10.7109375" customWidth="1"/>
    <col min="4965" max="4966" width="10.7109375" customWidth="1"/>
    <col min="4968" max="4969" width="10.7109375" customWidth="1"/>
    <col min="4972" max="4972" width="10.7109375" customWidth="1"/>
    <col min="4974" max="4975" width="10.7109375" customWidth="1"/>
    <col min="4977" max="4988" width="10.7109375" customWidth="1"/>
    <col min="4991" max="4992" width="10.7109375" customWidth="1"/>
    <col min="4994" max="4995" width="10.7109375" customWidth="1"/>
    <col min="4999" max="4999" width="10.7109375" customWidth="1"/>
    <col min="5002" max="5013" width="10.7109375" customWidth="1"/>
    <col min="5015" max="5016" width="10.7109375" customWidth="1"/>
    <col min="5018" max="5019" width="10.7109375" customWidth="1"/>
    <col min="5021" max="5021" width="10.7109375" customWidth="1"/>
    <col min="5025" max="5025" width="10.7109375" customWidth="1"/>
    <col min="5029" max="5032" width="10.7109375" customWidth="1"/>
    <col min="5040" max="5044" width="10.7109375" customWidth="1"/>
    <col min="5047" max="5075" width="10.7109375" customWidth="1"/>
    <col min="5077" max="5077" width="10.7109375" customWidth="1"/>
    <col min="5079" max="5079" width="10.7109375" customWidth="1"/>
    <col min="5081" max="5104" width="10.7109375" customWidth="1"/>
    <col min="5106" max="5106" width="10.7109375" customWidth="1"/>
    <col min="5110" max="5112" width="10.7109375" customWidth="1"/>
    <col min="5117" max="5117" width="10.7109375" customWidth="1"/>
    <col min="5119" max="5119" width="10.7109375" customWidth="1"/>
    <col min="5121" max="5124" width="10.7109375" customWidth="1"/>
    <col min="5127" max="5127" width="10.7109375" customWidth="1"/>
    <col min="5129" max="5129" width="10.7109375" customWidth="1"/>
    <col min="5131" max="5132" width="10.7109375" customWidth="1"/>
    <col min="5134" max="5135" width="10.7109375" customWidth="1"/>
    <col min="5140" max="5140" width="10.7109375" customWidth="1"/>
    <col min="5142" max="5142" width="10.7109375" customWidth="1"/>
    <col min="5145" max="5145" width="10.7109375" customWidth="1"/>
    <col min="5157" max="5157" width="10.7109375" customWidth="1"/>
    <col min="5159" max="5159" width="10.7109375" customWidth="1"/>
    <col min="5162" max="5171" width="10.7109375" customWidth="1"/>
    <col min="5173" max="5177" width="10.7109375" customWidth="1"/>
    <col min="5179" max="5180" width="10.7109375" customWidth="1"/>
    <col min="5182" max="5182" width="10.7109375" customWidth="1"/>
    <col min="5184" max="5184" width="10.7109375" customWidth="1"/>
    <col min="5187" max="5188" width="10.7109375" customWidth="1"/>
    <col min="5199" max="5199" width="10.7109375" customWidth="1"/>
    <col min="5201" max="5202" width="10.7109375" customWidth="1"/>
    <col min="5204" max="5206" width="10.7109375" customWidth="1"/>
    <col min="5208" max="5208" width="10.7109375" customWidth="1"/>
    <col min="5213" max="5213" width="10.7109375" customWidth="1"/>
    <col min="5215" max="5215" width="10.7109375" customWidth="1"/>
    <col min="5217" max="5220" width="10.7109375" customWidth="1"/>
    <col min="5223" max="5223" width="10.7109375" customWidth="1"/>
    <col min="5225" max="5225" width="10.7109375" customWidth="1"/>
    <col min="5227" max="5228" width="10.7109375" customWidth="1"/>
    <col min="5230" max="5231" width="10.7109375" customWidth="1"/>
    <col min="5233" max="5244" width="10.7109375" customWidth="1"/>
    <col min="5247" max="5248" width="10.7109375" customWidth="1"/>
    <col min="5250" max="5251" width="10.7109375" customWidth="1"/>
    <col min="5255" max="5255" width="10.7109375" customWidth="1"/>
    <col min="5258" max="5268" width="10.7109375" customWidth="1"/>
    <col min="5271" max="5274" width="10.7109375" customWidth="1"/>
    <col min="5276" max="5278" width="10.7109375" customWidth="1"/>
    <col min="5281" max="5284" width="10.7109375" customWidth="1"/>
    <col min="5286" max="5287" width="10.7109375" customWidth="1"/>
    <col min="5289" max="5289" width="10.7109375" customWidth="1"/>
    <col min="5291" max="5291" width="10.7109375" customWidth="1"/>
    <col min="5296" max="5305" width="10.7109375" customWidth="1"/>
    <col min="5308" max="5328" width="10.7109375" customWidth="1"/>
    <col min="5330" max="5330" width="10.7109375" customWidth="1"/>
    <col min="5333" max="5392" width="10.7109375" customWidth="1"/>
    <col min="5425" max="5425" width="10.7109375" customWidth="1"/>
    <col min="5429" max="5430" width="10.7109375" customWidth="1"/>
    <col min="5433" max="5433" width="10.7109375" customWidth="1"/>
    <col min="5438" max="5440" width="10.7109375" customWidth="1"/>
    <col min="5443" max="5443" width="10.7109375" customWidth="1"/>
    <col min="5445" max="5446" width="10.7109375" customWidth="1"/>
    <col min="5448" max="5449" width="10.7109375" customWidth="1"/>
    <col min="5452" max="5452" width="10.7109375" customWidth="1"/>
    <col min="5454" max="5455" width="10.7109375" customWidth="1"/>
    <col min="5457" max="5460" width="10.7109375" customWidth="1"/>
    <col min="5462" max="5466" width="10.7109375" customWidth="1"/>
    <col min="5469" max="5470" width="10.7109375" customWidth="1"/>
    <col min="5473" max="5474" width="10.7109375" customWidth="1"/>
    <col min="5476" max="5476" width="10.7109375" customWidth="1"/>
    <col min="5480" max="5480" width="10.7109375" customWidth="1"/>
    <col min="5482" max="5483" width="10.7109375" customWidth="1"/>
    <col min="5488" max="5490" width="10.7109375" customWidth="1"/>
    <col min="5492" max="5493" width="10.7109375" customWidth="1"/>
    <col min="5501" max="5504" width="10.7109375" customWidth="1"/>
    <col min="5507" max="5507" width="10.7109375" customWidth="1"/>
    <col min="5509" max="5512" width="10.7109375" customWidth="1"/>
    <col min="5514" max="5517" width="10.7109375" customWidth="1"/>
    <col min="5519" max="5519" width="10.7109375" customWidth="1"/>
    <col min="5521" max="5521" width="10.7109375" customWidth="1"/>
    <col min="5525" max="5525" width="10.7109375" customWidth="1"/>
    <col min="5527" max="5529" width="10.7109375" customWidth="1"/>
    <col min="5534" max="5536" width="10.7109375" customWidth="1"/>
    <col min="5539" max="5539" width="10.7109375" customWidth="1"/>
    <col min="5541" max="5542" width="10.7109375" customWidth="1"/>
    <col min="5544" max="5545" width="10.7109375" customWidth="1"/>
    <col min="5548" max="5548" width="10.7109375" customWidth="1"/>
    <col min="5550" max="5551" width="10.7109375" customWidth="1"/>
    <col min="5553" max="5555" width="10.7109375" customWidth="1"/>
    <col min="5558" max="5558" width="10.7109375" customWidth="1"/>
    <col min="5560" max="5561" width="10.7109375" customWidth="1"/>
    <col min="5563" max="5564" width="10.7109375" customWidth="1"/>
    <col min="5566" max="5566" width="10.7109375" customWidth="1"/>
    <col min="5568" max="5568" width="10.7109375" customWidth="1"/>
    <col min="5571" max="5572" width="10.7109375" customWidth="1"/>
    <col min="5583" max="5583" width="10.7109375" customWidth="1"/>
    <col min="5586" max="5586" width="10.7109375" customWidth="1"/>
    <col min="5588" max="5591" width="10.7109375" customWidth="1"/>
    <col min="5593" max="5593" width="10.7109375" customWidth="1"/>
    <col min="5598" max="5600" width="10.7109375" customWidth="1"/>
    <col min="5603" max="5603" width="10.7109375" customWidth="1"/>
    <col min="5605" max="5606" width="10.7109375" customWidth="1"/>
    <col min="5608" max="5609" width="10.7109375" customWidth="1"/>
    <col min="5612" max="5612" width="10.7109375" customWidth="1"/>
    <col min="5614" max="5615" width="10.7109375" customWidth="1"/>
    <col min="5617" max="5619" width="10.7109375" customWidth="1"/>
    <col min="5623" max="5625" width="10.7109375" customWidth="1"/>
    <col min="5627" max="5628" width="10.7109375" customWidth="1"/>
    <col min="5630" max="5630" width="10.7109375" customWidth="1"/>
    <col min="5632" max="5632" width="10.7109375" customWidth="1"/>
    <col min="5635" max="5636" width="10.7109375" customWidth="1"/>
    <col min="5647" max="5647" width="10.7109375" customWidth="1"/>
    <col min="5649" max="5652" width="10.7109375" customWidth="1"/>
    <col min="5654" max="5658" width="10.7109375" customWidth="1"/>
    <col min="5661" max="5662" width="10.7109375" customWidth="1"/>
    <col min="5665" max="5666" width="10.7109375" customWidth="1"/>
    <col min="5668" max="5668" width="10.7109375" customWidth="1"/>
    <col min="5672" max="5672" width="10.7109375" customWidth="1"/>
    <col min="5674" max="5675" width="10.7109375" customWidth="1"/>
    <col min="5680" max="5689" width="10.7109375" customWidth="1"/>
    <col min="5692" max="5712" width="10.7109375" customWidth="1"/>
    <col min="5715" max="5715" width="10.7109375" customWidth="1"/>
    <col min="5719" max="5719" width="10.7109375" customWidth="1"/>
    <col min="5723" max="5724" width="10.7109375" customWidth="1"/>
    <col min="5726" max="5726" width="10.7109375" customWidth="1"/>
    <col min="5728" max="5732" width="10.7109375" customWidth="1"/>
    <col min="5735" max="5735" width="10.7109375" customWidth="1"/>
    <col min="5738" max="5749" width="10.7109375" customWidth="1"/>
    <col min="5751" max="5751" width="10.7109375" customWidth="1"/>
    <col min="5753" max="5780" width="10.7109375" customWidth="1"/>
    <col min="5782" max="5786" width="10.7109375" customWidth="1"/>
    <col min="5792" max="5793" width="10.7109375" customWidth="1"/>
    <col min="5800" max="5800" width="10.7109375" customWidth="1"/>
    <col min="5808" max="5809" width="10.7109375" customWidth="1"/>
    <col min="5811" max="5849" width="10.7109375" customWidth="1"/>
    <col min="5852" max="5875" width="10.7109375" customWidth="1"/>
    <col min="5879" max="5880" width="10.7109375" customWidth="1"/>
    <col min="5882" max="5882" width="10.7109375" customWidth="1"/>
    <col min="5884" max="5886" width="10.7109375" customWidth="1"/>
    <col min="5889" max="5890" width="10.7109375" customWidth="1"/>
    <col min="5892" max="5892" width="10.7109375" customWidth="1"/>
    <col min="5896" max="5896" width="10.7109375" customWidth="1"/>
    <col min="5898" max="5899" width="10.7109375" customWidth="1"/>
    <col min="5904" max="5904" width="10.7109375" customWidth="1"/>
    <col min="5906" max="5936" width="10.7109375" customWidth="1"/>
    <col min="5940" max="5941" width="10.7109375" customWidth="1"/>
    <col min="5943" max="5947" width="10.7109375" customWidth="1"/>
    <col min="5956" max="5957" width="10.7109375" customWidth="1"/>
    <col min="5960" max="5961" width="10.7109375" customWidth="1"/>
    <col min="5964" max="5964" width="10.7109375" customWidth="1"/>
    <col min="5966" max="5967" width="10.7109375" customWidth="1"/>
    <col min="5969" max="5969" width="10.7109375" customWidth="1"/>
    <col min="5973" max="5973" width="10.7109375" customWidth="1"/>
    <col min="5975" max="5976" width="10.7109375" customWidth="1"/>
    <col min="5978" max="5978" width="10.7109375" customWidth="1"/>
    <col min="5980" max="5980" width="10.7109375" customWidth="1"/>
    <col min="5985" max="5985" width="10.7109375" customWidth="1"/>
    <col min="5987" max="5987" width="10.7109375" customWidth="1"/>
    <col min="5989" max="5990" width="10.7109375" customWidth="1"/>
    <col min="5992" max="5993" width="10.7109375" customWidth="1"/>
    <col min="5996" max="5996" width="10.7109375" customWidth="1"/>
    <col min="5998" max="5999" width="10.7109375" customWidth="1"/>
    <col min="6001" max="6041" width="10.7109375" customWidth="1"/>
    <col min="6044" max="6067" width="10.7109375" customWidth="1"/>
    <col min="6070" max="6071" width="10.7109375" customWidth="1"/>
    <col min="6073" max="6073" width="10.7109375" customWidth="1"/>
    <col min="6075" max="6076" width="10.7109375" customWidth="1"/>
    <col min="6078" max="6078" width="10.7109375" customWidth="1"/>
    <col min="6080" max="6080" width="10.7109375" customWidth="1"/>
    <col min="6083" max="6084" width="10.7109375" customWidth="1"/>
    <col min="6095" max="6095" width="10.7109375" customWidth="1"/>
    <col min="6097" max="6097" width="10.7109375" customWidth="1"/>
    <col min="6099" max="6102" width="10.7109375" customWidth="1"/>
    <col min="6104" max="6105" width="10.7109375" customWidth="1"/>
    <col min="6108" max="6108" width="10.7109375" customWidth="1"/>
    <col min="6113" max="6113" width="10.7109375" customWidth="1"/>
    <col min="6115" max="6115" width="10.7109375" customWidth="1"/>
    <col min="6117" max="6118" width="10.7109375" customWidth="1"/>
    <col min="6120" max="6121" width="10.7109375" customWidth="1"/>
    <col min="6124" max="6124" width="10.7109375" customWidth="1"/>
    <col min="6126" max="6127" width="10.7109375" customWidth="1"/>
    <col min="6129" max="6133" width="10.7109375" customWidth="1"/>
    <col min="6139" max="6141" width="10.7109375" customWidth="1"/>
    <col min="6144" max="6145" width="10.7109375" customWidth="1"/>
    <col min="6147" max="6147" width="10.7109375" customWidth="1"/>
    <col min="6149" max="6152" width="10.7109375" customWidth="1"/>
    <col min="6154" max="6157" width="10.7109375" customWidth="1"/>
    <col min="6159" max="6159" width="10.7109375" customWidth="1"/>
    <col min="6163" max="6163" width="10.7109375" customWidth="1"/>
    <col min="6165" max="6165" width="10.7109375" customWidth="1"/>
    <col min="6172" max="6172" width="10.7109375" customWidth="1"/>
    <col min="6174" max="6174" width="10.7109375" customWidth="1"/>
    <col min="6178" max="6178" width="10.7109375" customWidth="1"/>
    <col min="6180" max="6180" width="10.7109375" customWidth="1"/>
    <col min="6182" max="6182" width="10.7109375" customWidth="1"/>
    <col min="6184" max="6185" width="10.7109375" customWidth="1"/>
    <col min="6188" max="6188" width="10.7109375" customWidth="1"/>
    <col min="6190" max="6191" width="10.7109375" customWidth="1"/>
    <col min="6193" max="6195" width="10.7109375" customWidth="1"/>
    <col min="6198" max="6199" width="10.7109375" customWidth="1"/>
    <col min="6201" max="6201" width="10.7109375" customWidth="1"/>
    <col min="6203" max="6204" width="10.7109375" customWidth="1"/>
    <col min="6206" max="6206" width="10.7109375" customWidth="1"/>
    <col min="6208" max="6208" width="10.7109375" customWidth="1"/>
    <col min="6211" max="6212" width="10.7109375" customWidth="1"/>
    <col min="6223" max="6223" width="10.7109375" customWidth="1"/>
    <col min="6230" max="6231" width="10.7109375" customWidth="1"/>
    <col min="6236" max="6236" width="10.7109375" customWidth="1"/>
    <col min="6238" max="6238" width="10.7109375" customWidth="1"/>
    <col min="6242" max="6242" width="10.7109375" customWidth="1"/>
    <col min="6244" max="6244" width="10.7109375" customWidth="1"/>
    <col min="6246" max="6246" width="10.7109375" customWidth="1"/>
    <col min="6248" max="6249" width="10.7109375" customWidth="1"/>
    <col min="6252" max="6252" width="10.7109375" customWidth="1"/>
    <col min="6254" max="6255" width="10.7109375" customWidth="1"/>
    <col min="6257" max="6260" width="10.7109375" customWidth="1"/>
    <col min="6262" max="6291" width="10.7109375" customWidth="1"/>
    <col min="6293" max="6294" width="10.7109375" customWidth="1"/>
    <col min="6297" max="6320" width="10.7109375" customWidth="1"/>
    <col min="6323" max="6323" width="10.7109375" customWidth="1"/>
    <col min="6325" max="6327" width="10.7109375" customWidth="1"/>
    <col min="6329" max="6329" width="10.7109375" customWidth="1"/>
    <col min="6331" max="6332" width="10.7109375" customWidth="1"/>
    <col min="6334" max="6334" width="10.7109375" customWidth="1"/>
    <col min="6336" max="6336" width="10.7109375" customWidth="1"/>
    <col min="6339" max="6340" width="10.7109375" customWidth="1"/>
    <col min="6351" max="6351" width="10.7109375" customWidth="1"/>
    <col min="6353" max="6353" width="10.7109375" customWidth="1"/>
    <col min="6355" max="6357" width="10.7109375" customWidth="1"/>
    <col min="6364" max="6369" width="10.7109375" customWidth="1"/>
    <col min="6371" max="6373" width="10.7109375" customWidth="1"/>
    <col min="6377" max="6379" width="10.7109375" customWidth="1"/>
    <col min="6382" max="6383" width="10.7109375" customWidth="1"/>
    <col min="6385" max="6397" width="10.7109375" customWidth="1"/>
    <col min="6400" max="6400" width="10.7109375" customWidth="1"/>
    <col min="6406" max="6407" width="10.7109375" customWidth="1"/>
    <col min="6409" max="6409" width="10.7109375" customWidth="1"/>
    <col min="6411" max="6457" width="10.7109375" customWidth="1"/>
    <col min="6460" max="6475" width="10.7109375" customWidth="1"/>
    <col min="6477" max="6478" width="10.7109375" customWidth="1"/>
    <col min="6480" max="6515" width="10.7109375" customWidth="1"/>
    <col min="6519" max="6520" width="10.7109375" customWidth="1"/>
    <col min="6522" max="6522" width="10.7109375" customWidth="1"/>
    <col min="6524" max="6526" width="10.7109375" customWidth="1"/>
    <col min="6529" max="6530" width="10.7109375" customWidth="1"/>
    <col min="6532" max="6532" width="10.7109375" customWidth="1"/>
    <col min="6536" max="6536" width="10.7109375" customWidth="1"/>
    <col min="6538" max="6539" width="10.7109375" customWidth="1"/>
    <col min="6544" max="6545" width="10.7109375" customWidth="1"/>
    <col min="6548" max="6579" width="10.7109375" customWidth="1"/>
    <col min="6583" max="6584" width="10.7109375" customWidth="1"/>
    <col min="6587" max="6588" width="10.7109375" customWidth="1"/>
    <col min="6590" max="6590" width="10.7109375" customWidth="1"/>
    <col min="6592" max="6592" width="10.7109375" customWidth="1"/>
    <col min="6595" max="6596" width="10.7109375" customWidth="1"/>
    <col min="6607" max="6607" width="10.7109375" customWidth="1"/>
    <col min="6609" max="6609" width="10.7109375" customWidth="1"/>
    <col min="6611" max="6611" width="10.7109375" customWidth="1"/>
    <col min="6613" max="6613" width="10.7109375" customWidth="1"/>
    <col min="6616" max="6618" width="10.7109375" customWidth="1"/>
    <col min="6622" max="6622" width="10.7109375" customWidth="1"/>
    <col min="6624" max="6624" width="10.7109375" customWidth="1"/>
    <col min="6626" max="6628" width="10.7109375" customWidth="1"/>
    <col min="6630" max="6630" width="10.7109375" customWidth="1"/>
    <col min="6632" max="6633" width="10.7109375" customWidth="1"/>
    <col min="6636" max="6636" width="10.7109375" customWidth="1"/>
    <col min="6638" max="6639" width="10.7109375" customWidth="1"/>
    <col min="6641" max="6643" width="10.7109375" customWidth="1"/>
    <col min="6647" max="6648" width="10.7109375" customWidth="1"/>
    <col min="6650" max="6650" width="10.7109375" customWidth="1"/>
    <col min="6652" max="6654" width="10.7109375" customWidth="1"/>
    <col min="6657" max="6658" width="10.7109375" customWidth="1"/>
    <col min="6660" max="6660" width="10.7109375" customWidth="1"/>
    <col min="6664" max="6664" width="10.7109375" customWidth="1"/>
    <col min="6666" max="6667" width="10.7109375" customWidth="1"/>
    <col min="6672" max="6676" width="10.7109375" customWidth="1"/>
    <col min="6678" max="6708" width="10.7109375" customWidth="1"/>
    <col min="6710" max="6711" width="10.7109375" customWidth="1"/>
    <col min="6713" max="6714" width="10.7109375" customWidth="1"/>
    <col min="6716" max="6717" width="10.7109375" customWidth="1"/>
    <col min="6722" max="6722" width="10.7109375" customWidth="1"/>
    <col min="6724" max="6728" width="10.7109375" customWidth="1"/>
    <col min="6731" max="6735" width="10.7109375" customWidth="1"/>
    <col min="6737" max="6738" width="10.7109375" customWidth="1"/>
    <col min="6740" max="6834" width="10.7109375" customWidth="1"/>
    <col min="6838" max="6840" width="10.7109375" customWidth="1"/>
    <col min="6843" max="6844" width="10.7109375" customWidth="1"/>
    <col min="6846" max="6846" width="10.7109375" customWidth="1"/>
    <col min="6848" max="6848" width="10.7109375" customWidth="1"/>
    <col min="6851" max="6852" width="10.7109375" customWidth="1"/>
    <col min="6863" max="6863" width="10.7109375" customWidth="1"/>
    <col min="6865" max="6865" width="10.7109375" customWidth="1"/>
    <col min="6867" max="6867" width="10.7109375" customWidth="1"/>
    <col min="6869" max="6872" width="10.7109375" customWidth="1"/>
    <col min="6876" max="6881" width="10.7109375" customWidth="1"/>
    <col min="6883" max="6885" width="10.7109375" customWidth="1"/>
    <col min="6889" max="6891" width="10.7109375" customWidth="1"/>
    <col min="6894" max="6895" width="10.7109375" customWidth="1"/>
    <col min="6897" max="6936" width="10.7109375" customWidth="1"/>
    <col min="6941" max="6942" width="10.7109375" customWidth="1"/>
    <col min="6944" max="6944" width="10.7109375" customWidth="1"/>
    <col min="6946" max="6946" width="10.7109375" customWidth="1"/>
    <col min="6949" max="6953" width="10.7109375" customWidth="1"/>
    <col min="6959" max="6961" width="10.7109375" customWidth="1"/>
    <col min="6963" max="7001" width="10.7109375" customWidth="1"/>
    <col min="7004" max="7027" width="10.7109375" customWidth="1"/>
    <col min="7031" max="7032" width="10.7109375" customWidth="1"/>
    <col min="7034" max="7034" width="10.7109375" customWidth="1"/>
    <col min="7036" max="7038" width="10.7109375" customWidth="1"/>
    <col min="7041" max="7042" width="10.7109375" customWidth="1"/>
    <col min="7044" max="7044" width="10.7109375" customWidth="1"/>
    <col min="7048" max="7048" width="10.7109375" customWidth="1"/>
    <col min="7050" max="7051" width="10.7109375" customWidth="1"/>
    <col min="7056" max="7056" width="10.7109375" customWidth="1"/>
    <col min="7058" max="7120" width="10.7109375" customWidth="1"/>
    <col min="7122" max="7122" width="10.7109375" customWidth="1"/>
    <col min="7124" max="7249" width="10.7109375" customWidth="1"/>
    <col min="7251" max="7254" width="10.7109375" customWidth="1"/>
    <col min="7256" max="7257" width="10.7109375" customWidth="1"/>
    <col min="7260" max="7260" width="10.7109375" customWidth="1"/>
    <col min="7265" max="7265" width="10.7109375" customWidth="1"/>
    <col min="7267" max="7267" width="10.7109375" customWidth="1"/>
    <col min="7269" max="7270" width="10.7109375" customWidth="1"/>
    <col min="7272" max="7273" width="10.7109375" customWidth="1"/>
    <col min="7276" max="7276" width="10.7109375" customWidth="1"/>
    <col min="7278" max="7279" width="10.7109375" customWidth="1"/>
    <col min="7281" max="7285" width="10.7109375" customWidth="1"/>
    <col min="7291" max="7293" width="10.7109375" customWidth="1"/>
    <col min="7296" max="7297" width="10.7109375" customWidth="1"/>
    <col min="7299" max="7299" width="10.7109375" customWidth="1"/>
    <col min="7301" max="7304" width="10.7109375" customWidth="1"/>
    <col min="7306" max="7309" width="10.7109375" customWidth="1"/>
    <col min="7311" max="7311" width="10.7109375" customWidth="1"/>
    <col min="7313" max="7321" width="10.7109375" customWidth="1"/>
    <col min="7324" max="7377" width="10.7109375" customWidth="1"/>
    <col min="7379" max="7411" width="10.7109375" customWidth="1"/>
    <col min="7415" max="7416" width="10.7109375" customWidth="1"/>
    <col min="7418" max="7418" width="10.7109375" customWidth="1"/>
    <col min="7420" max="7422" width="10.7109375" customWidth="1"/>
    <col min="7425" max="7426" width="10.7109375" customWidth="1"/>
    <col min="7428" max="7428" width="10.7109375" customWidth="1"/>
    <col min="7432" max="7432" width="10.7109375" customWidth="1"/>
    <col min="7434" max="7435" width="10.7109375" customWidth="1"/>
    <col min="7440" max="7444" width="10.7109375" customWidth="1"/>
    <col min="7446" max="7516" width="10.7109375" customWidth="1"/>
    <col min="7518" max="7518" width="10.7109375" customWidth="1"/>
    <col min="7520" max="7520" width="10.7109375" customWidth="1"/>
    <col min="7522" max="7522" width="10.7109375" customWidth="1"/>
    <col min="7525" max="7529" width="10.7109375" customWidth="1"/>
    <col min="7535" max="7537" width="10.7109375" customWidth="1"/>
    <col min="7539" max="7665" width="10.7109375" customWidth="1"/>
    <col min="7667" max="7696" width="10.7109375" customWidth="1"/>
    <col min="7698" max="7769" width="10.7109375" customWidth="1"/>
    <col min="7772" max="7825" width="10.7109375" customWidth="1"/>
    <col min="7828" max="7859" width="10.7109375" customWidth="1"/>
    <col min="7861" max="7864" width="10.7109375" customWidth="1"/>
    <col min="7866" max="7867" width="10.7109375" customWidth="1"/>
    <col min="7870" max="7870" width="10.7109375" customWidth="1"/>
    <col min="7872" max="7872" width="10.7109375" customWidth="1"/>
    <col min="7875" max="7876" width="10.7109375" customWidth="1"/>
    <col min="7887" max="7887" width="10.7109375" customWidth="1"/>
    <col min="7890" max="7890" width="10.7109375" customWidth="1"/>
    <col min="7892" max="7893" width="10.7109375" customWidth="1"/>
    <col min="7896" max="7897" width="10.7109375" customWidth="1"/>
    <col min="7899" max="7899" width="10.7109375" customWidth="1"/>
    <col min="7901" max="7905" width="10.7109375" customWidth="1"/>
    <col min="7909" max="7910" width="10.7109375" customWidth="1"/>
    <col min="7912" max="7913" width="10.7109375" customWidth="1"/>
    <col min="7916" max="7916" width="10.7109375" customWidth="1"/>
    <col min="7918" max="7919" width="10.7109375" customWidth="1"/>
    <col min="7921" max="7929" width="10.7109375" customWidth="1"/>
    <col min="7932" max="7986" width="10.7109375" customWidth="1"/>
    <col min="7989" max="7991" width="10.7109375" customWidth="1"/>
    <col min="7993" max="7994" width="10.7109375" customWidth="1"/>
    <col min="7996" max="7997" width="10.7109375" customWidth="1"/>
    <col min="8002" max="8002" width="10.7109375" customWidth="1"/>
    <col min="8004" max="8008" width="10.7109375" customWidth="1"/>
    <col min="8011" max="8015" width="10.7109375" customWidth="1"/>
    <col min="8017" max="8017" width="10.7109375" customWidth="1"/>
    <col min="8020" max="8052" width="10.7109375" customWidth="1"/>
    <col min="8057" max="8059" width="10.7109375" customWidth="1"/>
    <col min="8062" max="8062" width="10.7109375" customWidth="1"/>
    <col min="8064" max="8064" width="10.7109375" customWidth="1"/>
    <col min="8067" max="8068" width="10.7109375" customWidth="1"/>
    <col min="8079" max="8079" width="10.7109375" customWidth="1"/>
    <col min="8081" max="8083" width="10.7109375" customWidth="1"/>
    <col min="8085" max="8085" width="10.7109375" customWidth="1"/>
    <col min="8087" max="8087" width="10.7109375" customWidth="1"/>
    <col min="8090" max="8091" width="10.7109375" customWidth="1"/>
    <col min="8094" max="8094" width="10.7109375" customWidth="1"/>
    <col min="8096" max="8096" width="10.7109375" customWidth="1"/>
    <col min="8099" max="8100" width="10.7109375" customWidth="1"/>
    <col min="8111" max="8111" width="10.7109375" customWidth="1"/>
    <col min="8113" max="8113" width="10.7109375" customWidth="1"/>
    <col min="8116" max="8146" width="10.7109375" customWidth="1"/>
    <col min="8148" max="8148" width="10.7109375" customWidth="1"/>
    <col min="8153" max="8155" width="10.7109375" customWidth="1"/>
    <col min="8158" max="8158" width="10.7109375" customWidth="1"/>
    <col min="8160" max="8160" width="10.7109375" customWidth="1"/>
    <col min="8163" max="8164" width="10.7109375" customWidth="1"/>
    <col min="8175" max="8175" width="10.7109375" customWidth="1"/>
    <col min="8177" max="8179" width="10.7109375" customWidth="1"/>
    <col min="8181" max="8181" width="10.7109375" customWidth="1"/>
    <col min="8184" max="8189" width="10.7109375" customWidth="1"/>
    <col min="8192" max="8192" width="10.7109375" customWidth="1"/>
    <col min="8198" max="8199" width="10.7109375" customWidth="1"/>
    <col min="8201" max="8201" width="10.7109375" customWidth="1"/>
    <col min="8203" max="8208" width="10.7109375" customWidth="1"/>
    <col min="8210" max="8210" width="10.7109375" customWidth="1"/>
    <col min="8217" max="8217" width="10.7109375" customWidth="1"/>
    <col min="8219" max="8219" width="10.7109375" customWidth="1"/>
    <col min="8221" max="8225" width="10.7109375" customWidth="1"/>
    <col min="8227" max="8229" width="10.7109375" customWidth="1"/>
    <col min="8233" max="8235" width="10.7109375" customWidth="1"/>
    <col min="8238" max="8239" width="10.7109375" customWidth="1"/>
    <col min="8241" max="8243" width="10.7109375" customWidth="1"/>
    <col min="8247" max="8247" width="10.7109375" customWidth="1"/>
    <col min="8251" max="8252" width="10.7109375" customWidth="1"/>
    <col min="8254" max="8254" width="10.7109375" customWidth="1"/>
    <col min="8256" max="8256" width="10.7109375" customWidth="1"/>
    <col min="8259" max="8260" width="10.7109375" customWidth="1"/>
    <col min="8271" max="8271" width="10.7109375" customWidth="1"/>
    <col min="8274" max="8275" width="10.7109375" customWidth="1"/>
    <col min="8281" max="8281" width="10.7109375" customWidth="1"/>
    <col min="8283" max="8283" width="10.7109375" customWidth="1"/>
    <col min="8285" max="8285" width="10.7109375" customWidth="1"/>
    <col min="8292" max="8294" width="10.7109375" customWidth="1"/>
    <col min="8298" max="8298" width="10.7109375" customWidth="1"/>
    <col min="8300" max="8300" width="10.7109375" customWidth="1"/>
    <col min="8302" max="8303" width="10.7109375" customWidth="1"/>
    <col min="8305" max="8307" width="10.7109375" customWidth="1"/>
    <col min="8309" max="8309" width="10.7109375" customWidth="1"/>
    <col min="8312" max="8317" width="10.7109375" customWidth="1"/>
    <col min="8320" max="8320" width="10.7109375" customWidth="1"/>
    <col min="8326" max="8327" width="10.7109375" customWidth="1"/>
    <col min="8329" max="8329" width="10.7109375" customWidth="1"/>
    <col min="8331" max="8339" width="10.7109375" customWidth="1"/>
    <col min="8341" max="8343" width="10.7109375" customWidth="1"/>
    <col min="8345" max="8345" width="10.7109375" customWidth="1"/>
    <col min="8349" max="8350" width="10.7109375" customWidth="1"/>
    <col min="8353" max="8353" width="10.7109375" customWidth="1"/>
    <col min="8356" max="8356" width="10.7109375" customWidth="1"/>
    <col min="8361" max="8365" width="10.7109375" customWidth="1"/>
    <col min="8367" max="8367" width="10.7109375" customWidth="1"/>
    <col min="8369" max="8373" width="10.7109375" customWidth="1"/>
    <col min="8375" max="8375" width="10.7109375" customWidth="1"/>
    <col min="8379" max="8380" width="10.7109375" customWidth="1"/>
    <col min="8382" max="8382" width="10.7109375" customWidth="1"/>
    <col min="8384" max="8384" width="10.7109375" customWidth="1"/>
    <col min="8387" max="8388" width="10.7109375" customWidth="1"/>
    <col min="8399" max="8399" width="10.7109375" customWidth="1"/>
    <col min="8401" max="8465" width="10.7109375" customWidth="1"/>
    <col min="8468" max="8498" width="10.7109375" customWidth="1"/>
    <col min="8500" max="8502" width="10.7109375" customWidth="1"/>
    <col min="8505" max="8505" width="10.7109375" customWidth="1"/>
    <col min="8508" max="8509" width="10.7109375" customWidth="1"/>
    <col min="8511" max="8513" width="10.7109375" customWidth="1"/>
    <col min="8515" max="8515" width="10.7109375" customWidth="1"/>
    <col min="8517" max="8520" width="10.7109375" customWidth="1"/>
    <col min="8522" max="8525" width="10.7109375" customWidth="1"/>
    <col min="8527" max="8527" width="10.7109375" customWidth="1"/>
    <col min="8530" max="8531" width="10.7109375" customWidth="1"/>
    <col min="8534" max="8534" width="10.7109375" customWidth="1"/>
    <col min="8540" max="8540" width="10.7109375" customWidth="1"/>
    <col min="8542" max="8543" width="10.7109375" customWidth="1"/>
    <col min="8546" max="8546" width="10.7109375" customWidth="1"/>
    <col min="8548" max="8552" width="10.7109375" customWidth="1"/>
    <col min="8555" max="8559" width="10.7109375" customWidth="1"/>
    <col min="8562" max="8564" width="10.7109375" customWidth="1"/>
    <col min="8570" max="8570" width="10.7109375" customWidth="1"/>
    <col min="8578" max="8578" width="10.7109375" customWidth="1"/>
    <col min="8581" max="8582" width="10.7109375" customWidth="1"/>
    <col min="8584" max="8585" width="10.7109375" customWidth="1"/>
    <col min="8588" max="8588" width="10.7109375" customWidth="1"/>
    <col min="8590" max="8591" width="10.7109375" customWidth="1"/>
    <col min="8593" max="8627" width="10.7109375" customWidth="1"/>
    <col min="8629" max="8629" width="10.7109375" customWidth="1"/>
    <col min="8631" max="8631" width="10.7109375" customWidth="1"/>
    <col min="8634" max="8635" width="10.7109375" customWidth="1"/>
    <col min="8638" max="8638" width="10.7109375" customWidth="1"/>
    <col min="8640" max="8640" width="10.7109375" customWidth="1"/>
    <col min="8643" max="8644" width="10.7109375" customWidth="1"/>
    <col min="8655" max="8655" width="10.7109375" customWidth="1"/>
    <col min="8657" max="8657" width="10.7109375" customWidth="1"/>
    <col min="8660" max="8696" width="10.7109375" customWidth="1"/>
    <col min="8698" max="8698" width="10.7109375" customWidth="1"/>
    <col min="8700" max="8700" width="10.7109375" customWidth="1"/>
    <col min="8704" max="8705" width="10.7109375" customWidth="1"/>
    <col min="8707" max="8709" width="10.7109375" customWidth="1"/>
    <col min="8711" max="8711" width="10.7109375" customWidth="1"/>
    <col min="8713" max="8713" width="10.7109375" customWidth="1"/>
    <col min="8716" max="8729" width="10.7109375" customWidth="1"/>
    <col min="8732" max="8732" width="10.7109375" customWidth="1"/>
    <col min="8734" max="8735" width="10.7109375" customWidth="1"/>
    <col min="8737" max="8738" width="10.7109375" customWidth="1"/>
    <col min="8742" max="8742" width="10.7109375" customWidth="1"/>
    <col min="8752" max="8755" width="10.7109375" customWidth="1"/>
    <col min="8758" max="8758" width="10.7109375" customWidth="1"/>
    <col min="8763" max="8764" width="10.7109375" customWidth="1"/>
    <col min="8766" max="8766" width="10.7109375" customWidth="1"/>
    <col min="8768" max="8768" width="10.7109375" customWidth="1"/>
    <col min="8771" max="8772" width="10.7109375" customWidth="1"/>
    <col min="8783" max="8783" width="10.7109375" customWidth="1"/>
    <col min="8786" max="8787" width="10.7109375" customWidth="1"/>
    <col min="8789" max="8789" width="10.7109375" customWidth="1"/>
    <col min="8793" max="8793" width="10.7109375" customWidth="1"/>
    <col min="8795" max="8796" width="10.7109375" customWidth="1"/>
    <col min="8798" max="8799" width="10.7109375" customWidth="1"/>
    <col min="8801" max="8804" width="10.7109375" customWidth="1"/>
    <col min="8807" max="8807" width="10.7109375" customWidth="1"/>
    <col min="8809" max="8809" width="10.7109375" customWidth="1"/>
    <col min="8811" max="8812" width="10.7109375" customWidth="1"/>
    <col min="8814" max="8815" width="10.7109375" customWidth="1"/>
    <col min="8817" max="8827" width="10.7109375" customWidth="1"/>
    <col min="8830" max="8832" width="10.7109375" customWidth="1"/>
    <col min="8834" max="8834" width="10.7109375" customWidth="1"/>
    <col min="8838" max="8838" width="10.7109375" customWidth="1"/>
    <col min="8848" max="8849" width="10.7109375" customWidth="1"/>
    <col min="8851" max="8892" width="10.7109375" customWidth="1"/>
    <col min="8895" max="8896" width="10.7109375" customWidth="1"/>
    <col min="8898" max="8899" width="10.7109375" customWidth="1"/>
    <col min="8903" max="8903" width="10.7109375" customWidth="1"/>
    <col min="8906" max="8920" width="10.7109375" customWidth="1"/>
    <col min="8922" max="8944" width="10.7109375" customWidth="1"/>
    <col min="8946" max="8950" width="10.7109375" customWidth="1"/>
    <col min="8952" max="8985" width="10.7109375" customWidth="1"/>
    <col min="8988" max="8988" width="10.7109375" customWidth="1"/>
    <col min="8990" max="8991" width="10.7109375" customWidth="1"/>
    <col min="8993" max="8994" width="10.7109375" customWidth="1"/>
    <col min="8998" max="8998" width="10.7109375" customWidth="1"/>
    <col min="9008" max="9016" width="10.7109375" customWidth="1"/>
    <col min="9018" max="9018" width="10.7109375" customWidth="1"/>
    <col min="9020" max="9020" width="10.7109375" customWidth="1"/>
    <col min="9024" max="9025" width="10.7109375" customWidth="1"/>
    <col min="9027" max="9029" width="10.7109375" customWidth="1"/>
    <col min="9031" max="9031" width="10.7109375" customWidth="1"/>
    <col min="9033" max="9033" width="10.7109375" customWidth="1"/>
    <col min="9036" max="9042" width="10.7109375" customWidth="1"/>
    <col min="9044" max="9045" width="10.7109375" customWidth="1"/>
    <col min="9047" max="9049" width="10.7109375" customWidth="1"/>
    <col min="9052" max="9052" width="10.7109375" customWidth="1"/>
    <col min="9055" max="9056" width="10.7109375" customWidth="1"/>
    <col min="9058" max="9061" width="10.7109375" customWidth="1"/>
    <col min="9072" max="9072" width="10.7109375" customWidth="1"/>
    <col min="9074" max="9078" width="10.7109375" customWidth="1"/>
    <col min="9080" max="9116" width="10.7109375" customWidth="1"/>
    <col min="9119" max="9120" width="10.7109375" customWidth="1"/>
    <col min="9122" max="9123" width="10.7109375" customWidth="1"/>
    <col min="9127" max="9127" width="10.7109375" customWidth="1"/>
    <col min="9130" max="9139" width="10.7109375" customWidth="1"/>
    <col min="9141" max="9141" width="10.7109375" customWidth="1"/>
    <col min="9144" max="9146" width="10.7109375" customWidth="1"/>
    <col min="9148" max="9148" width="10.7109375" customWidth="1"/>
    <col min="9150" max="9150" width="10.7109375" customWidth="1"/>
    <col min="9152" max="9152" width="10.7109375" customWidth="1"/>
    <col min="9155" max="9156" width="10.7109375" customWidth="1"/>
    <col min="9167" max="9167" width="10.7109375" customWidth="1"/>
    <col min="9169" max="9169" width="10.7109375" customWidth="1"/>
    <col min="9171" max="9171" width="10.7109375" customWidth="1"/>
    <col min="9173" max="9173" width="10.7109375" customWidth="1"/>
    <col min="9175" max="9175" width="10.7109375" customWidth="1"/>
    <col min="9180" max="9183" width="10.7109375" customWidth="1"/>
    <col min="9185" max="9188" width="10.7109375" customWidth="1"/>
    <col min="9191" max="9191" width="10.7109375" customWidth="1"/>
    <col min="9193" max="9193" width="10.7109375" customWidth="1"/>
    <col min="9195" max="9196" width="10.7109375" customWidth="1"/>
    <col min="9198" max="9199" width="10.7109375" customWidth="1"/>
    <col min="9201" max="9208" width="10.7109375" customWidth="1"/>
    <col min="9210" max="9210" width="10.7109375" customWidth="1"/>
    <col min="9212" max="9212" width="10.7109375" customWidth="1"/>
    <col min="9216" max="9217" width="10.7109375" customWidth="1"/>
    <col min="9219" max="9221" width="10.7109375" customWidth="1"/>
    <col min="9223" max="9223" width="10.7109375" customWidth="1"/>
    <col min="9225" max="9225" width="10.7109375" customWidth="1"/>
    <col min="9228" max="9267" width="10.7109375" customWidth="1"/>
    <col min="9269" max="9274" width="10.7109375" customWidth="1"/>
    <col min="9276" max="9276" width="10.7109375" customWidth="1"/>
    <col min="9278" max="9278" width="10.7109375" customWidth="1"/>
    <col min="9280" max="9280" width="10.7109375" customWidth="1"/>
    <col min="9283" max="9284" width="10.7109375" customWidth="1"/>
    <col min="9295" max="9295" width="10.7109375" customWidth="1"/>
    <col min="9301" max="9302" width="10.7109375" customWidth="1"/>
    <col min="9305" max="9305" width="10.7109375" customWidth="1"/>
    <col min="9308" max="9308" width="10.7109375" customWidth="1"/>
    <col min="9310" max="9313" width="10.7109375" customWidth="1"/>
    <col min="9315" max="9317" width="10.7109375" customWidth="1"/>
    <col min="9321" max="9323" width="10.7109375" customWidth="1"/>
    <col min="9326" max="9327" width="10.7109375" customWidth="1"/>
    <col min="9329" max="9341" width="10.7109375" customWidth="1"/>
    <col min="9344" max="9344" width="10.7109375" customWidth="1"/>
    <col min="9350" max="9351" width="10.7109375" customWidth="1"/>
    <col min="9353" max="9353" width="10.7109375" customWidth="1"/>
    <col min="9355" max="9360" width="10.7109375" customWidth="1"/>
    <col min="9362" max="9396" width="10.7109375" customWidth="1"/>
    <col min="9398" max="9398" width="10.7109375" customWidth="1"/>
    <col min="9400" max="9402" width="10.7109375" customWidth="1"/>
    <col min="9404" max="9404" width="10.7109375" customWidth="1"/>
    <col min="9406" max="9406" width="10.7109375" customWidth="1"/>
    <col min="9408" max="9408" width="10.7109375" customWidth="1"/>
    <col min="9411" max="9412" width="10.7109375" customWidth="1"/>
    <col min="9423" max="9423" width="10.7109375" customWidth="1"/>
    <col min="9425" max="9428" width="10.7109375" customWidth="1"/>
    <col min="9430" max="9430" width="10.7109375" customWidth="1"/>
    <col min="9432" max="9434" width="10.7109375" customWidth="1"/>
    <col min="9436" max="9436" width="10.7109375" customWidth="1"/>
    <col min="9438" max="9438" width="10.7109375" customWidth="1"/>
    <col min="9440" max="9440" width="10.7109375" customWidth="1"/>
    <col min="9443" max="9444" width="10.7109375" customWidth="1"/>
    <col min="9455" max="9455" width="10.7109375" customWidth="1"/>
    <col min="9459" max="9459" width="10.7109375" customWidth="1"/>
    <col min="9463" max="9463" width="10.7109375" customWidth="1"/>
    <col min="9472" max="9476" width="10.7109375" customWidth="1"/>
    <col min="9479" max="9479" width="10.7109375" customWidth="1"/>
    <col min="9481" max="9481" width="10.7109375" customWidth="1"/>
    <col min="9483" max="9484" width="10.7109375" customWidth="1"/>
    <col min="9486" max="9487" width="10.7109375" customWidth="1"/>
    <col min="9489" max="9491" width="10.7109375" customWidth="1"/>
    <col min="9493" max="9503" width="10.7109375" customWidth="1"/>
    <col min="9505" max="9528" width="10.7109375" customWidth="1"/>
    <col min="9530" max="9530" width="10.7109375" customWidth="1"/>
    <col min="9532" max="9532" width="10.7109375" customWidth="1"/>
    <col min="9536" max="9537" width="10.7109375" customWidth="1"/>
    <col min="9539" max="9541" width="10.7109375" customWidth="1"/>
    <col min="9543" max="9543" width="10.7109375" customWidth="1"/>
    <col min="9545" max="9545" width="10.7109375" customWidth="1"/>
    <col min="9548" max="9597" width="10.7109375" customWidth="1"/>
    <col min="9600" max="9600" width="10.7109375" customWidth="1"/>
    <col min="9606" max="9607" width="10.7109375" customWidth="1"/>
    <col min="9609" max="9609" width="10.7109375" customWidth="1"/>
    <col min="9611" max="9651" width="10.7109375" customWidth="1"/>
    <col min="9653" max="9655" width="10.7109375" customWidth="1"/>
    <col min="9660" max="9660" width="10.7109375" customWidth="1"/>
    <col min="9662" max="9662" width="10.7109375" customWidth="1"/>
    <col min="9664" max="9664" width="10.7109375" customWidth="1"/>
    <col min="9667" max="9668" width="10.7109375" customWidth="1"/>
    <col min="9679" max="9679" width="10.7109375" customWidth="1"/>
    <col min="9681" max="9681" width="10.7109375" customWidth="1"/>
    <col min="9683" max="9684" width="10.7109375" customWidth="1"/>
    <col min="9686" max="9687" width="10.7109375" customWidth="1"/>
    <col min="9692" max="9692" width="10.7109375" customWidth="1"/>
    <col min="9697" max="9699" width="10.7109375" customWidth="1"/>
    <col min="9701" max="9701" width="10.7109375" customWidth="1"/>
    <col min="9705" max="9707" width="10.7109375" customWidth="1"/>
    <col min="9710" max="9711" width="10.7109375" customWidth="1"/>
    <col min="9713" max="9716" width="10.7109375" customWidth="1"/>
    <col min="9718" max="9718" width="10.7109375" customWidth="1"/>
    <col min="9720" max="9722" width="10.7109375" customWidth="1"/>
    <col min="9724" max="9724" width="10.7109375" customWidth="1"/>
    <col min="9726" max="9726" width="10.7109375" customWidth="1"/>
    <col min="9728" max="9728" width="10.7109375" customWidth="1"/>
    <col min="9731" max="9732" width="10.7109375" customWidth="1"/>
    <col min="9743" max="9743" width="10.7109375" customWidth="1"/>
    <col min="9746" max="9746" width="10.7109375" customWidth="1"/>
    <col min="9749" max="9750" width="10.7109375" customWidth="1"/>
    <col min="9753" max="9753" width="10.7109375" customWidth="1"/>
    <col min="9755" max="9756" width="10.7109375" customWidth="1"/>
    <col min="9758" max="9758" width="10.7109375" customWidth="1"/>
    <col min="9760" max="9762" width="10.7109375" customWidth="1"/>
    <col min="9764" max="9764" width="10.7109375" customWidth="1"/>
    <col min="9766" max="9776" width="10.7109375" customWidth="1"/>
    <col min="9780" max="9781" width="10.7109375" customWidth="1"/>
    <col min="9783" max="9809" width="10.7109375" customWidth="1"/>
    <col min="9812" max="9813" width="10.7109375" customWidth="1"/>
    <col min="9815" max="9840" width="10.7109375" customWidth="1"/>
    <col min="9843" max="9843" width="10.7109375" customWidth="1"/>
    <col min="9845" max="9846" width="10.7109375" customWidth="1"/>
    <col min="9848" max="9912" width="10.7109375" customWidth="1"/>
    <col min="9914" max="9914" width="10.7109375" customWidth="1"/>
    <col min="9916" max="9916" width="10.7109375" customWidth="1"/>
    <col min="9920" max="9921" width="10.7109375" customWidth="1"/>
    <col min="9923" max="9925" width="10.7109375" customWidth="1"/>
    <col min="9927" max="9927" width="10.7109375" customWidth="1"/>
    <col min="9929" max="9929" width="10.7109375" customWidth="1"/>
    <col min="9932" max="9944" width="10.7109375" customWidth="1"/>
    <col min="9946" max="9946" width="10.7109375" customWidth="1"/>
    <col min="9948" max="9948" width="10.7109375" customWidth="1"/>
    <col min="9952" max="9953" width="10.7109375" customWidth="1"/>
    <col min="9955" max="9957" width="10.7109375" customWidth="1"/>
    <col min="9959" max="9959" width="10.7109375" customWidth="1"/>
    <col min="9961" max="9961" width="10.7109375" customWidth="1"/>
    <col min="9964" max="9968" width="10.7109375" customWidth="1"/>
    <col min="9971" max="9971" width="10.7109375" customWidth="1"/>
    <col min="9973" max="9974" width="10.7109375" customWidth="1"/>
    <col min="9976" max="10012" width="10.7109375" customWidth="1"/>
    <col min="10015" max="10016" width="10.7109375" customWidth="1"/>
    <col min="10018" max="10019" width="10.7109375" customWidth="1"/>
    <col min="10023" max="10023" width="10.7109375" customWidth="1"/>
    <col min="10026" max="10035" width="10.7109375" customWidth="1"/>
    <col min="10039" max="10039" width="10.7109375" customWidth="1"/>
    <col min="10041" max="10042" width="10.7109375" customWidth="1"/>
    <col min="10044" max="10044" width="10.7109375" customWidth="1"/>
    <col min="10046" max="10046" width="10.7109375" customWidth="1"/>
    <col min="10048" max="10048" width="10.7109375" customWidth="1"/>
    <col min="10051" max="10052" width="10.7109375" customWidth="1"/>
    <col min="10063" max="10063" width="10.7109375" customWidth="1"/>
    <col min="10065" max="10065" width="10.7109375" customWidth="1"/>
    <col min="10067" max="10067" width="10.7109375" customWidth="1"/>
    <col min="10069" max="10069" width="10.7109375" customWidth="1"/>
    <col min="10071" max="10076" width="10.7109375" customWidth="1"/>
    <col min="10081" max="10081" width="10.7109375" customWidth="1"/>
    <col min="10083" max="10083" width="10.7109375" customWidth="1"/>
    <col min="10085" max="10086" width="10.7109375" customWidth="1"/>
    <col min="10088" max="10089" width="10.7109375" customWidth="1"/>
    <col min="10092" max="10092" width="10.7109375" customWidth="1"/>
    <col min="10094" max="10095" width="10.7109375" customWidth="1"/>
    <col min="10097" max="10098" width="10.7109375" customWidth="1"/>
    <col min="10100" max="10103" width="10.7109375" customWidth="1"/>
    <col min="10105" max="10106" width="10.7109375" customWidth="1"/>
    <col min="10108" max="10108" width="10.7109375" customWidth="1"/>
    <col min="10110" max="10121" width="10.7109375" customWidth="1"/>
    <col min="10123" max="10130" width="10.7109375" customWidth="1"/>
    <col min="10132" max="10135" width="10.7109375" customWidth="1"/>
    <col min="10137" max="10138" width="10.7109375" customWidth="1"/>
    <col min="10140" max="10140" width="10.7109375" customWidth="1"/>
    <col min="10142" max="10152" width="10.7109375" customWidth="1"/>
    <col min="10155" max="10162" width="10.7109375" customWidth="1"/>
    <col min="10164" max="10164" width="10.7109375" customWidth="1"/>
    <col min="10167" max="10169" width="10.7109375" customWidth="1"/>
    <col min="10174" max="10175" width="10.7109375" customWidth="1"/>
    <col min="10184" max="10191" width="10.7109375" customWidth="1"/>
    <col min="10193" max="10204" width="10.7109375" customWidth="1"/>
    <col min="10207" max="10208" width="10.7109375" customWidth="1"/>
    <col min="10210" max="10211" width="10.7109375" customWidth="1"/>
    <col min="10215" max="10215" width="10.7109375" customWidth="1"/>
    <col min="10218" max="10225" width="10.7109375" customWidth="1"/>
    <col min="10230" max="10232" width="10.7109375" customWidth="1"/>
    <col min="10234" max="10234" width="10.7109375" customWidth="1"/>
    <col min="10236" max="10237" width="10.7109375" customWidth="1"/>
    <col min="10239" max="10239" width="10.7109375" customWidth="1"/>
    <col min="10241" max="10244" width="10.7109375" customWidth="1"/>
    <col min="10247" max="10247" width="10.7109375" customWidth="1"/>
    <col min="10249" max="10249" width="10.7109375" customWidth="1"/>
    <col min="10251" max="10252" width="10.7109375" customWidth="1"/>
    <col min="10254" max="10255" width="10.7109375" customWidth="1"/>
    <col min="10257" max="10259" width="10.7109375" customWidth="1"/>
    <col min="10261" max="10271" width="10.7109375" customWidth="1"/>
    <col min="10273" max="10291" width="10.7109375" customWidth="1"/>
    <col min="10296" max="10298" width="10.7109375" customWidth="1"/>
    <col min="10300" max="10300" width="10.7109375" customWidth="1"/>
    <col min="10302" max="10302" width="10.7109375" customWidth="1"/>
    <col min="10304" max="10304" width="10.7109375" customWidth="1"/>
    <col min="10307" max="10308" width="10.7109375" customWidth="1"/>
    <col min="10319" max="10319" width="10.7109375" customWidth="1"/>
    <col min="10321" max="10321" width="10.7109375" customWidth="1"/>
    <col min="10323" max="10323" width="10.7109375" customWidth="1"/>
    <col min="10325" max="10325" width="10.7109375" customWidth="1"/>
    <col min="10328" max="10328" width="10.7109375" customWidth="1"/>
    <col min="10331" max="10331" width="10.7109375" customWidth="1"/>
    <col min="10334" max="10334" width="10.7109375" customWidth="1"/>
    <col min="10341" max="10341" width="10.7109375" customWidth="1"/>
    <col min="10343" max="10343" width="10.7109375" customWidth="1"/>
    <col min="10345" max="10345" width="10.7109375" customWidth="1"/>
    <col min="10347" max="10348" width="10.7109375" customWidth="1"/>
    <col min="10350" max="10351" width="10.7109375" customWidth="1"/>
    <col min="10353" max="10387" width="10.7109375" customWidth="1"/>
    <col min="10389" max="10418" width="10.7109375" customWidth="1"/>
    <col min="10420" max="10421" width="10.7109375" customWidth="1"/>
    <col min="10423" max="10424" width="10.7109375" customWidth="1"/>
    <col min="10428" max="10428" width="10.7109375" customWidth="1"/>
    <col min="10431" max="10432" width="10.7109375" customWidth="1"/>
    <col min="10434" max="10435" width="10.7109375" customWidth="1"/>
    <col min="10437" max="10440" width="10.7109375" customWidth="1"/>
    <col min="10442" max="10445" width="10.7109375" customWidth="1"/>
    <col min="10447" max="10447" width="10.7109375" customWidth="1"/>
    <col min="10449" max="10450" width="10.7109375" customWidth="1"/>
    <col min="10452" max="10452" width="10.7109375" customWidth="1"/>
    <col min="10455" max="10456" width="10.7109375" customWidth="1"/>
    <col min="10460" max="10460" width="10.7109375" customWidth="1"/>
    <col min="10463" max="10464" width="10.7109375" customWidth="1"/>
    <col min="10466" max="10467" width="10.7109375" customWidth="1"/>
    <col min="10469" max="10472" width="10.7109375" customWidth="1"/>
    <col min="10474" max="10477" width="10.7109375" customWidth="1"/>
    <col min="10479" max="10479" width="10.7109375" customWidth="1"/>
    <col min="10481" max="10512" width="10.7109375" customWidth="1"/>
    <col min="10515" max="10517" width="10.7109375" customWidth="1"/>
    <col min="10519" max="10520" width="10.7109375" customWidth="1"/>
    <col min="10532" max="10533" width="10.7109375" customWidth="1"/>
    <col min="10536" max="10537" width="10.7109375" customWidth="1"/>
    <col min="10540" max="10540" width="10.7109375" customWidth="1"/>
    <col min="10542" max="10543" width="10.7109375" customWidth="1"/>
    <col min="10548" max="10549" width="10.7109375" customWidth="1"/>
    <col min="10551" max="10555" width="10.7109375" customWidth="1"/>
    <col min="10564" max="10565" width="10.7109375" customWidth="1"/>
    <col min="10568" max="10569" width="10.7109375" customWidth="1"/>
    <col min="10572" max="10572" width="10.7109375" customWidth="1"/>
    <col min="10574" max="10575" width="10.7109375" customWidth="1"/>
    <col min="10577" max="10580" width="10.7109375" customWidth="1"/>
    <col min="10583" max="10585" width="10.7109375" customWidth="1"/>
    <col min="10590" max="10591" width="10.7109375" customWidth="1"/>
    <col min="10600" max="10607" width="10.7109375" customWidth="1"/>
    <col min="10609" max="10610" width="10.7109375" customWidth="1"/>
    <col min="10612" max="10613" width="10.7109375" customWidth="1"/>
    <col min="10617" max="10617" width="10.7109375" customWidth="1"/>
    <col min="10619" max="10621" width="10.7109375" customWidth="1"/>
    <col min="10624" max="10625" width="10.7109375" customWidth="1"/>
    <col min="10627" max="10627" width="10.7109375" customWidth="1"/>
    <col min="10629" max="10632" width="10.7109375" customWidth="1"/>
    <col min="10634" max="10637" width="10.7109375" customWidth="1"/>
    <col min="10639" max="10639" width="10.7109375" customWidth="1"/>
    <col min="10641" max="10642" width="10.7109375" customWidth="1"/>
    <col min="10644" max="10644" width="10.7109375" customWidth="1"/>
    <col min="10647" max="10649" width="10.7109375" customWidth="1"/>
    <col min="10654" max="10655" width="10.7109375" customWidth="1"/>
    <col min="10664" max="10671" width="10.7109375" customWidth="1"/>
    <col min="10673" max="10673" width="10.7109375" customWidth="1"/>
    <col min="10677" max="10678" width="10.7109375" customWidth="1"/>
    <col min="10680" max="10680" width="10.7109375" customWidth="1"/>
    <col min="10685" max="10685" width="10.7109375" customWidth="1"/>
    <col min="10689" max="10689" width="10.7109375" customWidth="1"/>
    <col min="10691" max="10691" width="10.7109375" customWidth="1"/>
    <col min="10693" max="10694" width="10.7109375" customWidth="1"/>
    <col min="10696" max="10697" width="10.7109375" customWidth="1"/>
    <col min="10700" max="10700" width="10.7109375" customWidth="1"/>
    <col min="10702" max="10703" width="10.7109375" customWidth="1"/>
    <col min="10705" max="10708" width="10.7109375" customWidth="1"/>
    <col min="10711" max="10713" width="10.7109375" customWidth="1"/>
    <col min="10718" max="10719" width="10.7109375" customWidth="1"/>
    <col min="10728" max="10735" width="10.7109375" customWidth="1"/>
    <col min="10737" max="10737" width="10.7109375" customWidth="1"/>
    <col min="10744" max="10745" width="10.7109375" customWidth="1"/>
    <col min="10749" max="10749" width="10.7109375" customWidth="1"/>
    <col min="10753" max="10753" width="10.7109375" customWidth="1"/>
    <col min="10755" max="10755" width="10.7109375" customWidth="1"/>
    <col min="10757" max="10758" width="10.7109375" customWidth="1"/>
    <col min="10760" max="10761" width="10.7109375" customWidth="1"/>
    <col min="10764" max="10764" width="10.7109375" customWidth="1"/>
    <col min="10766" max="10767" width="10.7109375" customWidth="1"/>
    <col min="10769" max="10770" width="10.7109375" customWidth="1"/>
    <col min="10772" max="10772" width="10.7109375" customWidth="1"/>
    <col min="10774" max="10775" width="10.7109375" customWidth="1"/>
    <col min="10779" max="10779" width="10.7109375" customWidth="1"/>
    <col min="10781" max="10784" width="10.7109375" customWidth="1"/>
    <col min="10787" max="10787" width="10.7109375" customWidth="1"/>
    <col min="10789" max="10792" width="10.7109375" customWidth="1"/>
    <col min="10794" max="10797" width="10.7109375" customWidth="1"/>
    <col min="10799" max="10799" width="10.7109375" customWidth="1"/>
    <col min="10801" max="10803" width="10.7109375" customWidth="1"/>
    <col min="10805" max="10806" width="10.7109375" customWidth="1"/>
    <col min="10809" max="10810" width="10.7109375" customWidth="1"/>
    <col min="10812" max="10812" width="10.7109375" customWidth="1"/>
    <col min="10814" max="10814" width="10.7109375" customWidth="1"/>
    <col min="10816" max="10816" width="10.7109375" customWidth="1"/>
    <col min="10819" max="10820" width="10.7109375" customWidth="1"/>
    <col min="10831" max="10831" width="10.7109375" customWidth="1"/>
    <col min="10833" max="10835" width="10.7109375" customWidth="1"/>
    <col min="10837" max="10838" width="10.7109375" customWidth="1"/>
    <col min="10841" max="10841" width="10.7109375" customWidth="1"/>
    <col min="10845" max="10845" width="10.7109375" customWidth="1"/>
    <col min="10849" max="10849" width="10.7109375" customWidth="1"/>
    <col min="10851" max="10851" width="10.7109375" customWidth="1"/>
    <col min="10853" max="10854" width="10.7109375" customWidth="1"/>
    <col min="10856" max="10857" width="10.7109375" customWidth="1"/>
    <col min="10860" max="10860" width="10.7109375" customWidth="1"/>
    <col min="10862" max="10863" width="10.7109375" customWidth="1"/>
    <col min="10865" max="10866" width="10.7109375" customWidth="1"/>
    <col min="10868" max="10870" width="10.7109375" customWidth="1"/>
    <col min="10874" max="10876" width="10.7109375" customWidth="1"/>
    <col min="10878" max="10880" width="10.7109375" customWidth="1"/>
    <col min="10883" max="10883" width="10.7109375" customWidth="1"/>
    <col min="10885" max="10888" width="10.7109375" customWidth="1"/>
    <col min="10890" max="10893" width="10.7109375" customWidth="1"/>
    <col min="10895" max="10895" width="10.7109375" customWidth="1"/>
    <col min="10897" max="10905" width="10.7109375" customWidth="1"/>
    <col min="10908" max="10908" width="10.7109375" customWidth="1"/>
    <col min="10910" max="10911" width="10.7109375" customWidth="1"/>
    <col min="10913" max="10914" width="10.7109375" customWidth="1"/>
    <col min="10918" max="10918" width="10.7109375" customWidth="1"/>
    <col min="10928" max="10931" width="10.7109375" customWidth="1"/>
    <col min="10933" max="10934" width="10.7109375" customWidth="1"/>
    <col min="10937" max="10938" width="10.7109375" customWidth="1"/>
    <col min="10940" max="10940" width="10.7109375" customWidth="1"/>
    <col min="10942" max="10942" width="10.7109375" customWidth="1"/>
    <col min="10944" max="10944" width="10.7109375" customWidth="1"/>
    <col min="10947" max="10948" width="10.7109375" customWidth="1"/>
    <col min="10959" max="10959" width="10.7109375" customWidth="1"/>
    <col min="10961" max="10964" width="10.7109375" customWidth="1"/>
    <col min="10967" max="10969" width="10.7109375" customWidth="1"/>
    <col min="10974" max="10975" width="10.7109375" customWidth="1"/>
    <col min="10984" max="10991" width="10.7109375" customWidth="1"/>
    <col min="10994" max="11027" width="10.7109375" customWidth="1"/>
    <col min="11029" max="11034" width="10.7109375" customWidth="1"/>
    <col min="11038" max="11040" width="10.7109375" customWidth="1"/>
    <col min="11043" max="11043" width="10.7109375" customWidth="1"/>
    <col min="11045" max="11046" width="10.7109375" customWidth="1"/>
    <col min="11056" max="11059" width="10.7109375" customWidth="1"/>
    <col min="11061" max="11061" width="10.7109375" customWidth="1"/>
    <col min="11065" max="11066" width="10.7109375" customWidth="1"/>
    <col min="11068" max="11068" width="10.7109375" customWidth="1"/>
    <col min="11070" max="11070" width="10.7109375" customWidth="1"/>
    <col min="11072" max="11072" width="10.7109375" customWidth="1"/>
    <col min="11075" max="11076" width="10.7109375" customWidth="1"/>
    <col min="11087" max="11087" width="10.7109375" customWidth="1"/>
    <col min="11090" max="11096" width="10.7109375" customWidth="1"/>
    <col min="11104" max="11104" width="10.7109375" customWidth="1"/>
    <col min="11106" max="11106" width="10.7109375" customWidth="1"/>
    <col min="11111" max="11112" width="10.7109375" customWidth="1"/>
    <col min="11114" max="11114" width="10.7109375" customWidth="1"/>
    <col min="11116" max="11116" width="10.7109375" customWidth="1"/>
    <col min="11118" max="11119" width="10.7109375" customWidth="1"/>
    <col min="11121" max="11123" width="10.7109375" customWidth="1"/>
    <col min="11125" max="11130" width="10.7109375" customWidth="1"/>
    <col min="11134" max="11136" width="10.7109375" customWidth="1"/>
    <col min="11139" max="11139" width="10.7109375" customWidth="1"/>
    <col min="11141" max="11142" width="10.7109375" customWidth="1"/>
    <col min="11152" max="11155" width="10.7109375" customWidth="1"/>
    <col min="11159" max="11160" width="10.7109375" customWidth="1"/>
    <col min="11162" max="11162" width="10.7109375" customWidth="1"/>
    <col min="11164" max="11164" width="10.7109375" customWidth="1"/>
    <col min="11166" max="11166" width="10.7109375" customWidth="1"/>
    <col min="11168" max="11168" width="10.7109375" customWidth="1"/>
    <col min="11171" max="11172" width="10.7109375" customWidth="1"/>
    <col min="11183" max="11183" width="10.7109375" customWidth="1"/>
    <col min="11185" max="11186" width="10.7109375" customWidth="1"/>
    <col min="11188" max="11221" width="10.7109375" customWidth="1"/>
    <col min="11223" max="11223" width="10.7109375" customWidth="1"/>
    <col min="11230" max="11233" width="10.7109375" customWidth="1"/>
    <col min="11235" max="11235" width="10.7109375" customWidth="1"/>
    <col min="11237" max="11240" width="10.7109375" customWidth="1"/>
    <col min="11242" max="11245" width="10.7109375" customWidth="1"/>
    <col min="11247" max="11247" width="10.7109375" customWidth="1"/>
    <col min="11249" max="11283" width="10.7109375" customWidth="1"/>
    <col min="11287" max="11288" width="10.7109375" customWidth="1"/>
    <col min="11290" max="11290" width="10.7109375" customWidth="1"/>
    <col min="11292" max="11292" width="10.7109375" customWidth="1"/>
    <col min="11294" max="11294" width="10.7109375" customWidth="1"/>
    <col min="11296" max="11296" width="10.7109375" customWidth="1"/>
    <col min="11299" max="11300" width="10.7109375" customWidth="1"/>
    <col min="11311" max="11311" width="10.7109375" customWidth="1"/>
    <col min="11313" max="11315" width="10.7109375" customWidth="1"/>
    <col min="11317" max="11318" width="10.7109375" customWidth="1"/>
    <col min="11320" max="11320" width="10.7109375" customWidth="1"/>
    <col min="11322" max="11323" width="10.7109375" customWidth="1"/>
    <col min="11326" max="11326" width="10.7109375" customWidth="1"/>
    <col min="11328" max="11328" width="10.7109375" customWidth="1"/>
    <col min="11331" max="11332" width="10.7109375" customWidth="1"/>
    <col min="11343" max="11343" width="10.7109375" customWidth="1"/>
    <col min="11348" max="11348" width="10.7109375" customWidth="1"/>
    <col min="11353" max="11353" width="10.7109375" customWidth="1"/>
    <col min="11356" max="11357" width="10.7109375" customWidth="1"/>
    <col min="11359" max="11361" width="10.7109375" customWidth="1"/>
    <col min="11365" max="11366" width="10.7109375" customWidth="1"/>
    <col min="11368" max="11369" width="10.7109375" customWidth="1"/>
    <col min="11372" max="11372" width="10.7109375" customWidth="1"/>
    <col min="11374" max="11375" width="10.7109375" customWidth="1"/>
    <col min="11377" max="11379" width="10.7109375" customWidth="1"/>
    <col min="11381" max="11386" width="10.7109375" customWidth="1"/>
    <col min="11390" max="11392" width="10.7109375" customWidth="1"/>
    <col min="11395" max="11395" width="10.7109375" customWidth="1"/>
    <col min="11397" max="11398" width="10.7109375" customWidth="1"/>
    <col min="11408" max="11411" width="10.7109375" customWidth="1"/>
    <col min="11415" max="11416" width="10.7109375" customWidth="1"/>
    <col min="11418" max="11418" width="10.7109375" customWidth="1"/>
    <col min="11420" max="11420" width="10.7109375" customWidth="1"/>
    <col min="11422" max="11422" width="10.7109375" customWidth="1"/>
    <col min="11424" max="11424" width="10.7109375" customWidth="1"/>
    <col min="11427" max="11428" width="10.7109375" customWidth="1"/>
    <col min="11439" max="11439" width="10.7109375" customWidth="1"/>
    <col min="11441" max="11442" width="10.7109375" customWidth="1"/>
    <col min="11444" max="11473" width="10.7109375" customWidth="1"/>
    <col min="11475" max="11475" width="10.7109375" customWidth="1"/>
    <col min="11477" max="11477" width="10.7109375" customWidth="1"/>
    <col min="11480" max="11480" width="10.7109375" customWidth="1"/>
    <col min="11483" max="11483" width="10.7109375" customWidth="1"/>
    <col min="11486" max="11486" width="10.7109375" customWidth="1"/>
    <col min="11493" max="11493" width="10.7109375" customWidth="1"/>
    <col min="11495" max="11495" width="10.7109375" customWidth="1"/>
    <col min="11497" max="11497" width="10.7109375" customWidth="1"/>
    <col min="11499" max="11500" width="10.7109375" customWidth="1"/>
    <col min="11502" max="11503" width="10.7109375" customWidth="1"/>
    <col min="11505" max="11545" width="10.7109375" customWidth="1"/>
    <col min="11548" max="11548" width="10.7109375" customWidth="1"/>
    <col min="11550" max="11551" width="10.7109375" customWidth="1"/>
    <col min="11553" max="11554" width="10.7109375" customWidth="1"/>
    <col min="11558" max="11558" width="10.7109375" customWidth="1"/>
    <col min="11568" max="11569" width="10.7109375" customWidth="1"/>
    <col min="11571" max="11571" width="10.7109375" customWidth="1"/>
    <col min="11575" max="11575" width="10.7109375" customWidth="1"/>
    <col min="11578" max="11579" width="10.7109375" customWidth="1"/>
    <col min="11582" max="11582" width="10.7109375" customWidth="1"/>
    <col min="11584" max="11585" width="10.7109375" customWidth="1"/>
    <col min="11587" max="11587" width="10.7109375" customWidth="1"/>
    <col min="11589" max="11592" width="10.7109375" customWidth="1"/>
    <col min="11594" max="11597" width="10.7109375" customWidth="1"/>
    <col min="11599" max="11599" width="10.7109375" customWidth="1"/>
    <col min="11601" max="11605" width="10.7109375" customWidth="1"/>
    <col min="11607" max="11607" width="10.7109375" customWidth="1"/>
    <col min="11614" max="11617" width="10.7109375" customWidth="1"/>
    <col min="11619" max="11619" width="10.7109375" customWidth="1"/>
    <col min="11621" max="11624" width="10.7109375" customWidth="1"/>
    <col min="11626" max="11629" width="10.7109375" customWidth="1"/>
    <col min="11631" max="11631" width="10.7109375" customWidth="1"/>
    <col min="11633" max="11635" width="10.7109375" customWidth="1"/>
    <col min="11637" max="11639" width="10.7109375" customWidth="1"/>
    <col min="11641" max="11641" width="10.7109375" customWidth="1"/>
    <col min="11645" max="11646" width="10.7109375" customWidth="1"/>
    <col min="11649" max="11649" width="10.7109375" customWidth="1"/>
    <col min="11652" max="11652" width="10.7109375" customWidth="1"/>
    <col min="11657" max="11661" width="10.7109375" customWidth="1"/>
    <col min="11663" max="11663" width="10.7109375" customWidth="1"/>
    <col min="11665" max="11698" width="10.7109375" customWidth="1"/>
    <col min="11700" max="11741" width="10.7109375" customWidth="1"/>
    <col min="11743" max="11745" width="10.7109375" customWidth="1"/>
    <col min="11747" max="11747" width="10.7109375" customWidth="1"/>
    <col min="11749" max="11750" width="10.7109375" customWidth="1"/>
    <col min="11760" max="11768" width="10.7109375" customWidth="1"/>
    <col min="11773" max="11773" width="10.7109375" customWidth="1"/>
    <col min="11775" max="11794" width="10.7109375" customWidth="1"/>
    <col min="11796" max="11797" width="10.7109375" customWidth="1"/>
    <col min="11800" max="11800" width="10.7109375" customWidth="1"/>
    <col min="11802" max="11802" width="10.7109375" customWidth="1"/>
    <col min="11804" max="11804" width="10.7109375" customWidth="1"/>
    <col min="11806" max="11808" width="10.7109375" customWidth="1"/>
    <col min="11810" max="11810" width="10.7109375" customWidth="1"/>
    <col min="11813" max="11814" width="10.7109375" customWidth="1"/>
    <col min="11816" max="11816" width="10.7109375" customWidth="1"/>
    <col min="11824" max="11824" width="10.7109375" customWidth="1"/>
    <col min="11826" max="11828" width="10.7109375" customWidth="1"/>
    <col min="11830" max="11830" width="10.7109375" customWidth="1"/>
    <col min="11838" max="11841" width="10.7109375" customWidth="1"/>
    <col min="11845" max="11846" width="10.7109375" customWidth="1"/>
    <col min="11848" max="11849" width="10.7109375" customWidth="1"/>
    <col min="11852" max="11852" width="10.7109375" customWidth="1"/>
    <col min="11854" max="11855" width="10.7109375" customWidth="1"/>
    <col min="11858" max="11868" width="10.7109375" customWidth="1"/>
    <col min="11870" max="11891" width="10.7109375" customWidth="1"/>
    <col min="11893" max="11901" width="10.7109375" customWidth="1"/>
    <col min="11903" max="11905" width="10.7109375" customWidth="1"/>
    <col min="11907" max="11907" width="10.7109375" customWidth="1"/>
    <col min="11909" max="11910" width="10.7109375" customWidth="1"/>
    <col min="11920" max="11923" width="10.7109375" customWidth="1"/>
    <col min="11927" max="11928" width="10.7109375" customWidth="1"/>
    <col min="11930" max="11930" width="10.7109375" customWidth="1"/>
    <col min="11932" max="11932" width="10.7109375" customWidth="1"/>
    <col min="11934" max="11934" width="10.7109375" customWidth="1"/>
    <col min="11936" max="11936" width="10.7109375" customWidth="1"/>
    <col min="11939" max="11940" width="10.7109375" customWidth="1"/>
    <col min="11951" max="11951" width="10.7109375" customWidth="1"/>
    <col min="11953" max="11956" width="10.7109375" customWidth="1"/>
    <col min="11959" max="11961" width="10.7109375" customWidth="1"/>
    <col min="11966" max="11967" width="10.7109375" customWidth="1"/>
    <col min="11976" max="11983" width="10.7109375" customWidth="1"/>
    <col min="11985" max="11987" width="10.7109375" customWidth="1"/>
    <col min="11989" max="11989" width="10.7109375" customWidth="1"/>
    <col min="11991" max="11994" width="10.7109375" customWidth="1"/>
    <col min="11996" max="11996" width="10.7109375" customWidth="1"/>
    <col min="11999" max="11999" width="10.7109375" customWidth="1"/>
    <col min="12001" max="12001" width="10.7109375" customWidth="1"/>
    <col min="12003" max="12003" width="10.7109375" customWidth="1"/>
    <col min="12005" max="12006" width="10.7109375" customWidth="1"/>
    <col min="12008" max="12009" width="10.7109375" customWidth="1"/>
    <col min="12012" max="12012" width="10.7109375" customWidth="1"/>
    <col min="12014" max="12015" width="10.7109375" customWidth="1"/>
    <col min="12017" max="12028" width="10.7109375" customWidth="1"/>
    <col min="12031" max="12032" width="10.7109375" customWidth="1"/>
    <col min="12034" max="12035" width="10.7109375" customWidth="1"/>
    <col min="12039" max="12039" width="10.7109375" customWidth="1"/>
    <col min="12042" max="12055" width="10.7109375" customWidth="1"/>
    <col min="12057" max="12083" width="10.7109375" customWidth="1"/>
    <col min="12088" max="12088" width="10.7109375" customWidth="1"/>
    <col min="12090" max="12090" width="10.7109375" customWidth="1"/>
    <col min="12092" max="12092" width="10.7109375" customWidth="1"/>
    <col min="12094" max="12094" width="10.7109375" customWidth="1"/>
    <col min="12096" max="12096" width="10.7109375" customWidth="1"/>
    <col min="12099" max="12100" width="10.7109375" customWidth="1"/>
    <col min="12111" max="12111" width="10.7109375" customWidth="1"/>
    <col min="12113" max="12113" width="10.7109375" customWidth="1"/>
    <col min="12116" max="12116" width="10.7109375" customWidth="1"/>
    <col min="12123" max="12124" width="10.7109375" customWidth="1"/>
    <col min="12127" max="12127" width="10.7109375" customWidth="1"/>
    <col min="12129" max="12129" width="10.7109375" customWidth="1"/>
    <col min="12131" max="12131" width="10.7109375" customWidth="1"/>
    <col min="12133" max="12134" width="10.7109375" customWidth="1"/>
    <col min="12136" max="12137" width="10.7109375" customWidth="1"/>
    <col min="12140" max="12140" width="10.7109375" customWidth="1"/>
    <col min="12142" max="12143" width="10.7109375" customWidth="1"/>
    <col min="12145" max="12151" width="10.7109375" customWidth="1"/>
    <col min="12153" max="12220" width="10.7109375" customWidth="1"/>
    <col min="12223" max="12224" width="10.7109375" customWidth="1"/>
    <col min="12226" max="12227" width="10.7109375" customWidth="1"/>
    <col min="12231" max="12231" width="10.7109375" customWidth="1"/>
    <col min="12234" max="12240" width="10.7109375" customWidth="1"/>
    <col min="12247" max="12249" width="10.7109375" customWidth="1"/>
    <col min="12251" max="12252" width="10.7109375" customWidth="1"/>
    <col min="12255" max="12255" width="10.7109375" customWidth="1"/>
    <col min="12257" max="12260" width="10.7109375" customWidth="1"/>
    <col min="12263" max="12263" width="10.7109375" customWidth="1"/>
    <col min="12265" max="12265" width="10.7109375" customWidth="1"/>
    <col min="12267" max="12268" width="10.7109375" customWidth="1"/>
    <col min="12270" max="12271" width="10.7109375" customWidth="1"/>
    <col min="12273" max="12284" width="10.7109375" customWidth="1"/>
    <col min="12287" max="12288" width="10.7109375" customWidth="1"/>
    <col min="12290" max="12291" width="10.7109375" customWidth="1"/>
    <col min="12295" max="12295" width="10.7109375" customWidth="1"/>
    <col min="12298" max="12307" width="10.7109375" customWidth="1"/>
    <col min="12312" max="12336" width="10.7109375" customWidth="1"/>
    <col min="12338" max="12338" width="10.7109375" customWidth="1"/>
    <col min="12341" max="12342" width="10.7109375" customWidth="1"/>
    <col min="12344" max="12347" width="10.7109375" customWidth="1"/>
    <col min="12350" max="12350" width="10.7109375" customWidth="1"/>
    <col min="12352" max="12352" width="10.7109375" customWidth="1"/>
    <col min="12355" max="12356" width="10.7109375" customWidth="1"/>
    <col min="12367" max="12367" width="10.7109375" customWidth="1"/>
    <col min="12370" max="12376" width="10.7109375" customWidth="1"/>
    <col min="12378" max="12381" width="10.7109375" customWidth="1"/>
    <col min="12383" max="12383" width="10.7109375" customWidth="1"/>
    <col min="12387" max="12387" width="10.7109375" customWidth="1"/>
    <col min="12389" max="12390" width="10.7109375" customWidth="1"/>
    <col min="12392" max="12393" width="10.7109375" customWidth="1"/>
    <col min="12396" max="12396" width="10.7109375" customWidth="1"/>
    <col min="12398" max="12399" width="10.7109375" customWidth="1"/>
    <col min="12401" max="12404" width="10.7109375" customWidth="1"/>
    <col min="12411" max="12411" width="10.7109375" customWidth="1"/>
    <col min="12416" max="12417" width="10.7109375" customWidth="1"/>
    <col min="12424" max="12424" width="10.7109375" customWidth="1"/>
    <col min="12432" max="12439" width="10.7109375" customWidth="1"/>
    <col min="12441" max="12467" width="10.7109375" customWidth="1"/>
    <col min="12469" max="12471" width="10.7109375" customWidth="1"/>
    <col min="12473" max="12473" width="10.7109375" customWidth="1"/>
    <col min="12476" max="12476" width="10.7109375" customWidth="1"/>
    <col min="12478" max="12478" width="10.7109375" customWidth="1"/>
    <col min="12480" max="12480" width="10.7109375" customWidth="1"/>
    <col min="12483" max="12484" width="10.7109375" customWidth="1"/>
    <col min="12495" max="12495" width="10.7109375" customWidth="1"/>
    <col min="12498" max="12498" width="10.7109375" customWidth="1"/>
    <col min="12500" max="12501" width="10.7109375" customWidth="1"/>
    <col min="12505" max="12506" width="10.7109375" customWidth="1"/>
    <col min="12508" max="12509" width="10.7109375" customWidth="1"/>
    <col min="12511" max="12511" width="10.7109375" customWidth="1"/>
    <col min="12515" max="12515" width="10.7109375" customWidth="1"/>
    <col min="12517" max="12518" width="10.7109375" customWidth="1"/>
    <col min="12520" max="12521" width="10.7109375" customWidth="1"/>
    <col min="12524" max="12524" width="10.7109375" customWidth="1"/>
    <col min="12526" max="12527" width="10.7109375" customWidth="1"/>
    <col min="12529" max="12533" width="10.7109375" customWidth="1"/>
    <col min="12535" max="12535" width="10.7109375" customWidth="1"/>
    <col min="12542" max="12545" width="10.7109375" customWidth="1"/>
    <col min="12547" max="12547" width="10.7109375" customWidth="1"/>
    <col min="12549" max="12552" width="10.7109375" customWidth="1"/>
    <col min="12554" max="12557" width="10.7109375" customWidth="1"/>
    <col min="12559" max="12559" width="10.7109375" customWidth="1"/>
    <col min="12561" max="12567" width="10.7109375" customWidth="1"/>
    <col min="12569" max="12624" width="10.7109375" customWidth="1"/>
    <col min="12627" max="12656" width="10.7109375" customWidth="1"/>
    <col min="12659" max="12663" width="10.7109375" customWidth="1"/>
    <col min="12665" max="12667" width="10.7109375" customWidth="1"/>
    <col min="12671" max="12674" width="10.7109375" customWidth="1"/>
    <col min="12680" max="12680" width="10.7109375" customWidth="1"/>
    <col min="12682" max="12682" width="10.7109375" customWidth="1"/>
    <col min="12684" max="12684" width="10.7109375" customWidth="1"/>
    <col min="12686" max="12687" width="10.7109375" customWidth="1"/>
    <col min="12689" max="12723" width="10.7109375" customWidth="1"/>
    <col min="12725" max="12727" width="10.7109375" customWidth="1"/>
    <col min="12729" max="12729" width="10.7109375" customWidth="1"/>
    <col min="12733" max="12734" width="10.7109375" customWidth="1"/>
    <col min="12737" max="12737" width="10.7109375" customWidth="1"/>
    <col min="12740" max="12740" width="10.7109375" customWidth="1"/>
    <col min="12745" max="12749" width="10.7109375" customWidth="1"/>
    <col min="12751" max="12751" width="10.7109375" customWidth="1"/>
    <col min="12754" max="12754" width="10.7109375" customWidth="1"/>
    <col min="12756" max="12757" width="10.7109375" customWidth="1"/>
    <col min="12761" max="12762" width="10.7109375" customWidth="1"/>
    <col min="12764" max="12765" width="10.7109375" customWidth="1"/>
    <col min="12767" max="12767" width="10.7109375" customWidth="1"/>
    <col min="12771" max="12771" width="10.7109375" customWidth="1"/>
    <col min="12773" max="12774" width="10.7109375" customWidth="1"/>
    <col min="12776" max="12788" width="10.7109375" customWidth="1"/>
    <col min="12790" max="12791" width="10.7109375" customWidth="1"/>
    <col min="12794" max="12794" width="10.7109375" customWidth="1"/>
    <col min="12798" max="12801" width="10.7109375" customWidth="1"/>
    <col min="12804" max="12804" width="10.7109375" customWidth="1"/>
    <col min="12808" max="12808" width="10.7109375" customWidth="1"/>
    <col min="12816" max="12819" width="10.7109375" customWidth="1"/>
    <col min="12827" max="12827" width="10.7109375" customWidth="1"/>
    <col min="12832" max="12833" width="10.7109375" customWidth="1"/>
    <col min="12840" max="12840" width="10.7109375" customWidth="1"/>
    <col min="12848" max="12848" width="10.7109375" customWidth="1"/>
    <col min="12850" max="12852" width="10.7109375" customWidth="1"/>
    <col min="12854" max="12855" width="10.7109375" customWidth="1"/>
    <col min="12858" max="12858" width="10.7109375" customWidth="1"/>
    <col min="12862" max="12865" width="10.7109375" customWidth="1"/>
    <col min="12868" max="12868" width="10.7109375" customWidth="1"/>
    <col min="12872" max="12872" width="10.7109375" customWidth="1"/>
    <col min="12880" max="12880" width="10.7109375" customWidth="1"/>
    <col min="12883" max="12904" width="10.7109375" customWidth="1"/>
    <col min="12906" max="12944" width="10.7109375" customWidth="1"/>
    <col min="12947" max="12979" width="10.7109375" customWidth="1"/>
    <col min="12981" max="12983" width="10.7109375" customWidth="1"/>
    <col min="12985" max="12985" width="10.7109375" customWidth="1"/>
    <col min="12989" max="12990" width="10.7109375" customWidth="1"/>
    <col min="12993" max="12993" width="10.7109375" customWidth="1"/>
    <col min="12996" max="12996" width="10.7109375" customWidth="1"/>
    <col min="13001" max="13015" width="10.7109375" customWidth="1"/>
    <col min="13017" max="13044" width="10.7109375" customWidth="1"/>
    <col min="13051" max="13051" width="10.7109375" customWidth="1"/>
    <col min="13056" max="13057" width="10.7109375" customWidth="1"/>
    <col min="13064" max="13064" width="10.7109375" customWidth="1"/>
    <col min="13072" max="13104" width="10.7109375" customWidth="1"/>
    <col min="13107" max="13136" width="10.7109375" customWidth="1"/>
    <col min="13138" max="13168" width="10.7109375" customWidth="1"/>
    <col min="13170" max="13176" width="10.7109375" customWidth="1"/>
    <col min="13178" max="13181" width="10.7109375" customWidth="1"/>
    <col min="13183" max="13183" width="10.7109375" customWidth="1"/>
    <col min="13187" max="13187" width="10.7109375" customWidth="1"/>
    <col min="13189" max="13190" width="10.7109375" customWidth="1"/>
    <col min="13192" max="13193" width="10.7109375" customWidth="1"/>
    <col min="13196" max="13196" width="10.7109375" customWidth="1"/>
    <col min="13198" max="13199" width="10.7109375" customWidth="1"/>
    <col min="13201" max="13204" width="10.7109375" customWidth="1"/>
    <col min="13206" max="13206" width="10.7109375" customWidth="1"/>
    <col min="13209" max="13209" width="10.7109375" customWidth="1"/>
    <col min="13211" max="13211" width="10.7109375" customWidth="1"/>
    <col min="13214" max="13214" width="10.7109375" customWidth="1"/>
    <col min="13216" max="13216" width="10.7109375" customWidth="1"/>
    <col min="13219" max="13220" width="10.7109375" customWidth="1"/>
    <col min="13231" max="13231" width="10.7109375" customWidth="1"/>
    <col min="13233" max="13236" width="10.7109375" customWidth="1"/>
    <col min="13238" max="13238" width="10.7109375" customWidth="1"/>
    <col min="13240" max="13240" width="10.7109375" customWidth="1"/>
    <col min="13242" max="13242" width="10.7109375" customWidth="1"/>
    <col min="13244" max="13244" width="10.7109375" customWidth="1"/>
    <col min="13246" max="13248" width="10.7109375" customWidth="1"/>
    <col min="13250" max="13250" width="10.7109375" customWidth="1"/>
    <col min="13253" max="13254" width="10.7109375" customWidth="1"/>
    <col min="13256" max="13300" width="10.7109375" customWidth="1"/>
    <col min="13305" max="13305" width="10.7109375" customWidth="1"/>
    <col min="13307" max="13307" width="10.7109375" customWidth="1"/>
    <col min="13309" max="13312" width="10.7109375" customWidth="1"/>
    <col min="13314" max="13318" width="10.7109375" customWidth="1"/>
    <col min="13320" max="13320" width="10.7109375" customWidth="1"/>
    <col min="13328" max="13360" width="10.7109375" customWidth="1"/>
    <col min="13363" max="13392" width="10.7109375" customWidth="1"/>
    <col min="13394" max="13429" width="10.7109375" customWidth="1"/>
    <col min="13431" max="13431" width="10.7109375" customWidth="1"/>
    <col min="13434" max="13435" width="10.7109375" customWidth="1"/>
    <col min="13439" max="13441" width="10.7109375" customWidth="1"/>
    <col min="13443" max="13443" width="10.7109375" customWidth="1"/>
    <col min="13445" max="13448" width="10.7109375" customWidth="1"/>
    <col min="13450" max="13453" width="10.7109375" customWidth="1"/>
    <col min="13455" max="13455" width="10.7109375" customWidth="1"/>
    <col min="13458" max="13458" width="10.7109375" customWidth="1"/>
    <col min="13460" max="13497" width="10.7109375" customWidth="1"/>
    <col min="13500" max="13500" width="10.7109375" customWidth="1"/>
    <col min="13502" max="13502" width="10.7109375" customWidth="1"/>
    <col min="13504" max="13504" width="10.7109375" customWidth="1"/>
    <col min="13507" max="13508" width="10.7109375" customWidth="1"/>
    <col min="13519" max="13519" width="10.7109375" customWidth="1"/>
    <col min="13521" max="13560" width="10.7109375" customWidth="1"/>
    <col min="13562" max="13562" width="10.7109375" customWidth="1"/>
    <col min="13564" max="13565" width="10.7109375" customWidth="1"/>
    <col min="13567" max="13567" width="10.7109375" customWidth="1"/>
    <col min="13570" max="13573" width="10.7109375" customWidth="1"/>
    <col min="13575" max="13575" width="10.7109375" customWidth="1"/>
    <col min="13577" max="13577" width="10.7109375" customWidth="1"/>
    <col min="13580" max="13584" width="10.7109375" customWidth="1"/>
    <col min="13587" max="13619" width="10.7109375" customWidth="1"/>
    <col min="13623" max="13625" width="10.7109375" customWidth="1"/>
    <col min="13628" max="13628" width="10.7109375" customWidth="1"/>
    <col min="13630" max="13630" width="10.7109375" customWidth="1"/>
    <col min="13632" max="13632" width="10.7109375" customWidth="1"/>
    <col min="13635" max="13636" width="10.7109375" customWidth="1"/>
    <col min="13647" max="13647" width="10.7109375" customWidth="1"/>
    <col min="13649" max="13655" width="10.7109375" customWidth="1"/>
    <col min="13657" max="13662" width="10.7109375" customWidth="1"/>
    <col min="13669" max="13669" width="10.7109375" customWidth="1"/>
    <col min="13672" max="13672" width="10.7109375" customWidth="1"/>
    <col min="13680" max="13685" width="10.7109375" customWidth="1"/>
    <col min="13687" max="13687" width="10.7109375" customWidth="1"/>
    <col min="13690" max="13691" width="10.7109375" customWidth="1"/>
    <col min="13695" max="13697" width="10.7109375" customWidth="1"/>
    <col min="13699" max="13699" width="10.7109375" customWidth="1"/>
    <col min="13701" max="13704" width="10.7109375" customWidth="1"/>
    <col min="13706" max="13709" width="10.7109375" customWidth="1"/>
    <col min="13711" max="13711" width="10.7109375" customWidth="1"/>
    <col min="13714" max="13714" width="10.7109375" customWidth="1"/>
    <col min="13716" max="13753" width="10.7109375" customWidth="1"/>
    <col min="13756" max="13756" width="10.7109375" customWidth="1"/>
    <col min="13758" max="13758" width="10.7109375" customWidth="1"/>
    <col min="13760" max="13760" width="10.7109375" customWidth="1"/>
    <col min="13763" max="13764" width="10.7109375" customWidth="1"/>
    <col min="13775" max="13775" width="10.7109375" customWidth="1"/>
    <col min="13777" max="13808" width="10.7109375" customWidth="1"/>
    <col min="13813" max="13848" width="10.7109375" customWidth="1"/>
    <col min="13850" max="13850" width="10.7109375" customWidth="1"/>
    <col min="13852" max="13853" width="10.7109375" customWidth="1"/>
    <col min="13855" max="13855" width="10.7109375" customWidth="1"/>
    <col min="13858" max="13861" width="10.7109375" customWidth="1"/>
    <col min="13863" max="13863" width="10.7109375" customWidth="1"/>
    <col min="13865" max="13865" width="10.7109375" customWidth="1"/>
    <col min="13868" max="13876" width="10.7109375" customWidth="1"/>
    <col min="13878" max="13878" width="10.7109375" customWidth="1"/>
    <col min="13881" max="13881" width="10.7109375" customWidth="1"/>
    <col min="13883" max="13883" width="10.7109375" customWidth="1"/>
    <col min="13885" max="13885" width="10.7109375" customWidth="1"/>
    <col min="13887" max="13888" width="10.7109375" customWidth="1"/>
    <col min="13890" max="13891" width="10.7109375" customWidth="1"/>
    <col min="13893" max="13893" width="10.7109375" customWidth="1"/>
    <col min="13896" max="13896" width="10.7109375" customWidth="1"/>
    <col min="13904" max="13908" width="10.7109375" customWidth="1"/>
    <col min="13913" max="13913" width="10.7109375" customWidth="1"/>
    <col min="13915" max="13915" width="10.7109375" customWidth="1"/>
    <col min="13918" max="13918" width="10.7109375" customWidth="1"/>
    <col min="13920" max="13920" width="10.7109375" customWidth="1"/>
    <col min="13923" max="13924" width="10.7109375" customWidth="1"/>
    <col min="13935" max="13935" width="10.7109375" customWidth="1"/>
    <col min="13937" max="13944" width="10.7109375" customWidth="1"/>
    <col min="13946" max="13946" width="10.7109375" customWidth="1"/>
    <col min="13948" max="13949" width="10.7109375" customWidth="1"/>
    <col min="13951" max="13951" width="10.7109375" customWidth="1"/>
    <col min="13954" max="13957" width="10.7109375" customWidth="1"/>
    <col min="13959" max="13959" width="10.7109375" customWidth="1"/>
    <col min="13961" max="13961" width="10.7109375" customWidth="1"/>
    <col min="13964" max="13980" width="10.7109375" customWidth="1"/>
    <col min="13983" max="13984" width="10.7109375" customWidth="1"/>
    <col min="13986" max="13987" width="10.7109375" customWidth="1"/>
    <col min="13991" max="13991" width="10.7109375" customWidth="1"/>
    <col min="13994" max="14003" width="10.7109375" customWidth="1"/>
    <col min="14005" max="14005" width="10.7109375" customWidth="1"/>
    <col min="14007" max="14007" width="10.7109375" customWidth="1"/>
    <col min="14009" max="14009" width="10.7109375" customWidth="1"/>
    <col min="14012" max="14012" width="10.7109375" customWidth="1"/>
    <col min="14014" max="14014" width="10.7109375" customWidth="1"/>
    <col min="14016" max="14016" width="10.7109375" customWidth="1"/>
    <col min="14019" max="14020" width="10.7109375" customWidth="1"/>
    <col min="14031" max="14031" width="10.7109375" customWidth="1"/>
    <col min="14033" max="14033" width="10.7109375" customWidth="1"/>
    <col min="14036" max="14036" width="10.7109375" customWidth="1"/>
    <col min="14041" max="14042" width="10.7109375" customWidth="1"/>
    <col min="14044" max="14044" width="10.7109375" customWidth="1"/>
    <col min="14046" max="14052" width="10.7109375" customWidth="1"/>
    <col min="14055" max="14055" width="10.7109375" customWidth="1"/>
    <col min="14057" max="14057" width="10.7109375" customWidth="1"/>
    <col min="14059" max="14060" width="10.7109375" customWidth="1"/>
    <col min="14062" max="14063" width="10.7109375" customWidth="1"/>
    <col min="14065" max="14072" width="10.7109375" customWidth="1"/>
    <col min="14074" max="14074" width="10.7109375" customWidth="1"/>
    <col min="14076" max="14077" width="10.7109375" customWidth="1"/>
    <col min="14079" max="14079" width="10.7109375" customWidth="1"/>
    <col min="14082" max="14085" width="10.7109375" customWidth="1"/>
    <col min="14087" max="14087" width="10.7109375" customWidth="1"/>
    <col min="14089" max="14089" width="10.7109375" customWidth="1"/>
    <col min="14092" max="14100" width="10.7109375" customWidth="1"/>
    <col min="14102" max="14128" width="10.7109375" customWidth="1"/>
    <col min="14131" max="14164" width="10.7109375" customWidth="1"/>
    <col min="14166" max="14168" width="10.7109375" customWidth="1"/>
    <col min="14171" max="14171" width="10.7109375" customWidth="1"/>
    <col min="14174" max="14174" width="10.7109375" customWidth="1"/>
    <col min="14176" max="14176" width="10.7109375" customWidth="1"/>
    <col min="14179" max="14180" width="10.7109375" customWidth="1"/>
    <col min="14191" max="14191" width="10.7109375" customWidth="1"/>
    <col min="14193" max="14196" width="10.7109375" customWidth="1"/>
    <col min="14203" max="14203" width="10.7109375" customWidth="1"/>
    <col min="14205" max="14206" width="10.7109375" customWidth="1"/>
    <col min="14208" max="14208" width="10.7109375" customWidth="1"/>
    <col min="14214" max="14214" width="10.7109375" customWidth="1"/>
    <col min="14216" max="14223" width="10.7109375" customWidth="1"/>
    <col min="14225" max="14232" width="10.7109375" customWidth="1"/>
    <col min="14234" max="14234" width="10.7109375" customWidth="1"/>
    <col min="14236" max="14237" width="10.7109375" customWidth="1"/>
    <col min="14239" max="14239" width="10.7109375" customWidth="1"/>
    <col min="14242" max="14245" width="10.7109375" customWidth="1"/>
    <col min="14247" max="14247" width="10.7109375" customWidth="1"/>
    <col min="14249" max="14249" width="10.7109375" customWidth="1"/>
    <col min="14252" max="14260" width="10.7109375" customWidth="1"/>
    <col min="14263" max="14295" width="10.7109375" customWidth="1"/>
    <col min="14297" max="14302" width="10.7109375" customWidth="1"/>
    <col min="14309" max="14312" width="10.7109375" customWidth="1"/>
    <col min="14320" max="14321" width="10.7109375" customWidth="1"/>
    <col min="14324" max="14324" width="10.7109375" customWidth="1"/>
    <col min="14326" max="14330" width="10.7109375" customWidth="1"/>
    <col min="14333" max="14333" width="10.7109375" customWidth="1"/>
    <col min="14335" max="14335" width="10.7109375" customWidth="1"/>
    <col min="14337" max="14340" width="10.7109375" customWidth="1"/>
    <col min="14343" max="14343" width="10.7109375" customWidth="1"/>
    <col min="14345" max="14345" width="10.7109375" customWidth="1"/>
    <col min="14347" max="14348" width="10.7109375" customWidth="1"/>
    <col min="14350" max="14351" width="10.7109375" customWidth="1"/>
    <col min="14354" max="14354" width="10.7109375" customWidth="1"/>
    <col min="14357" max="14359" width="10.7109375" customWidth="1"/>
    <col min="14363" max="14387" width="10.7109375" customWidth="1"/>
    <col min="14389" max="14389" width="10.7109375" customWidth="1"/>
    <col min="14391" max="14391" width="10.7109375" customWidth="1"/>
    <col min="14393" max="14393" width="10.7109375" customWidth="1"/>
    <col min="14396" max="14396" width="10.7109375" customWidth="1"/>
    <col min="14398" max="14398" width="10.7109375" customWidth="1"/>
    <col min="14400" max="14400" width="10.7109375" customWidth="1"/>
    <col min="14403" max="14404" width="10.7109375" customWidth="1"/>
    <col min="14415" max="14415" width="10.7109375" customWidth="1"/>
    <col min="14418" max="14418" width="10.7109375" customWidth="1"/>
    <col min="14422" max="14424" width="10.7109375" customWidth="1"/>
    <col min="14426" max="14426" width="10.7109375" customWidth="1"/>
    <col min="14429" max="14429" width="10.7109375" customWidth="1"/>
    <col min="14431" max="14431" width="10.7109375" customWidth="1"/>
    <col min="14433" max="14436" width="10.7109375" customWidth="1"/>
    <col min="14439" max="14439" width="10.7109375" customWidth="1"/>
    <col min="14441" max="14441" width="10.7109375" customWidth="1"/>
    <col min="14443" max="14444" width="10.7109375" customWidth="1"/>
    <col min="14446" max="14447" width="10.7109375" customWidth="1"/>
    <col min="14449" max="14460" width="10.7109375" customWidth="1"/>
    <col min="14463" max="14464" width="10.7109375" customWidth="1"/>
    <col min="14466" max="14467" width="10.7109375" customWidth="1"/>
    <col min="14471" max="14471" width="10.7109375" customWidth="1"/>
    <col min="14474" max="14484" width="10.7109375" customWidth="1"/>
    <col min="14487" max="14488" width="10.7109375" customWidth="1"/>
    <col min="14490" max="14490" width="10.7109375" customWidth="1"/>
    <col min="14493" max="14495" width="10.7109375" customWidth="1"/>
    <col min="14499" max="14504" width="10.7109375" customWidth="1"/>
    <col min="14512" max="14516" width="10.7109375" customWidth="1"/>
    <col min="14518" max="14522" width="10.7109375" customWidth="1"/>
    <col min="14524" max="14524" width="10.7109375" customWidth="1"/>
    <col min="14526" max="14526" width="10.7109375" customWidth="1"/>
    <col min="14528" max="14529" width="10.7109375" customWidth="1"/>
    <col min="14532" max="14533" width="10.7109375" customWidth="1"/>
    <col min="14535" max="14537" width="10.7109375" customWidth="1"/>
    <col min="14540" max="14542" width="10.7109375" customWidth="1"/>
    <col min="14545" max="14548" width="10.7109375" customWidth="1"/>
    <col min="14555" max="14555" width="10.7109375" customWidth="1"/>
    <col min="14560" max="14561" width="10.7109375" customWidth="1"/>
    <col min="14568" max="14568" width="10.7109375" customWidth="1"/>
    <col min="14576" max="14611" width="10.7109375" customWidth="1"/>
    <col min="14619" max="14619" width="10.7109375" customWidth="1"/>
    <col min="14624" max="14625" width="10.7109375" customWidth="1"/>
    <col min="14632" max="14632" width="10.7109375" customWidth="1"/>
    <col min="14640" max="14643" width="10.7109375" customWidth="1"/>
    <col min="14645" max="14645" width="10.7109375" customWidth="1"/>
    <col min="14649" max="14649" width="10.7109375" customWidth="1"/>
    <col min="14651" max="14651" width="10.7109375" customWidth="1"/>
    <col min="14654" max="14654" width="10.7109375" customWidth="1"/>
    <col min="14656" max="14656" width="10.7109375" customWidth="1"/>
    <col min="14659" max="14660" width="10.7109375" customWidth="1"/>
    <col min="14671" max="14671" width="10.7109375" customWidth="1"/>
    <col min="14673" max="14673" width="10.7109375" customWidth="1"/>
    <col min="14676" max="14676" width="10.7109375" customWidth="1"/>
    <col min="14678" max="14678" width="10.7109375" customWidth="1"/>
    <col min="14680" max="14682" width="10.7109375" customWidth="1"/>
    <col min="14684" max="14684" width="10.7109375" customWidth="1"/>
    <col min="14686" max="14687" width="10.7109375" customWidth="1"/>
    <col min="14689" max="14689" width="10.7109375" customWidth="1"/>
    <col min="14693" max="14694" width="10.7109375" customWidth="1"/>
    <col min="14696" max="14697" width="10.7109375" customWidth="1"/>
    <col min="14700" max="14700" width="10.7109375" customWidth="1"/>
    <col min="14702" max="14703" width="10.7109375" customWidth="1"/>
    <col min="14706" max="14708" width="10.7109375" customWidth="1"/>
    <col min="14710" max="14711" width="10.7109375" customWidth="1"/>
    <col min="14714" max="14714" width="10.7109375" customWidth="1"/>
    <col min="14718" max="14721" width="10.7109375" customWidth="1"/>
    <col min="14724" max="14724" width="10.7109375" customWidth="1"/>
    <col min="14728" max="14728" width="10.7109375" customWidth="1"/>
    <col min="14736" max="14744" width="10.7109375" customWidth="1"/>
    <col min="14747" max="14747" width="10.7109375" customWidth="1"/>
    <col min="14750" max="14750" width="10.7109375" customWidth="1"/>
    <col min="14752" max="14752" width="10.7109375" customWidth="1"/>
    <col min="14755" max="14756" width="10.7109375" customWidth="1"/>
    <col min="14767" max="14767" width="10.7109375" customWidth="1"/>
    <col min="14771" max="14804" width="10.7109375" customWidth="1"/>
    <col min="14809" max="14809" width="10.7109375" customWidth="1"/>
    <col min="14811" max="14811" width="10.7109375" customWidth="1"/>
    <col min="14813" max="14816" width="10.7109375" customWidth="1"/>
    <col min="14818" max="14822" width="10.7109375" customWidth="1"/>
    <col min="14824" max="14824" width="10.7109375" customWidth="1"/>
    <col min="14832" max="14867" width="10.7109375" customWidth="1"/>
    <col min="14873" max="14873" width="10.7109375" customWidth="1"/>
    <col min="14875" max="14875" width="10.7109375" customWidth="1"/>
    <col min="14877" max="14880" width="10.7109375" customWidth="1"/>
    <col min="14882" max="14886" width="10.7109375" customWidth="1"/>
    <col min="14888" max="14888" width="10.7109375" customWidth="1"/>
    <col min="14896" max="14899" width="10.7109375" customWidth="1"/>
    <col min="14901" max="14904" width="10.7109375" customWidth="1"/>
    <col min="14907" max="14907" width="10.7109375" customWidth="1"/>
    <col min="14910" max="14910" width="10.7109375" customWidth="1"/>
    <col min="14912" max="14912" width="10.7109375" customWidth="1"/>
    <col min="14915" max="14916" width="10.7109375" customWidth="1"/>
    <col min="14927" max="14927" width="10.7109375" customWidth="1"/>
    <col min="14929" max="14929" width="10.7109375" customWidth="1"/>
    <col min="14932" max="14932" width="10.7109375" customWidth="1"/>
    <col min="14934" max="14934" width="10.7109375" customWidth="1"/>
    <col min="14936" max="14938" width="10.7109375" customWidth="1"/>
    <col min="14940" max="14940" width="10.7109375" customWidth="1"/>
    <col min="14942" max="14943" width="10.7109375" customWidth="1"/>
    <col min="14945" max="14945" width="10.7109375" customWidth="1"/>
    <col min="14949" max="14950" width="10.7109375" customWidth="1"/>
    <col min="14952" max="14953" width="10.7109375" customWidth="1"/>
    <col min="14956" max="14956" width="10.7109375" customWidth="1"/>
    <col min="14958" max="14959" width="10.7109375" customWidth="1"/>
    <col min="14961" max="14997" width="10.7109375" customWidth="1"/>
    <col min="14999" max="15000" width="10.7109375" customWidth="1"/>
    <col min="15003" max="15003" width="10.7109375" customWidth="1"/>
    <col min="15006" max="15006" width="10.7109375" customWidth="1"/>
    <col min="15008" max="15008" width="10.7109375" customWidth="1"/>
    <col min="15011" max="15012" width="10.7109375" customWidth="1"/>
    <col min="15017" max="15026" width="10.7109375" customWidth="1"/>
    <col min="15028" max="15028" width="10.7109375" customWidth="1"/>
    <col min="15031" max="15031" width="10.7109375" customWidth="1"/>
    <col min="15034" max="15035" width="10.7109375" customWidth="1"/>
    <col min="15038" max="15038" width="10.7109375" customWidth="1"/>
    <col min="15040" max="15041" width="10.7109375" customWidth="1"/>
    <col min="15043" max="15043" width="10.7109375" customWidth="1"/>
    <col min="15045" max="15048" width="10.7109375" customWidth="1"/>
    <col min="15050" max="15053" width="10.7109375" customWidth="1"/>
    <col min="15055" max="15055" width="10.7109375" customWidth="1"/>
    <col min="15057" max="15059" width="10.7109375" customWidth="1"/>
    <col min="15061" max="15063" width="10.7109375" customWidth="1"/>
    <col min="15065" max="15065" width="10.7109375" customWidth="1"/>
    <col min="15069" max="15070" width="10.7109375" customWidth="1"/>
    <col min="15073" max="15073" width="10.7109375" customWidth="1"/>
    <col min="15076" max="15076" width="10.7109375" customWidth="1"/>
    <col min="15081" max="15085" width="10.7109375" customWidth="1"/>
    <col min="15087" max="15087" width="10.7109375" customWidth="1"/>
    <col min="15089" max="15120" width="10.7109375" customWidth="1"/>
    <col min="15122" max="15127" width="10.7109375" customWidth="1"/>
    <col min="15129" max="15132" width="10.7109375" customWidth="1"/>
    <col min="15134" max="15135" width="10.7109375" customWidth="1"/>
    <col min="15137" max="15137" width="10.7109375" customWidth="1"/>
    <col min="15141" max="15142" width="10.7109375" customWidth="1"/>
    <col min="15144" max="15145" width="10.7109375" customWidth="1"/>
    <col min="15148" max="15148" width="10.7109375" customWidth="1"/>
    <col min="15150" max="15151" width="10.7109375" customWidth="1"/>
    <col min="15153" max="15160" width="10.7109375" customWidth="1"/>
    <col min="15163" max="15163" width="10.7109375" customWidth="1"/>
    <col min="15166" max="15166" width="10.7109375" customWidth="1"/>
    <col min="15168" max="15168" width="10.7109375" customWidth="1"/>
    <col min="15171" max="15172" width="10.7109375" customWidth="1"/>
    <col min="15183" max="15183" width="10.7109375" customWidth="1"/>
    <col min="15187" max="15257" width="10.7109375" customWidth="1"/>
    <col min="15259" max="15282" width="10.7109375" customWidth="1"/>
    <col min="15284" max="15284" width="10.7109375" customWidth="1"/>
    <col min="15287" max="15287" width="10.7109375" customWidth="1"/>
    <col min="15290" max="15291" width="10.7109375" customWidth="1"/>
    <col min="15294" max="15294" width="10.7109375" customWidth="1"/>
    <col min="15296" max="15297" width="10.7109375" customWidth="1"/>
    <col min="15299" max="15299" width="10.7109375" customWidth="1"/>
    <col min="15301" max="15304" width="10.7109375" customWidth="1"/>
    <col min="15306" max="15309" width="10.7109375" customWidth="1"/>
    <col min="15311" max="15311" width="10.7109375" customWidth="1"/>
    <col min="15313" max="15315" width="10.7109375" customWidth="1"/>
    <col min="15317" max="15319" width="10.7109375" customWidth="1"/>
    <col min="15321" max="15321" width="10.7109375" customWidth="1"/>
    <col min="15325" max="15326" width="10.7109375" customWidth="1"/>
    <col min="15329" max="15329" width="10.7109375" customWidth="1"/>
    <col min="15332" max="15332" width="10.7109375" customWidth="1"/>
    <col min="15337" max="15341" width="10.7109375" customWidth="1"/>
    <col min="15343" max="15343" width="10.7109375" customWidth="1"/>
    <col min="15345" max="15376" width="10.7109375" customWidth="1"/>
    <col min="15378" max="15383" width="10.7109375" customWidth="1"/>
    <col min="15385" max="15388" width="10.7109375" customWidth="1"/>
    <col min="15390" max="15391" width="10.7109375" customWidth="1"/>
    <col min="15393" max="15393" width="10.7109375" customWidth="1"/>
    <col min="15397" max="15398" width="10.7109375" customWidth="1"/>
    <col min="15400" max="15401" width="10.7109375" customWidth="1"/>
    <col min="15404" max="15404" width="10.7109375" customWidth="1"/>
    <col min="15406" max="15407" width="10.7109375" customWidth="1"/>
    <col min="15409" max="15413" width="10.7109375" customWidth="1"/>
    <col min="15415" max="15416" width="10.7109375" customWidth="1"/>
    <col min="15419" max="15419" width="10.7109375" customWidth="1"/>
    <col min="15422" max="15422" width="10.7109375" customWidth="1"/>
    <col min="15424" max="15424" width="10.7109375" customWidth="1"/>
    <col min="15427" max="15428" width="10.7109375" customWidth="1"/>
    <col min="15439" max="15439" width="10.7109375" customWidth="1"/>
    <col min="15443" max="15472" width="10.7109375" customWidth="1"/>
    <col min="15475" max="15475" width="10.7109375" customWidth="1"/>
    <col min="15477" max="15478" width="10.7109375" customWidth="1"/>
    <col min="15480" max="15513" width="10.7109375" customWidth="1"/>
    <col min="15516" max="15516" width="10.7109375" customWidth="1"/>
    <col min="15519" max="15520" width="10.7109375" customWidth="1"/>
    <col min="15522" max="15525" width="10.7109375" customWidth="1"/>
    <col min="15536" max="15544" width="10.7109375" customWidth="1"/>
    <col min="15546" max="15546" width="10.7109375" customWidth="1"/>
    <col min="15548" max="15548" width="10.7109375" customWidth="1"/>
    <col min="15552" max="15553" width="10.7109375" customWidth="1"/>
    <col min="15555" max="15557" width="10.7109375" customWidth="1"/>
    <col min="15559" max="15559" width="10.7109375" customWidth="1"/>
    <col min="15561" max="15561" width="10.7109375" customWidth="1"/>
    <col min="15564" max="15571" width="10.7109375" customWidth="1"/>
    <col min="15574" max="15575" width="10.7109375" customWidth="1"/>
    <col min="15577" max="15587" width="10.7109375" customWidth="1"/>
    <col min="15589" max="15589" width="10.7109375" customWidth="1"/>
    <col min="15591" max="15591" width="10.7109375" customWidth="1"/>
    <col min="15593" max="15593" width="10.7109375" customWidth="1"/>
    <col min="15595" max="15598" width="10.7109375" customWidth="1"/>
    <col min="15600" max="15600" width="10.7109375" customWidth="1"/>
    <col min="15603" max="15604" width="10.7109375" customWidth="1"/>
    <col min="15606" max="15672" width="10.7109375" customWidth="1"/>
    <col min="15674" max="15674" width="10.7109375" customWidth="1"/>
    <col min="15676" max="15676" width="10.7109375" customWidth="1"/>
    <col min="15680" max="15681" width="10.7109375" customWidth="1"/>
    <col min="15683" max="15685" width="10.7109375" customWidth="1"/>
    <col min="15687" max="15687" width="10.7109375" customWidth="1"/>
    <col min="15689" max="15689" width="10.7109375" customWidth="1"/>
    <col min="15692" max="15700" width="10.7109375" customWidth="1"/>
    <col min="15702" max="15715" width="10.7109375" customWidth="1"/>
    <col min="15717" max="15717" width="10.7109375" customWidth="1"/>
    <col min="15719" max="15719" width="10.7109375" customWidth="1"/>
    <col min="15721" max="15721" width="10.7109375" customWidth="1"/>
    <col min="15723" max="15726" width="10.7109375" customWidth="1"/>
    <col min="15728" max="15736" width="10.7109375" customWidth="1"/>
    <col min="15738" max="15738" width="10.7109375" customWidth="1"/>
    <col min="15740" max="15740" width="10.7109375" customWidth="1"/>
    <col min="15744" max="15745" width="10.7109375" customWidth="1"/>
    <col min="15747" max="15749" width="10.7109375" customWidth="1"/>
    <col min="15751" max="15751" width="10.7109375" customWidth="1"/>
    <col min="15753" max="15753" width="10.7109375" customWidth="1"/>
    <col min="15756" max="15769" width="10.7109375" customWidth="1"/>
    <col min="15772" max="15772" width="10.7109375" customWidth="1"/>
    <col min="15774" max="15774" width="10.7109375" customWidth="1"/>
    <col min="15777" max="15778" width="10.7109375" customWidth="1"/>
    <col min="15782" max="15782" width="10.7109375" customWidth="1"/>
    <col min="15792" max="15795" width="10.7109375" customWidth="1"/>
    <col min="15797" max="15798" width="10.7109375" customWidth="1"/>
    <col min="15800" max="15800" width="10.7109375" customWidth="1"/>
    <col min="15804" max="15804" width="10.7109375" customWidth="1"/>
    <col min="15806" max="15806" width="10.7109375" customWidth="1"/>
    <col min="15808" max="15808" width="10.7109375" customWidth="1"/>
    <col min="15811" max="15812" width="10.7109375" customWidth="1"/>
    <col min="15823" max="15823" width="10.7109375" customWidth="1"/>
    <col min="15826" max="15827" width="10.7109375" customWidth="1"/>
    <col min="15829" max="15829" width="10.7109375" customWidth="1"/>
    <col min="15833" max="15833" width="10.7109375" customWidth="1"/>
    <col min="15835" max="15836" width="10.7109375" customWidth="1"/>
    <col min="15838" max="15839" width="10.7109375" customWidth="1"/>
    <col min="15841" max="15844" width="10.7109375" customWidth="1"/>
    <col min="15847" max="15847" width="10.7109375" customWidth="1"/>
    <col min="15849" max="15849" width="10.7109375" customWidth="1"/>
    <col min="15851" max="15852" width="10.7109375" customWidth="1"/>
    <col min="15854" max="15855" width="10.7109375" customWidth="1"/>
    <col min="15857" max="15865" width="10.7109375" customWidth="1"/>
    <col min="15868" max="15868" width="10.7109375" customWidth="1"/>
    <col min="15873" max="15874" width="10.7109375" customWidth="1"/>
    <col min="15878" max="15878" width="10.7109375" customWidth="1"/>
    <col min="15888" max="15888" width="10.7109375" customWidth="1"/>
    <col min="15891" max="15892" width="10.7109375" customWidth="1"/>
    <col min="15894" max="15932" width="10.7109375" customWidth="1"/>
    <col min="15935" max="15936" width="10.7109375" customWidth="1"/>
    <col min="15938" max="15939" width="10.7109375" customWidth="1"/>
    <col min="15943" max="15943" width="10.7109375" customWidth="1"/>
    <col min="15946" max="15960" width="10.7109375" customWidth="1"/>
    <col min="15962" max="15988" width="10.7109375" customWidth="1"/>
    <col min="15990" max="16025" width="10.7109375" customWidth="1"/>
    <col min="16028" max="16028" width="10.7109375" customWidth="1"/>
    <col min="16030" max="16030" width="10.7109375" customWidth="1"/>
    <col min="16033" max="16034" width="10.7109375" customWidth="1"/>
    <col min="16038" max="16038" width="10.7109375" customWidth="1"/>
    <col min="16048" max="16056" width="10.7109375" customWidth="1"/>
    <col min="16058" max="16058" width="10.7109375" customWidth="1"/>
    <col min="16060" max="16060" width="10.7109375" customWidth="1"/>
    <col min="16064" max="16065" width="10.7109375" customWidth="1"/>
    <col min="16067" max="16069" width="10.7109375" customWidth="1"/>
    <col min="16071" max="16071" width="10.7109375" customWidth="1"/>
    <col min="16073" max="16073" width="10.7109375" customWidth="1"/>
    <col min="16076" max="16080" width="10.7109375" customWidth="1"/>
    <col min="16085" max="16085" width="10.7109375" customWidth="1"/>
    <col min="16087" max="16089" width="10.7109375" customWidth="1"/>
    <col min="16094" max="16095" width="10.7109375" customWidth="1"/>
    <col min="16097" max="16098" width="10.7109375" customWidth="1"/>
    <col min="16101" max="16104" width="10.7109375" customWidth="1"/>
    <col min="16107" max="16107" width="10.7109375" customWidth="1"/>
    <col min="16112" max="16116" width="10.7109375" customWidth="1"/>
    <col min="16118" max="16156" width="10.7109375" customWidth="1"/>
    <col min="16159" max="16160" width="10.7109375" customWidth="1"/>
    <col min="16162" max="16163" width="10.7109375" customWidth="1"/>
    <col min="16167" max="16167" width="10.7109375" customWidth="1"/>
    <col min="16170" max="16179" width="10.7109375" customWidth="1"/>
    <col min="16182" max="16182" width="10.7109375" customWidth="1"/>
    <col min="16188" max="16188" width="10.7109375" customWidth="1"/>
    <col min="16190" max="16190" width="10.7109375" customWidth="1"/>
    <col min="16192" max="16192" width="10.7109375" customWidth="1"/>
    <col min="16195" max="16196" width="10.7109375" customWidth="1"/>
    <col min="16207" max="16207" width="10.7109375" customWidth="1"/>
    <col min="16209" max="16209" width="10.7109375" customWidth="1"/>
    <col min="16211" max="16211" width="10.7109375" customWidth="1"/>
    <col min="16213" max="16213" width="10.7109375" customWidth="1"/>
    <col min="16215" max="16215" width="10.7109375" customWidth="1"/>
    <col min="16220" max="16223" width="10.7109375" customWidth="1"/>
    <col min="16225" max="16228" width="10.7109375" customWidth="1"/>
    <col min="16231" max="16231" width="10.7109375" customWidth="1"/>
    <col min="16233" max="16233" width="10.7109375" customWidth="1"/>
    <col min="16235" max="16236" width="10.7109375" customWidth="1"/>
    <col min="16238" max="16239" width="10.7109375" customWidth="1"/>
    <col min="16241" max="16248" width="10.7109375" customWidth="1"/>
    <col min="16250" max="16250" width="10.7109375" customWidth="1"/>
    <col min="16252" max="16252" width="10.7109375" customWidth="1"/>
    <col min="16256" max="16257" width="10.7109375" customWidth="1"/>
    <col min="16259" max="16261" width="10.7109375" customWidth="1"/>
    <col min="16263" max="16263" width="10.7109375" customWidth="1"/>
    <col min="16265" max="16265" width="10.7109375" customWidth="1"/>
    <col min="16268" max="16274" width="10.7109375" customWidth="1"/>
    <col min="16276" max="16276" width="10.7109375" customWidth="1"/>
    <col min="16280" max="16281" width="10.7109375" customWidth="1"/>
    <col min="16283" max="16283" width="10.7109375" customWidth="1"/>
    <col min="16285" max="16288" width="10.7109375" customWidth="1"/>
    <col min="16291" max="16291" width="10.7109375" customWidth="1"/>
    <col min="16293" max="16296" width="10.7109375" customWidth="1"/>
    <col min="16298" max="16301" width="10.7109375" customWidth="1"/>
    <col min="16303" max="16303" width="10.7109375" customWidth="1"/>
    <col min="16305" max="16338" width="10.7109375" customWidth="1"/>
    <col min="16341" max="16341" width="10.7109375" customWidth="1"/>
    <col min="16343" max="16345" width="10.7109375" customWidth="1"/>
    <col min="16347" max="16350" width="10.7109375" customWidth="1"/>
    <col min="16353" max="16353" width="10.7109375" customWidth="1"/>
    <col min="16356" max="16356" width="10.7109375" customWidth="1"/>
    <col min="16358" max="16360" width="10.7109375" customWidth="1"/>
    <col min="16368" max="16368" width="10.7109375" customWidth="1"/>
    <col min="16371" max="16371" width="10.7109375" customWidth="1"/>
    <col min="16375" max="16375" width="10.7109375" customWidth="1"/>
    <col min="16384" max="16384" width="10.7109375" customWidth="1"/>
  </cols>
  <sheetData>
    <row r="1" spans="1:23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4" t="s">
        <v>17</v>
      </c>
      <c r="S1" t="s">
        <v>18</v>
      </c>
      <c r="T1" t="s">
        <v>19</v>
      </c>
      <c r="U1" s="5" t="s">
        <v>20</v>
      </c>
      <c r="V1" t="s">
        <v>21</v>
      </c>
      <c r="W1" t="s">
        <v>22</v>
      </c>
    </row>
    <row r="2" spans="1:23">
      <c r="A2" t="s">
        <v>23</v>
      </c>
      <c r="B2" s="2" t="s">
        <v>24</v>
      </c>
      <c r="C2">
        <v>1</v>
      </c>
      <c r="D2">
        <v>1</v>
      </c>
      <c r="E2">
        <v>0</v>
      </c>
      <c r="F2">
        <f t="shared" ref="F2:F3" si="0">POWER(E2,2)</f>
        <v>0</v>
      </c>
      <c r="G2">
        <f t="shared" ref="G2:G3" si="1">POWER(F2,4)</f>
        <v>0</v>
      </c>
      <c r="H2">
        <v>0</v>
      </c>
      <c r="I2">
        <f t="shared" ref="I2:I3" si="2">POWER(H2,2)</f>
        <v>0</v>
      </c>
      <c r="J2">
        <f t="shared" ref="J2:J3" si="3">POWER(I2,4)</f>
        <v>0</v>
      </c>
      <c r="K2">
        <v>109.41798199999999</v>
      </c>
      <c r="L2">
        <f t="shared" ref="L2:L65" si="4">POWER(K2,2)/10000</f>
        <v>1.1972294784952322</v>
      </c>
      <c r="M2">
        <v>0</v>
      </c>
      <c r="N2">
        <f t="shared" ref="N2:N3" si="5">POWER(M2,2)</f>
        <v>0</v>
      </c>
      <c r="O2">
        <f t="shared" ref="O2:O3" si="6">POWER(N2,4)</f>
        <v>0</v>
      </c>
      <c r="P2">
        <v>153.82300000000001</v>
      </c>
      <c r="Q2">
        <v>6.2100000000000002E-2</v>
      </c>
      <c r="R2">
        <v>1.2500899999999999</v>
      </c>
      <c r="S2">
        <f t="shared" ref="S2:S17" si="7">POWER(R2,2)</f>
        <v>1.5627250080999997</v>
      </c>
      <c r="T2">
        <f t="shared" ref="T2:T17" si="8">POWER(S2,4)</f>
        <v>5.963898570376057</v>
      </c>
      <c r="U2">
        <v>2E-3</v>
      </c>
      <c r="V2">
        <v>0</v>
      </c>
      <c r="W2">
        <v>2.83</v>
      </c>
    </row>
    <row r="3" spans="1:23">
      <c r="A3" t="s">
        <v>25</v>
      </c>
      <c r="B3" s="2" t="s">
        <v>26</v>
      </c>
      <c r="C3">
        <v>2</v>
      </c>
      <c r="D3">
        <v>17</v>
      </c>
      <c r="E3">
        <v>0.22159999999999999</v>
      </c>
      <c r="F3">
        <f t="shared" si="0"/>
        <v>4.9106559999999994E-2</v>
      </c>
      <c r="G3">
        <f t="shared" si="1"/>
        <v>5.8151115276614815E-6</v>
      </c>
      <c r="H3">
        <v>0.56616200000000005</v>
      </c>
      <c r="I3">
        <f t="shared" si="2"/>
        <v>0.32053941024400007</v>
      </c>
      <c r="J3">
        <f t="shared" si="3"/>
        <v>1.0556640548400423E-2</v>
      </c>
      <c r="K3">
        <v>371.920278</v>
      </c>
      <c r="L3">
        <f t="shared" si="4"/>
        <v>13.832469318759729</v>
      </c>
      <c r="M3">
        <v>1.1924999999999999</v>
      </c>
      <c r="N3">
        <f t="shared" si="5"/>
        <v>1.4220562499999998</v>
      </c>
      <c r="O3">
        <f t="shared" si="6"/>
        <v>4.0894707072208103</v>
      </c>
      <c r="P3">
        <v>289.37551000000002</v>
      </c>
      <c r="Q3">
        <v>5.7647000000000004</v>
      </c>
      <c r="R3">
        <v>2.0242909999999998</v>
      </c>
      <c r="S3">
        <f t="shared" si="7"/>
        <v>4.0977540526809992</v>
      </c>
      <c r="T3">
        <f t="shared" si="8"/>
        <v>281.95743683955163</v>
      </c>
      <c r="U3">
        <v>2.8490000000000002</v>
      </c>
      <c r="V3">
        <v>0</v>
      </c>
      <c r="W3">
        <v>1.83</v>
      </c>
    </row>
    <row r="4" spans="1:23">
      <c r="A4" t="s">
        <v>27</v>
      </c>
      <c r="B4" s="2" t="s">
        <v>28</v>
      </c>
      <c r="C4">
        <v>3</v>
      </c>
      <c r="D4">
        <v>6</v>
      </c>
      <c r="E4">
        <v>0.82273200000000002</v>
      </c>
      <c r="F4">
        <f t="shared" ref="F4:F67" si="9">POWER(E4,2)</f>
        <v>0.67688794382400008</v>
      </c>
      <c r="G4">
        <f t="shared" ref="G4:G67" si="10">POWER(F4,4)</f>
        <v>0.20992642769197314</v>
      </c>
      <c r="H4">
        <v>0.74148199999999997</v>
      </c>
      <c r="I4">
        <f t="shared" ref="I4:I19" si="11">POWER(H4,2)</f>
        <v>0.54979555632400001</v>
      </c>
      <c r="J4">
        <f t="shared" ref="J4:J19" si="12">POWER(I4,4)</f>
        <v>9.1370268576772606E-2</v>
      </c>
      <c r="K4">
        <v>170.73236900000001</v>
      </c>
      <c r="L4">
        <f t="shared" si="4"/>
        <v>2.9149541824352165</v>
      </c>
      <c r="M4">
        <v>2.7997999999999998</v>
      </c>
      <c r="N4">
        <f t="shared" ref="N4:N19" si="13">POWER(M4,2)</f>
        <v>7.8388800399999994</v>
      </c>
      <c r="O4">
        <f t="shared" ref="O4:O19" si="14">POWER(N4,4)</f>
        <v>3775.8616544381239</v>
      </c>
      <c r="P4">
        <v>184.10878</v>
      </c>
      <c r="Q4">
        <v>4.5141999999999998</v>
      </c>
      <c r="R4">
        <v>1.569069</v>
      </c>
      <c r="S4">
        <f t="shared" si="7"/>
        <v>2.4619775267610002</v>
      </c>
      <c r="T4">
        <f t="shared" si="8"/>
        <v>36.739761886189306</v>
      </c>
      <c r="U4">
        <v>4.202</v>
      </c>
      <c r="V4">
        <v>0</v>
      </c>
      <c r="W4">
        <v>1.67</v>
      </c>
    </row>
    <row r="5" spans="1:23">
      <c r="A5" t="s">
        <v>29</v>
      </c>
      <c r="B5" s="2" t="s">
        <v>30</v>
      </c>
      <c r="C5">
        <v>4</v>
      </c>
      <c r="D5">
        <v>7</v>
      </c>
      <c r="E5">
        <v>0.28319800000000001</v>
      </c>
      <c r="F5">
        <f t="shared" si="9"/>
        <v>8.0201107204000005E-2</v>
      </c>
      <c r="G5">
        <f t="shared" si="10"/>
        <v>4.1373423211908205E-5</v>
      </c>
      <c r="H5">
        <v>0</v>
      </c>
      <c r="I5">
        <f t="shared" si="11"/>
        <v>0</v>
      </c>
      <c r="J5">
        <f t="shared" si="12"/>
        <v>0</v>
      </c>
      <c r="K5">
        <v>140.652535</v>
      </c>
      <c r="L5">
        <f t="shared" si="4"/>
        <v>1.9783135601926225</v>
      </c>
      <c r="M5">
        <v>0.38529999999999998</v>
      </c>
      <c r="N5">
        <f t="shared" si="13"/>
        <v>0.14845608999999999</v>
      </c>
      <c r="O5">
        <f t="shared" si="14"/>
        <v>4.8572680643158386E-4</v>
      </c>
      <c r="P5">
        <v>118.13822</v>
      </c>
      <c r="Q5">
        <v>1.9984</v>
      </c>
      <c r="R5">
        <v>1.474766</v>
      </c>
      <c r="S5">
        <f t="shared" si="7"/>
        <v>2.1749347547559998</v>
      </c>
      <c r="T5">
        <f t="shared" si="8"/>
        <v>22.37612774964369</v>
      </c>
      <c r="U5">
        <v>3.1360000000000001</v>
      </c>
      <c r="V5">
        <v>0</v>
      </c>
      <c r="W5">
        <v>1.32</v>
      </c>
    </row>
    <row r="6" spans="1:23">
      <c r="A6" t="s">
        <v>31</v>
      </c>
      <c r="B6" s="2" t="s">
        <v>32</v>
      </c>
      <c r="C6">
        <v>5</v>
      </c>
      <c r="D6">
        <v>21</v>
      </c>
      <c r="E6">
        <v>0</v>
      </c>
      <c r="F6">
        <f t="shared" si="9"/>
        <v>0</v>
      </c>
      <c r="G6">
        <f t="shared" si="10"/>
        <v>0</v>
      </c>
      <c r="H6">
        <v>0.69776199999999999</v>
      </c>
      <c r="I6">
        <f t="shared" si="11"/>
        <v>0.48687180864399998</v>
      </c>
      <c r="J6">
        <f t="shared" si="12"/>
        <v>5.6189932866714178E-2</v>
      </c>
      <c r="K6">
        <v>440.83832699999999</v>
      </c>
      <c r="L6">
        <f t="shared" si="4"/>
        <v>19.433843055215892</v>
      </c>
      <c r="M6">
        <v>1.5570999999999999</v>
      </c>
      <c r="N6">
        <f t="shared" si="13"/>
        <v>2.4245604099999998</v>
      </c>
      <c r="O6">
        <f t="shared" si="14"/>
        <v>34.556682087756229</v>
      </c>
      <c r="P6">
        <v>362.4676</v>
      </c>
      <c r="Q6">
        <v>7.73</v>
      </c>
      <c r="R6">
        <v>2.070859</v>
      </c>
      <c r="S6">
        <f t="shared" si="7"/>
        <v>4.2884569978810001</v>
      </c>
      <c r="T6">
        <f t="shared" si="8"/>
        <v>338.22385743146759</v>
      </c>
      <c r="U6">
        <v>3.4289999999999998</v>
      </c>
      <c r="V6">
        <v>0</v>
      </c>
      <c r="W6">
        <v>1.61</v>
      </c>
    </row>
    <row r="7" spans="1:23">
      <c r="A7" t="s">
        <v>33</v>
      </c>
      <c r="B7" s="2" t="s">
        <v>34</v>
      </c>
      <c r="C7">
        <v>6</v>
      </c>
      <c r="D7">
        <v>16</v>
      </c>
      <c r="E7">
        <v>0</v>
      </c>
      <c r="F7">
        <f t="shared" si="9"/>
        <v>0</v>
      </c>
      <c r="G7">
        <f t="shared" si="10"/>
        <v>0</v>
      </c>
      <c r="H7">
        <v>0.29458099999999998</v>
      </c>
      <c r="I7">
        <f t="shared" si="11"/>
        <v>8.6777965560999995E-2</v>
      </c>
      <c r="J7">
        <f t="shared" si="12"/>
        <v>5.6707154694485714E-5</v>
      </c>
      <c r="K7">
        <v>357.71810399999998</v>
      </c>
      <c r="L7">
        <f t="shared" si="4"/>
        <v>12.79622419293548</v>
      </c>
      <c r="M7">
        <v>0.41660000000000003</v>
      </c>
      <c r="N7">
        <f t="shared" si="13"/>
        <v>0.17355556000000003</v>
      </c>
      <c r="O7">
        <f t="shared" si="14"/>
        <v>9.0730671454074686E-4</v>
      </c>
      <c r="P7">
        <v>345.65355</v>
      </c>
      <c r="Q7">
        <v>4.0171999999999999</v>
      </c>
      <c r="R7">
        <v>1.928917</v>
      </c>
      <c r="S7">
        <f t="shared" si="7"/>
        <v>3.7207207928889998</v>
      </c>
      <c r="T7">
        <f t="shared" si="8"/>
        <v>191.64978005367416</v>
      </c>
      <c r="U7">
        <v>1.222</v>
      </c>
      <c r="V7">
        <v>0</v>
      </c>
      <c r="W7">
        <v>5.08</v>
      </c>
    </row>
    <row r="8" spans="1:23">
      <c r="A8" t="s">
        <v>35</v>
      </c>
      <c r="B8" s="2" t="s">
        <v>36</v>
      </c>
      <c r="C8">
        <v>7</v>
      </c>
      <c r="D8">
        <v>1</v>
      </c>
      <c r="E8">
        <v>0</v>
      </c>
      <c r="F8">
        <f t="shared" si="9"/>
        <v>0</v>
      </c>
      <c r="G8">
        <f t="shared" si="10"/>
        <v>0</v>
      </c>
      <c r="H8">
        <v>0</v>
      </c>
      <c r="I8">
        <f t="shared" si="11"/>
        <v>0</v>
      </c>
      <c r="J8">
        <f t="shared" si="12"/>
        <v>0</v>
      </c>
      <c r="K8">
        <v>73.633606</v>
      </c>
      <c r="L8">
        <f t="shared" si="4"/>
        <v>0.54219079325632369</v>
      </c>
      <c r="M8">
        <v>0</v>
      </c>
      <c r="N8">
        <f t="shared" si="13"/>
        <v>0</v>
      </c>
      <c r="O8">
        <f t="shared" si="14"/>
        <v>0</v>
      </c>
      <c r="P8">
        <v>86.468770000000006</v>
      </c>
      <c r="Q8">
        <v>0.80320000000000003</v>
      </c>
      <c r="R8">
        <v>1.2327619999999999</v>
      </c>
      <c r="S8">
        <f t="shared" si="7"/>
        <v>1.5197021486439999</v>
      </c>
      <c r="T8">
        <f t="shared" si="8"/>
        <v>5.3337654025488828</v>
      </c>
      <c r="U8">
        <v>1.6950000000000001</v>
      </c>
      <c r="V8">
        <v>0</v>
      </c>
      <c r="W8">
        <v>1.08</v>
      </c>
    </row>
    <row r="9" spans="1:23">
      <c r="A9" t="s">
        <v>37</v>
      </c>
      <c r="B9" s="2" t="s">
        <v>38</v>
      </c>
      <c r="C9">
        <v>8</v>
      </c>
      <c r="D9">
        <v>1</v>
      </c>
      <c r="E9">
        <v>0</v>
      </c>
      <c r="F9">
        <f t="shared" si="9"/>
        <v>0</v>
      </c>
      <c r="G9">
        <f t="shared" si="10"/>
        <v>0</v>
      </c>
      <c r="H9">
        <v>0.32600000000000001</v>
      </c>
      <c r="I9">
        <f t="shared" si="11"/>
        <v>0.10627600000000001</v>
      </c>
      <c r="J9">
        <f t="shared" si="12"/>
        <v>1.2756772206543905E-4</v>
      </c>
      <c r="K9">
        <v>58.688803</v>
      </c>
      <c r="L9">
        <f t="shared" si="4"/>
        <v>0.34443755975728091</v>
      </c>
      <c r="M9">
        <v>0.32600000000000001</v>
      </c>
      <c r="N9">
        <f t="shared" si="13"/>
        <v>0.10627600000000001</v>
      </c>
      <c r="O9">
        <f t="shared" si="14"/>
        <v>1.2756772206543905E-4</v>
      </c>
      <c r="P9">
        <v>32.042380000000001</v>
      </c>
      <c r="Q9">
        <v>0.79890000000000005</v>
      </c>
      <c r="R9">
        <v>1.254575</v>
      </c>
      <c r="S9">
        <f t="shared" si="7"/>
        <v>1.5739584306250001</v>
      </c>
      <c r="T9">
        <f t="shared" si="8"/>
        <v>6.1372389492986743</v>
      </c>
      <c r="U9">
        <v>1.623</v>
      </c>
      <c r="V9">
        <v>0</v>
      </c>
      <c r="W9">
        <v>-0.77</v>
      </c>
    </row>
    <row r="10" spans="1:23">
      <c r="A10" t="s">
        <v>39</v>
      </c>
      <c r="B10" s="2" t="s">
        <v>40</v>
      </c>
      <c r="C10">
        <v>9</v>
      </c>
      <c r="D10">
        <v>2</v>
      </c>
      <c r="E10">
        <v>5.0099999999999999E-2</v>
      </c>
      <c r="F10">
        <f t="shared" si="9"/>
        <v>2.51001E-3</v>
      </c>
      <c r="G10">
        <f t="shared" si="10"/>
        <v>3.9691892543820072E-11</v>
      </c>
      <c r="H10">
        <v>0</v>
      </c>
      <c r="I10">
        <f t="shared" si="11"/>
        <v>0</v>
      </c>
      <c r="J10">
        <f t="shared" si="12"/>
        <v>0</v>
      </c>
      <c r="K10">
        <v>66.548724000000007</v>
      </c>
      <c r="L10">
        <f t="shared" si="4"/>
        <v>0.44287326660281767</v>
      </c>
      <c r="M10">
        <v>5.0099999999999999E-2</v>
      </c>
      <c r="N10">
        <f t="shared" si="13"/>
        <v>2.51001E-3</v>
      </c>
      <c r="O10">
        <f t="shared" si="14"/>
        <v>3.9691892543820072E-11</v>
      </c>
      <c r="P10">
        <v>41.052610000000001</v>
      </c>
      <c r="Q10">
        <v>0.66049999999999998</v>
      </c>
      <c r="R10">
        <v>1.2600769999999999</v>
      </c>
      <c r="S10">
        <f t="shared" si="7"/>
        <v>1.5877940459289996</v>
      </c>
      <c r="T10">
        <f t="shared" si="8"/>
        <v>6.3558944466818055</v>
      </c>
      <c r="U10">
        <v>2.8940000000000001</v>
      </c>
      <c r="V10">
        <v>0</v>
      </c>
      <c r="W10">
        <v>-0.34</v>
      </c>
    </row>
    <row r="11" spans="1:23">
      <c r="A11" t="s">
        <v>41</v>
      </c>
      <c r="B11" s="2" t="s">
        <v>42</v>
      </c>
      <c r="C11">
        <v>10</v>
      </c>
      <c r="D11">
        <v>4</v>
      </c>
      <c r="E11">
        <v>0</v>
      </c>
      <c r="F11">
        <f t="shared" si="9"/>
        <v>0</v>
      </c>
      <c r="G11">
        <f t="shared" si="10"/>
        <v>0</v>
      </c>
      <c r="H11">
        <v>0.28260000000000002</v>
      </c>
      <c r="I11">
        <f t="shared" si="11"/>
        <v>7.9862760000000005E-2</v>
      </c>
      <c r="J11">
        <f t="shared" si="12"/>
        <v>4.0679654910185681E-5</v>
      </c>
      <c r="K11">
        <v>133.37021899999999</v>
      </c>
      <c r="L11">
        <f t="shared" si="4"/>
        <v>1.7787615316107961</v>
      </c>
      <c r="M11">
        <v>0.28260000000000002</v>
      </c>
      <c r="N11">
        <f t="shared" si="13"/>
        <v>7.9862760000000005E-2</v>
      </c>
      <c r="O11">
        <f t="shared" si="14"/>
        <v>4.0679654910185681E-5</v>
      </c>
      <c r="P11">
        <v>74.123199999999997</v>
      </c>
      <c r="Q11">
        <v>1.5045999999999999</v>
      </c>
      <c r="R11">
        <v>1.5600689999999999</v>
      </c>
      <c r="S11">
        <f t="shared" si="7"/>
        <v>2.4338152847609997</v>
      </c>
      <c r="T11">
        <f t="shared" si="8"/>
        <v>35.087340939326502</v>
      </c>
      <c r="U11">
        <v>1.2470000000000001</v>
      </c>
      <c r="V11">
        <v>0</v>
      </c>
      <c r="W11">
        <v>0.89</v>
      </c>
    </row>
    <row r="12" spans="1:23">
      <c r="A12" t="s">
        <v>43</v>
      </c>
      <c r="B12" s="2" t="s">
        <v>44</v>
      </c>
      <c r="C12">
        <v>11</v>
      </c>
      <c r="D12">
        <v>7</v>
      </c>
      <c r="E12">
        <v>0</v>
      </c>
      <c r="F12">
        <f t="shared" si="9"/>
        <v>0</v>
      </c>
      <c r="G12">
        <f t="shared" si="10"/>
        <v>0</v>
      </c>
      <c r="H12">
        <v>0.47983399999999998</v>
      </c>
      <c r="I12">
        <f t="shared" si="11"/>
        <v>0.23024066755599998</v>
      </c>
      <c r="J12">
        <f t="shared" si="12"/>
        <v>2.8101412055281977E-3</v>
      </c>
      <c r="K12">
        <v>160.78529499999999</v>
      </c>
      <c r="L12">
        <f t="shared" si="4"/>
        <v>2.5851911088237021</v>
      </c>
      <c r="M12">
        <v>0.67710000000000004</v>
      </c>
      <c r="N12">
        <f t="shared" si="13"/>
        <v>0.45846441000000004</v>
      </c>
      <c r="O12">
        <f t="shared" si="14"/>
        <v>4.4179674353330187E-2</v>
      </c>
      <c r="P12">
        <v>156.56885</v>
      </c>
      <c r="Q12">
        <v>2.4687000000000001</v>
      </c>
      <c r="R12">
        <v>1.5300229999999999</v>
      </c>
      <c r="S12">
        <f t="shared" si="7"/>
        <v>2.3409703805289999</v>
      </c>
      <c r="T12">
        <f t="shared" si="8"/>
        <v>30.031959875010134</v>
      </c>
      <c r="U12">
        <v>1.4590000000000001</v>
      </c>
      <c r="V12">
        <v>0</v>
      </c>
      <c r="W12">
        <v>2.65</v>
      </c>
    </row>
    <row r="13" spans="1:23">
      <c r="A13" t="s">
        <v>45</v>
      </c>
      <c r="B13" s="2" t="s">
        <v>46</v>
      </c>
      <c r="C13">
        <v>12</v>
      </c>
      <c r="D13">
        <v>3</v>
      </c>
      <c r="E13">
        <v>0.26829999999999998</v>
      </c>
      <c r="F13">
        <f t="shared" si="9"/>
        <v>7.1984889999999996E-2</v>
      </c>
      <c r="G13">
        <f t="shared" si="10"/>
        <v>2.6851303991306063E-5</v>
      </c>
      <c r="H13">
        <v>0</v>
      </c>
      <c r="I13">
        <f t="shared" si="11"/>
        <v>0</v>
      </c>
      <c r="J13">
        <f t="shared" si="12"/>
        <v>0</v>
      </c>
      <c r="K13">
        <v>115.305787</v>
      </c>
      <c r="L13">
        <f t="shared" si="4"/>
        <v>1.3295424515689369</v>
      </c>
      <c r="M13">
        <v>0.26829999999999998</v>
      </c>
      <c r="N13">
        <f t="shared" si="13"/>
        <v>7.1984889999999996E-2</v>
      </c>
      <c r="O13">
        <f t="shared" si="14"/>
        <v>2.6851303991306063E-5</v>
      </c>
      <c r="P13">
        <v>59.111429999999999</v>
      </c>
      <c r="Q13">
        <v>1.2441</v>
      </c>
      <c r="R13">
        <v>1.4997529999999999</v>
      </c>
      <c r="S13">
        <f t="shared" si="7"/>
        <v>2.2492590610089995</v>
      </c>
      <c r="T13">
        <f t="shared" si="8"/>
        <v>25.595163889151053</v>
      </c>
      <c r="U13">
        <v>1.0129999999999999</v>
      </c>
      <c r="V13">
        <v>0</v>
      </c>
      <c r="W13">
        <v>0.16</v>
      </c>
    </row>
    <row r="14" spans="1:23">
      <c r="A14" t="s">
        <v>47</v>
      </c>
      <c r="B14" s="2" t="s">
        <v>48</v>
      </c>
      <c r="C14">
        <v>13</v>
      </c>
      <c r="D14">
        <v>1</v>
      </c>
      <c r="E14">
        <v>0</v>
      </c>
      <c r="F14">
        <f t="shared" si="9"/>
        <v>0</v>
      </c>
      <c r="G14">
        <f t="shared" si="10"/>
        <v>0</v>
      </c>
      <c r="H14">
        <v>0</v>
      </c>
      <c r="I14">
        <f t="shared" si="11"/>
        <v>0</v>
      </c>
      <c r="J14">
        <f t="shared" si="12"/>
        <v>0</v>
      </c>
      <c r="K14">
        <v>95.855984000000007</v>
      </c>
      <c r="L14">
        <f t="shared" si="4"/>
        <v>0.91883696686082572</v>
      </c>
      <c r="M14">
        <v>0</v>
      </c>
      <c r="N14">
        <f t="shared" si="13"/>
        <v>0</v>
      </c>
      <c r="O14">
        <f t="shared" si="14"/>
        <v>0</v>
      </c>
      <c r="P14">
        <v>119.37797</v>
      </c>
      <c r="Q14">
        <v>0.31580000000000003</v>
      </c>
      <c r="R14">
        <v>1.2434940000000001</v>
      </c>
      <c r="S14">
        <f t="shared" si="7"/>
        <v>1.5462773280360003</v>
      </c>
      <c r="T14">
        <f t="shared" si="8"/>
        <v>5.7167546372958356</v>
      </c>
      <c r="U14">
        <v>1.155</v>
      </c>
      <c r="V14">
        <v>0</v>
      </c>
      <c r="W14">
        <v>1.97</v>
      </c>
    </row>
    <row r="15" spans="1:23">
      <c r="A15" t="s">
        <v>49</v>
      </c>
      <c r="B15" s="2" t="s">
        <v>50</v>
      </c>
      <c r="C15">
        <v>14</v>
      </c>
      <c r="D15">
        <v>1</v>
      </c>
      <c r="E15">
        <v>0</v>
      </c>
      <c r="F15">
        <f t="shared" si="9"/>
        <v>0</v>
      </c>
      <c r="G15">
        <f t="shared" si="10"/>
        <v>0</v>
      </c>
      <c r="H15">
        <v>0</v>
      </c>
      <c r="I15">
        <f t="shared" si="11"/>
        <v>0</v>
      </c>
      <c r="J15">
        <f t="shared" si="12"/>
        <v>0</v>
      </c>
      <c r="K15">
        <v>57.038958999999998</v>
      </c>
      <c r="L15">
        <f t="shared" si="4"/>
        <v>0.32534428438036805</v>
      </c>
      <c r="M15">
        <v>0</v>
      </c>
      <c r="N15">
        <f t="shared" si="13"/>
        <v>0</v>
      </c>
      <c r="O15">
        <f t="shared" si="14"/>
        <v>0</v>
      </c>
      <c r="P15">
        <v>52.023739999999997</v>
      </c>
      <c r="Q15">
        <v>0.7147</v>
      </c>
      <c r="R15">
        <v>1.228402</v>
      </c>
      <c r="S15">
        <f t="shared" si="7"/>
        <v>1.5089714736040001</v>
      </c>
      <c r="T15">
        <f t="shared" si="8"/>
        <v>5.1847058117438838</v>
      </c>
      <c r="U15">
        <v>2.04</v>
      </c>
      <c r="V15">
        <v>0</v>
      </c>
      <c r="W15">
        <v>0.2</v>
      </c>
    </row>
    <row r="16" spans="1:23">
      <c r="A16" t="s">
        <v>51</v>
      </c>
      <c r="B16" s="2" t="s">
        <v>52</v>
      </c>
      <c r="C16">
        <v>15</v>
      </c>
      <c r="D16">
        <v>6</v>
      </c>
      <c r="E16">
        <v>0.41110000000000002</v>
      </c>
      <c r="F16">
        <f t="shared" si="9"/>
        <v>0.16900321000000001</v>
      </c>
      <c r="G16">
        <f t="shared" si="10"/>
        <v>8.1579269899335503E-4</v>
      </c>
      <c r="H16">
        <v>0</v>
      </c>
      <c r="I16">
        <f t="shared" si="11"/>
        <v>0</v>
      </c>
      <c r="J16">
        <f t="shared" si="12"/>
        <v>0</v>
      </c>
      <c r="K16">
        <v>129.82621</v>
      </c>
      <c r="L16">
        <f t="shared" si="4"/>
        <v>1.68548448029641</v>
      </c>
      <c r="M16">
        <v>0.41110000000000002</v>
      </c>
      <c r="N16">
        <f t="shared" si="13"/>
        <v>0.16900321000000001</v>
      </c>
      <c r="O16">
        <f t="shared" si="14"/>
        <v>8.1579269899335503E-4</v>
      </c>
      <c r="P16">
        <v>93.128489999999999</v>
      </c>
      <c r="Q16">
        <v>2.4026000000000001</v>
      </c>
      <c r="R16">
        <v>1.4808809999999999</v>
      </c>
      <c r="S16">
        <f t="shared" si="7"/>
        <v>2.1930085361609999</v>
      </c>
      <c r="T16">
        <f t="shared" si="8"/>
        <v>23.129236058841947</v>
      </c>
      <c r="U16">
        <v>1.5940000000000001</v>
      </c>
      <c r="V16">
        <v>0</v>
      </c>
      <c r="W16">
        <v>0.9</v>
      </c>
    </row>
    <row r="17" spans="1:23">
      <c r="A17" t="s">
        <v>53</v>
      </c>
      <c r="B17" s="2" t="s">
        <v>54</v>
      </c>
      <c r="C17">
        <v>16</v>
      </c>
      <c r="D17">
        <v>1</v>
      </c>
      <c r="E17">
        <v>0</v>
      </c>
      <c r="F17">
        <f t="shared" si="9"/>
        <v>0</v>
      </c>
      <c r="G17">
        <f t="shared" si="10"/>
        <v>0</v>
      </c>
      <c r="H17">
        <v>0</v>
      </c>
      <c r="I17">
        <f t="shared" si="11"/>
        <v>0</v>
      </c>
      <c r="J17">
        <f t="shared" si="12"/>
        <v>0</v>
      </c>
      <c r="K17">
        <v>64.738799999999998</v>
      </c>
      <c r="L17">
        <f t="shared" si="4"/>
        <v>0.41911122254399996</v>
      </c>
      <c r="M17">
        <v>0</v>
      </c>
      <c r="N17">
        <f t="shared" si="13"/>
        <v>0</v>
      </c>
      <c r="O17">
        <f t="shared" si="14"/>
        <v>0</v>
      </c>
      <c r="P17">
        <v>50.487909999999999</v>
      </c>
      <c r="Q17">
        <v>0.58789999999999998</v>
      </c>
      <c r="R17">
        <v>1.205122</v>
      </c>
      <c r="S17">
        <f t="shared" si="7"/>
        <v>1.452319034884</v>
      </c>
      <c r="T17">
        <f t="shared" si="8"/>
        <v>4.4488536357531219</v>
      </c>
      <c r="U17">
        <v>1.5109999999999999</v>
      </c>
      <c r="V17">
        <v>0</v>
      </c>
      <c r="W17">
        <v>0.91</v>
      </c>
    </row>
    <row r="18" spans="1:23">
      <c r="A18" t="s">
        <v>55</v>
      </c>
      <c r="B18" s="2" t="s">
        <v>56</v>
      </c>
      <c r="C18">
        <v>17</v>
      </c>
      <c r="D18">
        <v>1</v>
      </c>
      <c r="E18">
        <v>0</v>
      </c>
      <c r="F18">
        <f t="shared" si="9"/>
        <v>0</v>
      </c>
      <c r="G18">
        <f t="shared" si="10"/>
        <v>0</v>
      </c>
      <c r="H18">
        <v>0</v>
      </c>
      <c r="I18">
        <f t="shared" si="11"/>
        <v>0</v>
      </c>
      <c r="J18">
        <f t="shared" si="12"/>
        <v>0</v>
      </c>
      <c r="K18">
        <v>84.786034000000001</v>
      </c>
      <c r="L18">
        <f t="shared" si="4"/>
        <v>0.71886715614491559</v>
      </c>
      <c r="M18">
        <v>0</v>
      </c>
      <c r="N18">
        <f t="shared" si="13"/>
        <v>0</v>
      </c>
      <c r="O18">
        <f t="shared" si="14"/>
        <v>0</v>
      </c>
      <c r="P18">
        <v>148.9102</v>
      </c>
      <c r="Q18">
        <v>0.81620000000000004</v>
      </c>
      <c r="R18">
        <v>1.2551209999999999</v>
      </c>
      <c r="S18">
        <f t="shared" ref="S18:S33" si="15">POWER(R18,2)</f>
        <v>1.5753287246409999</v>
      </c>
      <c r="T18">
        <f t="shared" ref="T18:T33" si="16">POWER(S18,4)</f>
        <v>6.1586392873294376</v>
      </c>
      <c r="U18">
        <v>1.01</v>
      </c>
      <c r="V18">
        <v>0</v>
      </c>
      <c r="W18">
        <v>1.86</v>
      </c>
    </row>
    <row r="19" spans="1:23">
      <c r="A19" t="s">
        <v>57</v>
      </c>
      <c r="B19" s="2" t="s">
        <v>58</v>
      </c>
      <c r="C19">
        <v>18</v>
      </c>
      <c r="D19">
        <v>3</v>
      </c>
      <c r="E19">
        <v>0</v>
      </c>
      <c r="F19">
        <f t="shared" si="9"/>
        <v>0</v>
      </c>
      <c r="G19">
        <f t="shared" si="10"/>
        <v>0</v>
      </c>
      <c r="H19">
        <v>0.32950000000000002</v>
      </c>
      <c r="I19">
        <f t="shared" si="11"/>
        <v>0.10857025000000001</v>
      </c>
      <c r="J19">
        <f t="shared" si="12"/>
        <v>1.3894513703784913E-4</v>
      </c>
      <c r="K19">
        <v>107.886251</v>
      </c>
      <c r="L19">
        <f t="shared" si="4"/>
        <v>1.1639443154835003</v>
      </c>
      <c r="M19">
        <v>0.32950000000000002</v>
      </c>
      <c r="N19">
        <f t="shared" si="13"/>
        <v>0.10857025000000001</v>
      </c>
      <c r="O19">
        <f t="shared" si="14"/>
        <v>1.3894513703784913E-4</v>
      </c>
      <c r="P19">
        <v>60.096260000000001</v>
      </c>
      <c r="Q19">
        <v>1.4474</v>
      </c>
      <c r="R19">
        <v>1.4672540000000001</v>
      </c>
      <c r="S19">
        <f t="shared" si="15"/>
        <v>2.152834300516</v>
      </c>
      <c r="T19">
        <f t="shared" si="16"/>
        <v>21.48040261388779</v>
      </c>
      <c r="U19">
        <v>1.5369999999999999</v>
      </c>
      <c r="V19">
        <v>0</v>
      </c>
      <c r="W19">
        <v>0.25</v>
      </c>
    </row>
    <row r="20" spans="1:23">
      <c r="A20" t="s">
        <v>59</v>
      </c>
      <c r="B20" s="2" t="s">
        <v>60</v>
      </c>
      <c r="C20">
        <v>19</v>
      </c>
      <c r="D20">
        <v>4</v>
      </c>
      <c r="E20">
        <v>0</v>
      </c>
      <c r="F20">
        <f t="shared" si="9"/>
        <v>0</v>
      </c>
      <c r="G20">
        <f t="shared" si="10"/>
        <v>0</v>
      </c>
      <c r="H20">
        <v>0</v>
      </c>
      <c r="I20">
        <f t="shared" ref="I20:I35" si="17">POWER(H20,2)</f>
        <v>0</v>
      </c>
      <c r="J20">
        <f t="shared" ref="J20:J35" si="18">POWER(I20,4)</f>
        <v>0</v>
      </c>
      <c r="K20">
        <v>122.643613</v>
      </c>
      <c r="L20">
        <f t="shared" si="4"/>
        <v>1.5041455809693769</v>
      </c>
      <c r="M20">
        <v>0</v>
      </c>
      <c r="N20">
        <f t="shared" ref="N20:N35" si="19">POWER(M20,2)</f>
        <v>0</v>
      </c>
      <c r="O20">
        <f t="shared" ref="O20:O35" si="20">POWER(N20,4)</f>
        <v>0</v>
      </c>
      <c r="P20">
        <v>58.123699999999999</v>
      </c>
      <c r="Q20">
        <v>1.4624999999999999</v>
      </c>
      <c r="R20">
        <v>1.5296879999999999</v>
      </c>
      <c r="S20">
        <f t="shared" si="15"/>
        <v>2.3399453773439998</v>
      </c>
      <c r="T20">
        <f t="shared" si="16"/>
        <v>29.97939595863139</v>
      </c>
      <c r="U20">
        <v>7.0000000000000001E-3</v>
      </c>
      <c r="V20">
        <v>1</v>
      </c>
      <c r="W20">
        <v>2.76</v>
      </c>
    </row>
    <row r="21" spans="1:23">
      <c r="A21" t="s">
        <v>61</v>
      </c>
      <c r="B21" s="2" t="s">
        <v>62</v>
      </c>
      <c r="C21">
        <v>20</v>
      </c>
      <c r="D21">
        <v>2</v>
      </c>
      <c r="E21">
        <v>0</v>
      </c>
      <c r="F21">
        <f t="shared" si="9"/>
        <v>0</v>
      </c>
      <c r="G21">
        <f t="shared" si="10"/>
        <v>0</v>
      </c>
      <c r="H21">
        <v>0.32940000000000003</v>
      </c>
      <c r="I21">
        <f t="shared" si="17"/>
        <v>0.10850436000000002</v>
      </c>
      <c r="J21">
        <f t="shared" si="18"/>
        <v>1.3860814732759069E-4</v>
      </c>
      <c r="K21">
        <v>83.325783999999999</v>
      </c>
      <c r="L21">
        <f t="shared" si="4"/>
        <v>0.69431862792146559</v>
      </c>
      <c r="M21">
        <v>0.32940000000000003</v>
      </c>
      <c r="N21">
        <f t="shared" si="19"/>
        <v>0.10850436000000002</v>
      </c>
      <c r="O21">
        <f t="shared" si="20"/>
        <v>1.3860814732759069E-4</v>
      </c>
      <c r="P21">
        <v>46.069319999999998</v>
      </c>
      <c r="Q21">
        <v>1.1273</v>
      </c>
      <c r="R21">
        <v>1.3684989999999999</v>
      </c>
      <c r="S21">
        <f t="shared" si="15"/>
        <v>1.8727895130009997</v>
      </c>
      <c r="T21">
        <f t="shared" si="16"/>
        <v>12.301437803866861</v>
      </c>
      <c r="U21">
        <v>1.55</v>
      </c>
      <c r="V21">
        <v>0</v>
      </c>
      <c r="W21">
        <v>-0.31</v>
      </c>
    </row>
    <row r="22" spans="1:23">
      <c r="A22" t="s">
        <v>63</v>
      </c>
      <c r="B22" s="2" t="s">
        <v>64</v>
      </c>
      <c r="C22">
        <v>21</v>
      </c>
      <c r="D22">
        <v>1</v>
      </c>
      <c r="E22">
        <v>0.35060000000000002</v>
      </c>
      <c r="F22">
        <f t="shared" si="9"/>
        <v>0.12292036000000002</v>
      </c>
      <c r="G22">
        <f t="shared" si="10"/>
        <v>2.2829441869678371E-4</v>
      </c>
      <c r="H22">
        <v>0</v>
      </c>
      <c r="I22">
        <f t="shared" si="17"/>
        <v>0</v>
      </c>
      <c r="J22">
        <f t="shared" si="18"/>
        <v>0</v>
      </c>
      <c r="K22">
        <v>65.425312000000005</v>
      </c>
      <c r="L22">
        <f t="shared" si="4"/>
        <v>0.42804714502973445</v>
      </c>
      <c r="M22">
        <v>0.35060000000000002</v>
      </c>
      <c r="N22">
        <f t="shared" si="19"/>
        <v>0.12292036000000002</v>
      </c>
      <c r="O22">
        <f t="shared" si="20"/>
        <v>2.2829441869678371E-4</v>
      </c>
      <c r="P22">
        <v>31.057549999999999</v>
      </c>
      <c r="Q22">
        <v>0.95930000000000004</v>
      </c>
      <c r="R22">
        <v>1.2951509999999999</v>
      </c>
      <c r="S22">
        <f t="shared" si="15"/>
        <v>1.6774161128009999</v>
      </c>
      <c r="T22">
        <f t="shared" si="16"/>
        <v>7.9170473372728161</v>
      </c>
      <c r="U22">
        <v>1.496</v>
      </c>
      <c r="V22">
        <v>0</v>
      </c>
      <c r="W22">
        <v>-0.56999999999999995</v>
      </c>
    </row>
    <row r="23" spans="1:23">
      <c r="A23" t="s">
        <v>65</v>
      </c>
      <c r="B23" s="2" t="s">
        <v>66</v>
      </c>
      <c r="C23">
        <v>22</v>
      </c>
      <c r="D23">
        <v>4</v>
      </c>
      <c r="E23">
        <v>0</v>
      </c>
      <c r="F23">
        <f t="shared" si="9"/>
        <v>0</v>
      </c>
      <c r="G23">
        <f t="shared" si="10"/>
        <v>0</v>
      </c>
      <c r="H23">
        <v>0.32619999999999999</v>
      </c>
      <c r="I23">
        <f t="shared" si="17"/>
        <v>0.10640643999999999</v>
      </c>
      <c r="J23">
        <f t="shared" si="18"/>
        <v>1.2819516735054887E-4</v>
      </c>
      <c r="K23">
        <v>132.40205800000001</v>
      </c>
      <c r="L23">
        <f t="shared" si="4"/>
        <v>1.7530304962635368</v>
      </c>
      <c r="M23">
        <v>0.32619999999999999</v>
      </c>
      <c r="N23">
        <f t="shared" si="19"/>
        <v>0.10640643999999999</v>
      </c>
      <c r="O23">
        <f t="shared" si="20"/>
        <v>1.2819516735054887E-4</v>
      </c>
      <c r="P23">
        <v>74.123199999999997</v>
      </c>
      <c r="Q23">
        <v>2.0156999999999998</v>
      </c>
      <c r="R23">
        <v>1.554719</v>
      </c>
      <c r="S23">
        <f t="shared" si="15"/>
        <v>2.4171511689609999</v>
      </c>
      <c r="T23">
        <f t="shared" si="16"/>
        <v>34.13620581897306</v>
      </c>
      <c r="U23">
        <v>1.6180000000000001</v>
      </c>
      <c r="V23">
        <v>0</v>
      </c>
      <c r="W23">
        <v>0.35</v>
      </c>
    </row>
    <row r="24" spans="1:23">
      <c r="A24" t="s">
        <v>67</v>
      </c>
      <c r="B24" s="2" t="s">
        <v>68</v>
      </c>
      <c r="C24">
        <v>23</v>
      </c>
      <c r="D24">
        <v>5</v>
      </c>
      <c r="E24">
        <v>0</v>
      </c>
      <c r="F24">
        <f t="shared" si="9"/>
        <v>0</v>
      </c>
      <c r="G24">
        <f t="shared" si="10"/>
        <v>0</v>
      </c>
      <c r="H24">
        <v>0.3256</v>
      </c>
      <c r="I24">
        <f t="shared" si="17"/>
        <v>0.10601536</v>
      </c>
      <c r="J24">
        <f t="shared" si="18"/>
        <v>1.2632088793000651E-4</v>
      </c>
      <c r="K24">
        <v>157.13041799999999</v>
      </c>
      <c r="L24">
        <f t="shared" si="4"/>
        <v>2.4689968260854722</v>
      </c>
      <c r="M24">
        <v>0.3256</v>
      </c>
      <c r="N24">
        <f t="shared" si="19"/>
        <v>0.10601536</v>
      </c>
      <c r="O24">
        <f t="shared" si="20"/>
        <v>1.2632088793000651E-4</v>
      </c>
      <c r="P24">
        <v>88.150139999999993</v>
      </c>
      <c r="Q24">
        <v>2.1429999999999998</v>
      </c>
      <c r="R24">
        <v>1.6361570000000001</v>
      </c>
      <c r="S24">
        <f t="shared" si="15"/>
        <v>2.6770097286490002</v>
      </c>
      <c r="T24">
        <f t="shared" si="16"/>
        <v>51.357017888144455</v>
      </c>
      <c r="U24">
        <v>1.708</v>
      </c>
      <c r="V24">
        <v>0</v>
      </c>
      <c r="W24">
        <v>1.56</v>
      </c>
    </row>
    <row r="25" spans="1:23">
      <c r="A25" t="s">
        <v>69</v>
      </c>
      <c r="B25" s="2" t="s">
        <v>70</v>
      </c>
      <c r="C25">
        <v>24</v>
      </c>
      <c r="D25">
        <v>3</v>
      </c>
      <c r="E25">
        <v>0.3463</v>
      </c>
      <c r="F25">
        <f t="shared" si="9"/>
        <v>0.11992369</v>
      </c>
      <c r="G25">
        <f t="shared" si="10"/>
        <v>2.0683304819260753E-4</v>
      </c>
      <c r="H25">
        <v>0</v>
      </c>
      <c r="I25">
        <f t="shared" si="17"/>
        <v>0</v>
      </c>
      <c r="J25">
        <f t="shared" si="18"/>
        <v>0</v>
      </c>
      <c r="K25">
        <v>114.612183</v>
      </c>
      <c r="L25">
        <f t="shared" si="4"/>
        <v>1.3135952492025489</v>
      </c>
      <c r="M25">
        <v>0.3463</v>
      </c>
      <c r="N25">
        <f t="shared" si="19"/>
        <v>0.11992369</v>
      </c>
      <c r="O25">
        <f t="shared" si="20"/>
        <v>2.0683304819260753E-4</v>
      </c>
      <c r="P25">
        <v>59.111429999999999</v>
      </c>
      <c r="Q25">
        <v>1.5863</v>
      </c>
      <c r="R25">
        <v>1.494631</v>
      </c>
      <c r="S25">
        <f t="shared" si="15"/>
        <v>2.2339218261610001</v>
      </c>
      <c r="T25">
        <f t="shared" si="16"/>
        <v>24.904159284902558</v>
      </c>
      <c r="U25">
        <v>1.4119999999999999</v>
      </c>
      <c r="V25">
        <v>0</v>
      </c>
      <c r="W25">
        <v>0.26</v>
      </c>
    </row>
    <row r="26" spans="1:23">
      <c r="A26" t="s">
        <v>71</v>
      </c>
      <c r="B26" s="2" t="s">
        <v>72</v>
      </c>
      <c r="C26">
        <v>25</v>
      </c>
      <c r="D26">
        <v>2</v>
      </c>
      <c r="E26">
        <v>0</v>
      </c>
      <c r="F26">
        <f t="shared" si="9"/>
        <v>0</v>
      </c>
      <c r="G26">
        <f t="shared" si="10"/>
        <v>0</v>
      </c>
      <c r="H26">
        <v>0.483433</v>
      </c>
      <c r="I26">
        <f t="shared" si="17"/>
        <v>0.23370746548900001</v>
      </c>
      <c r="J26">
        <f t="shared" si="18"/>
        <v>2.9832547610922555E-3</v>
      </c>
      <c r="K26">
        <v>80.983188999999996</v>
      </c>
      <c r="L26">
        <f t="shared" si="4"/>
        <v>0.65582769006097208</v>
      </c>
      <c r="M26">
        <v>0.6825</v>
      </c>
      <c r="N26">
        <f t="shared" si="19"/>
        <v>0.46580624999999998</v>
      </c>
      <c r="O26">
        <f t="shared" si="20"/>
        <v>4.7078351344040099E-2</v>
      </c>
      <c r="P26">
        <v>60.052880000000002</v>
      </c>
      <c r="Q26">
        <v>1.7998000000000001</v>
      </c>
      <c r="R26">
        <v>1.3365590000000001</v>
      </c>
      <c r="S26">
        <f t="shared" si="15"/>
        <v>1.7863899604810001</v>
      </c>
      <c r="T26">
        <f t="shared" si="16"/>
        <v>10.183687813925816</v>
      </c>
      <c r="U26">
        <v>1.891</v>
      </c>
      <c r="V26">
        <v>0</v>
      </c>
      <c r="W26">
        <v>-0.17</v>
      </c>
    </row>
    <row r="27" spans="1:23">
      <c r="A27" t="s">
        <v>73</v>
      </c>
      <c r="B27" s="2" t="s">
        <v>74</v>
      </c>
      <c r="C27">
        <v>26</v>
      </c>
      <c r="D27">
        <v>3</v>
      </c>
      <c r="E27">
        <v>0</v>
      </c>
      <c r="F27">
        <f t="shared" si="9"/>
        <v>0</v>
      </c>
      <c r="G27">
        <f t="shared" si="10"/>
        <v>0</v>
      </c>
      <c r="H27">
        <v>0</v>
      </c>
      <c r="I27">
        <f t="shared" si="17"/>
        <v>0</v>
      </c>
      <c r="J27">
        <f t="shared" si="18"/>
        <v>0</v>
      </c>
      <c r="K27">
        <v>97.958599000000007</v>
      </c>
      <c r="L27">
        <f t="shared" si="4"/>
        <v>0.95958871180428029</v>
      </c>
      <c r="M27">
        <v>0</v>
      </c>
      <c r="N27">
        <f t="shared" si="19"/>
        <v>0</v>
      </c>
      <c r="O27">
        <f t="shared" si="20"/>
        <v>0</v>
      </c>
      <c r="P27">
        <v>44.096760000000003</v>
      </c>
      <c r="Q27">
        <v>1.1621999999999999</v>
      </c>
      <c r="R27">
        <v>1.4372510000000001</v>
      </c>
      <c r="S27">
        <f t="shared" si="15"/>
        <v>2.0656904370010003</v>
      </c>
      <c r="T27">
        <f t="shared" si="16"/>
        <v>18.207945966195503</v>
      </c>
      <c r="U27">
        <v>5.0000000000000001E-3</v>
      </c>
      <c r="V27">
        <v>1</v>
      </c>
      <c r="W27">
        <v>2.36</v>
      </c>
    </row>
    <row r="28" spans="1:23">
      <c r="A28" t="s">
        <v>75</v>
      </c>
      <c r="B28" s="2" t="s">
        <v>76</v>
      </c>
      <c r="C28">
        <v>27</v>
      </c>
      <c r="D28">
        <v>21</v>
      </c>
      <c r="E28">
        <v>0</v>
      </c>
      <c r="F28">
        <f t="shared" si="9"/>
        <v>0</v>
      </c>
      <c r="G28">
        <f t="shared" si="10"/>
        <v>0</v>
      </c>
      <c r="H28">
        <v>0.41805100000000001</v>
      </c>
      <c r="I28">
        <f t="shared" si="17"/>
        <v>0.174766638601</v>
      </c>
      <c r="J28">
        <f t="shared" si="18"/>
        <v>9.3289793768954366E-4</v>
      </c>
      <c r="K28">
        <v>419.07491399999998</v>
      </c>
      <c r="L28">
        <f t="shared" si="4"/>
        <v>17.562378354410736</v>
      </c>
      <c r="M28">
        <v>0.59119999999999995</v>
      </c>
      <c r="N28">
        <f t="shared" si="19"/>
        <v>0.34951743999999996</v>
      </c>
      <c r="O28">
        <f t="shared" si="20"/>
        <v>1.4923661957887817E-2</v>
      </c>
      <c r="P28">
        <v>314.46910000000003</v>
      </c>
      <c r="Q28">
        <v>6.5682999999999998</v>
      </c>
      <c r="R28">
        <v>2.0581260000000001</v>
      </c>
      <c r="S28">
        <f t="shared" si="15"/>
        <v>4.2358826318760006</v>
      </c>
      <c r="T28">
        <f t="shared" si="16"/>
        <v>321.94054325553805</v>
      </c>
      <c r="U28">
        <v>2.3919999999999999</v>
      </c>
      <c r="V28">
        <v>0</v>
      </c>
      <c r="W28">
        <v>3.87</v>
      </c>
    </row>
    <row r="29" spans="1:23">
      <c r="A29" t="s">
        <v>77</v>
      </c>
      <c r="B29" s="2" t="s">
        <v>78</v>
      </c>
      <c r="C29">
        <v>28</v>
      </c>
      <c r="D29">
        <v>2</v>
      </c>
      <c r="E29">
        <v>0</v>
      </c>
      <c r="F29">
        <f t="shared" si="9"/>
        <v>0</v>
      </c>
      <c r="G29">
        <f t="shared" si="10"/>
        <v>0</v>
      </c>
      <c r="H29">
        <v>0</v>
      </c>
      <c r="I29">
        <f t="shared" si="17"/>
        <v>0</v>
      </c>
      <c r="J29">
        <f t="shared" si="18"/>
        <v>0</v>
      </c>
      <c r="K29">
        <v>118.780733</v>
      </c>
      <c r="L29">
        <f t="shared" si="4"/>
        <v>1.4108862532017288</v>
      </c>
      <c r="M29">
        <v>0</v>
      </c>
      <c r="N29">
        <f t="shared" si="19"/>
        <v>0</v>
      </c>
      <c r="O29">
        <f t="shared" si="20"/>
        <v>0</v>
      </c>
      <c r="P29">
        <v>133.40491</v>
      </c>
      <c r="Q29">
        <v>0.76080000000000003</v>
      </c>
      <c r="R29">
        <v>1.3409789999999999</v>
      </c>
      <c r="S29">
        <f t="shared" si="15"/>
        <v>1.7982246784409999</v>
      </c>
      <c r="T29">
        <f t="shared" si="16"/>
        <v>10.456246528738143</v>
      </c>
      <c r="U29">
        <v>1.746</v>
      </c>
      <c r="V29">
        <v>0</v>
      </c>
      <c r="W29">
        <v>2.4900000000000002</v>
      </c>
    </row>
    <row r="30" spans="1:23">
      <c r="A30" t="s">
        <v>79</v>
      </c>
      <c r="B30" s="2" t="s">
        <v>80</v>
      </c>
      <c r="C30">
        <v>29</v>
      </c>
      <c r="D30">
        <v>2</v>
      </c>
      <c r="E30">
        <v>0</v>
      </c>
      <c r="F30">
        <f t="shared" si="9"/>
        <v>0</v>
      </c>
      <c r="G30">
        <f t="shared" si="10"/>
        <v>0</v>
      </c>
      <c r="H30">
        <v>0</v>
      </c>
      <c r="I30">
        <f t="shared" si="17"/>
        <v>0</v>
      </c>
      <c r="J30">
        <f t="shared" si="18"/>
        <v>0</v>
      </c>
      <c r="K30">
        <v>82.063413999999995</v>
      </c>
      <c r="L30">
        <f t="shared" si="4"/>
        <v>0.67344039173353953</v>
      </c>
      <c r="M30">
        <v>0</v>
      </c>
      <c r="N30">
        <f t="shared" si="19"/>
        <v>0</v>
      </c>
      <c r="O30">
        <f t="shared" si="20"/>
        <v>0</v>
      </c>
      <c r="P30">
        <v>66.05068</v>
      </c>
      <c r="Q30">
        <v>1.2524</v>
      </c>
      <c r="R30">
        <v>1.3517790000000001</v>
      </c>
      <c r="S30">
        <f t="shared" si="15"/>
        <v>1.8273064648410002</v>
      </c>
      <c r="T30">
        <f t="shared" si="16"/>
        <v>11.149247666444005</v>
      </c>
      <c r="U30">
        <v>2.2730000000000001</v>
      </c>
      <c r="V30">
        <v>0</v>
      </c>
      <c r="W30">
        <v>0.75</v>
      </c>
    </row>
    <row r="31" spans="1:23">
      <c r="A31" t="s">
        <v>81</v>
      </c>
      <c r="B31" s="2" t="s">
        <v>82</v>
      </c>
      <c r="C31">
        <v>30</v>
      </c>
      <c r="D31">
        <v>6</v>
      </c>
      <c r="E31">
        <v>0</v>
      </c>
      <c r="F31">
        <f t="shared" si="9"/>
        <v>0</v>
      </c>
      <c r="G31">
        <f t="shared" si="10"/>
        <v>0</v>
      </c>
      <c r="H31">
        <v>0.28689999999999999</v>
      </c>
      <c r="I31">
        <f t="shared" si="17"/>
        <v>8.2311609999999993E-2</v>
      </c>
      <c r="J31">
        <f t="shared" si="18"/>
        <v>4.5903350498190561E-5</v>
      </c>
      <c r="K31">
        <v>170.063333</v>
      </c>
      <c r="L31">
        <f t="shared" si="4"/>
        <v>2.892153723106889</v>
      </c>
      <c r="M31">
        <v>0.28689999999999999</v>
      </c>
      <c r="N31">
        <f t="shared" si="19"/>
        <v>8.2311609999999993E-2</v>
      </c>
      <c r="O31">
        <f t="shared" si="20"/>
        <v>4.5903350498190561E-5</v>
      </c>
      <c r="P31">
        <v>100.16114</v>
      </c>
      <c r="Q31">
        <v>2.3984999999999999</v>
      </c>
      <c r="R31">
        <v>1.6692990000000001</v>
      </c>
      <c r="S31">
        <f t="shared" si="15"/>
        <v>2.7865591514010002</v>
      </c>
      <c r="T31">
        <f t="shared" si="16"/>
        <v>60.293856880866819</v>
      </c>
      <c r="U31">
        <v>2.762</v>
      </c>
      <c r="V31">
        <v>0</v>
      </c>
      <c r="W31">
        <v>1.78</v>
      </c>
    </row>
    <row r="32" spans="1:23">
      <c r="A32" t="s">
        <v>83</v>
      </c>
      <c r="B32" s="2" t="s">
        <v>84</v>
      </c>
      <c r="C32">
        <v>31</v>
      </c>
      <c r="D32">
        <v>2</v>
      </c>
      <c r="E32">
        <v>0</v>
      </c>
      <c r="F32">
        <f t="shared" si="9"/>
        <v>0</v>
      </c>
      <c r="G32">
        <f t="shared" si="10"/>
        <v>0</v>
      </c>
      <c r="H32">
        <v>0</v>
      </c>
      <c r="I32">
        <f t="shared" si="17"/>
        <v>0</v>
      </c>
      <c r="J32">
        <f t="shared" si="18"/>
        <v>0</v>
      </c>
      <c r="K32">
        <v>100.48817200000001</v>
      </c>
      <c r="L32">
        <f t="shared" si="4"/>
        <v>1.0097872711901585</v>
      </c>
      <c r="M32">
        <v>0</v>
      </c>
      <c r="N32">
        <f t="shared" si="19"/>
        <v>0</v>
      </c>
      <c r="O32">
        <f t="shared" si="20"/>
        <v>0</v>
      </c>
      <c r="P32">
        <v>155.96645000000001</v>
      </c>
      <c r="Q32">
        <v>1.0386</v>
      </c>
      <c r="R32">
        <v>1.30796</v>
      </c>
      <c r="S32">
        <f t="shared" si="15"/>
        <v>1.7107593616000001</v>
      </c>
      <c r="T32">
        <f t="shared" si="16"/>
        <v>8.5655588026399521</v>
      </c>
      <c r="U32">
        <v>1.5009999999999999</v>
      </c>
      <c r="V32">
        <v>0</v>
      </c>
      <c r="W32">
        <v>2</v>
      </c>
    </row>
    <row r="33" spans="1:23">
      <c r="A33" t="s">
        <v>85</v>
      </c>
      <c r="B33" s="2" t="s">
        <v>86</v>
      </c>
      <c r="C33">
        <v>32</v>
      </c>
      <c r="D33">
        <v>11</v>
      </c>
      <c r="E33">
        <v>0</v>
      </c>
      <c r="F33">
        <f t="shared" si="9"/>
        <v>0</v>
      </c>
      <c r="G33">
        <f t="shared" si="10"/>
        <v>0</v>
      </c>
      <c r="H33">
        <v>0.389766</v>
      </c>
      <c r="I33">
        <f t="shared" si="17"/>
        <v>0.15191753475600001</v>
      </c>
      <c r="J33">
        <f t="shared" si="18"/>
        <v>5.3263734995946633E-4</v>
      </c>
      <c r="K33">
        <v>198.24219099999999</v>
      </c>
      <c r="L33">
        <f t="shared" si="4"/>
        <v>3.9299966292480479</v>
      </c>
      <c r="M33">
        <v>0.55120000000000002</v>
      </c>
      <c r="N33">
        <f t="shared" si="19"/>
        <v>0.30382144</v>
      </c>
      <c r="O33">
        <f t="shared" si="20"/>
        <v>8.5206685384802642E-3</v>
      </c>
      <c r="P33">
        <v>172.18376000000001</v>
      </c>
      <c r="Q33">
        <v>3.2673000000000001</v>
      </c>
      <c r="R33">
        <v>1.6436249999999999</v>
      </c>
      <c r="S33">
        <f t="shared" si="15"/>
        <v>2.7015031406249999</v>
      </c>
      <c r="T33">
        <f t="shared" si="16"/>
        <v>53.262544131916272</v>
      </c>
      <c r="U33">
        <v>1.0920000000000001</v>
      </c>
      <c r="V33">
        <v>0</v>
      </c>
      <c r="W33">
        <v>2.2000000000000002</v>
      </c>
    </row>
    <row r="34" spans="1:23">
      <c r="A34" t="s">
        <v>87</v>
      </c>
      <c r="B34" s="2" t="s">
        <v>88</v>
      </c>
      <c r="C34">
        <v>33</v>
      </c>
      <c r="D34">
        <v>5</v>
      </c>
      <c r="E34">
        <v>0.48002</v>
      </c>
      <c r="F34">
        <f t="shared" si="9"/>
        <v>0.2304192004</v>
      </c>
      <c r="G34">
        <f t="shared" si="10"/>
        <v>2.8188674892472643E-3</v>
      </c>
      <c r="H34">
        <v>0</v>
      </c>
      <c r="I34">
        <f t="shared" si="17"/>
        <v>0</v>
      </c>
      <c r="J34">
        <f t="shared" si="18"/>
        <v>0</v>
      </c>
      <c r="K34">
        <v>143.46302499999999</v>
      </c>
      <c r="L34">
        <f t="shared" si="4"/>
        <v>2.058163954215062</v>
      </c>
      <c r="M34">
        <v>1.0092000000000001</v>
      </c>
      <c r="N34">
        <f t="shared" si="19"/>
        <v>1.0184846400000003</v>
      </c>
      <c r="O34">
        <f t="shared" si="20"/>
        <v>1.0760140317109523</v>
      </c>
      <c r="P34">
        <v>135.12835000000001</v>
      </c>
      <c r="Q34">
        <v>2.4632000000000001</v>
      </c>
      <c r="R34">
        <v>1.4757210000000001</v>
      </c>
      <c r="S34">
        <f t="shared" ref="S34:S49" si="21">POWER(R34,2)</f>
        <v>2.1777524698410002</v>
      </c>
      <c r="T34">
        <f t="shared" ref="T34:T49" si="22">POWER(S34,4)</f>
        <v>22.492309962935852</v>
      </c>
      <c r="U34">
        <v>5.9790000000000001</v>
      </c>
      <c r="V34">
        <v>0</v>
      </c>
      <c r="W34">
        <v>-0.09</v>
      </c>
    </row>
    <row r="35" spans="1:23">
      <c r="A35" t="s">
        <v>89</v>
      </c>
      <c r="B35" s="2" t="s">
        <v>90</v>
      </c>
      <c r="C35">
        <v>34</v>
      </c>
      <c r="D35">
        <v>1</v>
      </c>
      <c r="E35">
        <v>0</v>
      </c>
      <c r="F35">
        <f t="shared" si="9"/>
        <v>0</v>
      </c>
      <c r="G35">
        <f t="shared" si="10"/>
        <v>0</v>
      </c>
      <c r="H35">
        <v>0</v>
      </c>
      <c r="I35">
        <f t="shared" si="17"/>
        <v>0</v>
      </c>
      <c r="J35">
        <f t="shared" si="18"/>
        <v>0</v>
      </c>
      <c r="K35">
        <v>60.969684999999998</v>
      </c>
      <c r="L35">
        <f t="shared" si="4"/>
        <v>0.37173024889992246</v>
      </c>
      <c r="M35">
        <v>0</v>
      </c>
      <c r="N35">
        <f t="shared" si="19"/>
        <v>0</v>
      </c>
      <c r="O35">
        <f t="shared" si="20"/>
        <v>0</v>
      </c>
      <c r="P35">
        <v>70.014169999999993</v>
      </c>
      <c r="Q35">
        <v>1.0315000000000001</v>
      </c>
      <c r="R35">
        <v>1.234877</v>
      </c>
      <c r="S35">
        <f t="shared" si="21"/>
        <v>1.524921205129</v>
      </c>
      <c r="T35">
        <f t="shared" si="22"/>
        <v>5.4074139185923062</v>
      </c>
      <c r="U35">
        <v>2.08</v>
      </c>
      <c r="V35">
        <v>0</v>
      </c>
      <c r="W35">
        <v>0.64</v>
      </c>
    </row>
    <row r="36" spans="1:23">
      <c r="A36" t="s">
        <v>91</v>
      </c>
      <c r="B36" s="2" t="s">
        <v>92</v>
      </c>
      <c r="C36">
        <v>35</v>
      </c>
      <c r="D36">
        <v>3</v>
      </c>
      <c r="E36">
        <v>0</v>
      </c>
      <c r="F36">
        <f t="shared" si="9"/>
        <v>0</v>
      </c>
      <c r="G36">
        <f t="shared" si="10"/>
        <v>0</v>
      </c>
      <c r="H36">
        <v>0.29210000000000003</v>
      </c>
      <c r="I36">
        <f t="shared" ref="I36:I51" si="23">POWER(H36,2)</f>
        <v>8.5322410000000015E-2</v>
      </c>
      <c r="J36">
        <f t="shared" ref="J36:J51" si="24">POWER(I36,4)</f>
        <v>5.2997142725366601E-5</v>
      </c>
      <c r="K36">
        <v>96.372174999999999</v>
      </c>
      <c r="L36">
        <f t="shared" si="4"/>
        <v>0.9287596114230624</v>
      </c>
      <c r="M36">
        <v>0.29210000000000003</v>
      </c>
      <c r="N36">
        <f t="shared" ref="N36:N51" si="25">POWER(M36,2)</f>
        <v>8.5322410000000015E-2</v>
      </c>
      <c r="O36">
        <f t="shared" ref="O36:O51" si="26">POWER(N36,4)</f>
        <v>5.2997142725366601E-5</v>
      </c>
      <c r="P36">
        <v>58.08032</v>
      </c>
      <c r="Q36">
        <v>1.6741999999999999</v>
      </c>
      <c r="R36">
        <v>1.4155819999999999</v>
      </c>
      <c r="S36">
        <f t="shared" si="21"/>
        <v>2.0038723987239999</v>
      </c>
      <c r="T36">
        <f t="shared" si="22"/>
        <v>16.124277115265492</v>
      </c>
      <c r="U36">
        <v>2.919</v>
      </c>
      <c r="V36">
        <v>0</v>
      </c>
      <c r="W36">
        <v>-0.24</v>
      </c>
    </row>
    <row r="37" spans="1:23">
      <c r="A37" t="s">
        <v>93</v>
      </c>
      <c r="B37" s="2" t="s">
        <v>94</v>
      </c>
      <c r="C37">
        <v>36</v>
      </c>
      <c r="D37">
        <v>1</v>
      </c>
      <c r="E37">
        <v>0</v>
      </c>
      <c r="F37">
        <f t="shared" si="9"/>
        <v>0</v>
      </c>
      <c r="G37">
        <f t="shared" si="10"/>
        <v>0</v>
      </c>
      <c r="H37">
        <v>0</v>
      </c>
      <c r="I37">
        <f t="shared" si="23"/>
        <v>0</v>
      </c>
      <c r="J37">
        <f t="shared" si="24"/>
        <v>0</v>
      </c>
      <c r="K37">
        <v>80.576474000000005</v>
      </c>
      <c r="L37">
        <f t="shared" si="4"/>
        <v>0.64925681622726772</v>
      </c>
      <c r="M37">
        <v>0</v>
      </c>
      <c r="N37">
        <f t="shared" si="25"/>
        <v>0</v>
      </c>
      <c r="O37">
        <f t="shared" si="26"/>
        <v>0</v>
      </c>
      <c r="P37">
        <v>84.932940000000002</v>
      </c>
      <c r="Q37">
        <v>0.51529999999999998</v>
      </c>
      <c r="R37">
        <v>1.2224729999999999</v>
      </c>
      <c r="S37">
        <f t="shared" si="21"/>
        <v>1.4944402357289999</v>
      </c>
      <c r="T37">
        <f t="shared" si="22"/>
        <v>4.987859450363568</v>
      </c>
      <c r="U37">
        <v>1.504</v>
      </c>
      <c r="V37">
        <v>0</v>
      </c>
      <c r="W37">
        <v>1.25</v>
      </c>
    </row>
    <row r="38" spans="1:23">
      <c r="A38" t="s">
        <v>95</v>
      </c>
      <c r="B38" s="2" t="s">
        <v>96</v>
      </c>
      <c r="C38">
        <v>37</v>
      </c>
      <c r="D38">
        <v>2</v>
      </c>
      <c r="E38">
        <v>0</v>
      </c>
      <c r="F38">
        <f t="shared" si="9"/>
        <v>0</v>
      </c>
      <c r="G38">
        <f t="shared" si="10"/>
        <v>0</v>
      </c>
      <c r="H38">
        <v>0</v>
      </c>
      <c r="I38">
        <f t="shared" si="23"/>
        <v>0</v>
      </c>
      <c r="J38">
        <f t="shared" si="24"/>
        <v>0</v>
      </c>
      <c r="K38">
        <v>61.000470999999997</v>
      </c>
      <c r="L38">
        <f t="shared" si="4"/>
        <v>0.37210574622218406</v>
      </c>
      <c r="M38">
        <v>0</v>
      </c>
      <c r="N38">
        <f t="shared" si="25"/>
        <v>0</v>
      </c>
      <c r="O38">
        <f t="shared" si="26"/>
        <v>0</v>
      </c>
      <c r="P38">
        <v>28.053879999999999</v>
      </c>
      <c r="Q38">
        <v>0.872</v>
      </c>
      <c r="R38">
        <v>1.2599089999999999</v>
      </c>
      <c r="S38">
        <f t="shared" si="21"/>
        <v>1.5873706882809999</v>
      </c>
      <c r="T38">
        <f t="shared" si="22"/>
        <v>6.3491184028164911</v>
      </c>
      <c r="U38">
        <v>0</v>
      </c>
      <c r="V38">
        <v>0</v>
      </c>
      <c r="W38">
        <v>1.1299999999999999</v>
      </c>
    </row>
    <row r="39" spans="1:23">
      <c r="A39" t="s">
        <v>97</v>
      </c>
      <c r="B39" s="2" t="s">
        <v>98</v>
      </c>
      <c r="C39">
        <v>38</v>
      </c>
      <c r="D39">
        <v>1</v>
      </c>
      <c r="E39">
        <v>0.51480000000000004</v>
      </c>
      <c r="F39">
        <f t="shared" si="9"/>
        <v>0.26501904000000004</v>
      </c>
      <c r="G39">
        <f t="shared" si="10"/>
        <v>4.9329680867957965E-3</v>
      </c>
      <c r="H39">
        <v>0.50798600000000005</v>
      </c>
      <c r="I39">
        <f t="shared" si="23"/>
        <v>0.25804977619600006</v>
      </c>
      <c r="J39">
        <f t="shared" si="24"/>
        <v>4.4341864140661977E-3</v>
      </c>
      <c r="K39">
        <v>74.936656999999997</v>
      </c>
      <c r="L39">
        <f t="shared" si="4"/>
        <v>0.56155025623356492</v>
      </c>
      <c r="M39">
        <v>1.2332000000000001</v>
      </c>
      <c r="N39">
        <f t="shared" si="25"/>
        <v>1.5207822400000002</v>
      </c>
      <c r="O39">
        <f t="shared" si="26"/>
        <v>5.3489449520647483</v>
      </c>
      <c r="P39">
        <v>61.040610000000001</v>
      </c>
      <c r="Q39">
        <v>1.8391</v>
      </c>
      <c r="R39">
        <v>1.3190569999999999</v>
      </c>
      <c r="S39">
        <f t="shared" si="21"/>
        <v>1.7399113692489998</v>
      </c>
      <c r="T39">
        <f t="shared" si="22"/>
        <v>9.1644942669997622</v>
      </c>
      <c r="U39">
        <v>4.1719999999999997</v>
      </c>
      <c r="V39">
        <v>0</v>
      </c>
      <c r="W39">
        <v>-0.35</v>
      </c>
    </row>
    <row r="40" spans="1:23">
      <c r="A40" t="s">
        <v>99</v>
      </c>
      <c r="B40" s="2" t="s">
        <v>100</v>
      </c>
      <c r="C40">
        <v>39</v>
      </c>
      <c r="D40">
        <v>2</v>
      </c>
      <c r="E40">
        <v>0</v>
      </c>
      <c r="F40">
        <f t="shared" si="9"/>
        <v>0</v>
      </c>
      <c r="G40">
        <f t="shared" si="10"/>
        <v>0</v>
      </c>
      <c r="H40">
        <v>0.26550000000000001</v>
      </c>
      <c r="I40">
        <f t="shared" si="23"/>
        <v>7.0490250000000004E-2</v>
      </c>
      <c r="J40">
        <f t="shared" si="24"/>
        <v>2.4689722194769983E-5</v>
      </c>
      <c r="K40">
        <v>69.130503000000004</v>
      </c>
      <c r="L40">
        <f t="shared" si="4"/>
        <v>0.47790264450330094</v>
      </c>
      <c r="M40">
        <v>0.26550000000000001</v>
      </c>
      <c r="N40">
        <f t="shared" si="25"/>
        <v>7.0490250000000004E-2</v>
      </c>
      <c r="O40">
        <f t="shared" si="26"/>
        <v>2.4689722194769983E-5</v>
      </c>
      <c r="P40">
        <v>44.053379999999997</v>
      </c>
      <c r="Q40">
        <v>0.93640000000000001</v>
      </c>
      <c r="R40">
        <v>1.276216</v>
      </c>
      <c r="S40">
        <f t="shared" si="21"/>
        <v>1.6287272786560001</v>
      </c>
      <c r="T40">
        <f t="shared" si="22"/>
        <v>7.0370960821841564</v>
      </c>
      <c r="U40">
        <v>1.905</v>
      </c>
      <c r="V40">
        <v>0</v>
      </c>
      <c r="W40">
        <v>-0.3</v>
      </c>
    </row>
    <row r="41" spans="1:23">
      <c r="A41" t="s">
        <v>101</v>
      </c>
      <c r="B41" s="2" t="s">
        <v>102</v>
      </c>
      <c r="C41">
        <v>40</v>
      </c>
      <c r="D41">
        <v>7</v>
      </c>
      <c r="E41">
        <v>0.55552299999999999</v>
      </c>
      <c r="F41">
        <f t="shared" si="9"/>
        <v>0.30860580352899997</v>
      </c>
      <c r="G41">
        <f t="shared" si="10"/>
        <v>9.0701894008265067E-3</v>
      </c>
      <c r="H41">
        <v>0.39419999999999999</v>
      </c>
      <c r="I41">
        <f t="shared" si="23"/>
        <v>0.15539364</v>
      </c>
      <c r="J41">
        <f t="shared" si="24"/>
        <v>5.8308646385681908E-4</v>
      </c>
      <c r="K41">
        <v>167.49590900000001</v>
      </c>
      <c r="L41">
        <f t="shared" si="4"/>
        <v>2.8054879531736288</v>
      </c>
      <c r="M41">
        <v>1.1722999999999999</v>
      </c>
      <c r="N41">
        <f t="shared" si="25"/>
        <v>1.3742872899999998</v>
      </c>
      <c r="O41">
        <f t="shared" si="26"/>
        <v>3.5670575803641968</v>
      </c>
      <c r="P41">
        <v>136.15366</v>
      </c>
      <c r="Q41">
        <v>3.7742</v>
      </c>
      <c r="R41">
        <v>1.5893379999999999</v>
      </c>
      <c r="S41">
        <f t="shared" si="21"/>
        <v>2.5259952782439998</v>
      </c>
      <c r="T41">
        <f t="shared" si="22"/>
        <v>40.712721804566165</v>
      </c>
      <c r="U41">
        <v>3.74</v>
      </c>
      <c r="V41">
        <v>0</v>
      </c>
      <c r="W41">
        <v>0.83</v>
      </c>
    </row>
    <row r="42" spans="1:23">
      <c r="A42" t="s">
        <v>103</v>
      </c>
      <c r="B42" s="2" t="s">
        <v>104</v>
      </c>
      <c r="C42">
        <v>41</v>
      </c>
      <c r="D42">
        <v>1</v>
      </c>
      <c r="E42">
        <v>0</v>
      </c>
      <c r="F42">
        <f t="shared" si="9"/>
        <v>0</v>
      </c>
      <c r="G42">
        <f t="shared" si="10"/>
        <v>0</v>
      </c>
      <c r="H42">
        <v>0</v>
      </c>
      <c r="I42">
        <f t="shared" si="23"/>
        <v>0</v>
      </c>
      <c r="J42">
        <f t="shared" si="24"/>
        <v>0</v>
      </c>
      <c r="K42">
        <v>76.504589999999993</v>
      </c>
      <c r="L42">
        <f t="shared" si="4"/>
        <v>0.58529522910680987</v>
      </c>
      <c r="M42">
        <v>0</v>
      </c>
      <c r="N42">
        <f t="shared" si="25"/>
        <v>0</v>
      </c>
      <c r="O42">
        <f t="shared" si="26"/>
        <v>0</v>
      </c>
      <c r="P42">
        <v>141.93951000000001</v>
      </c>
      <c r="Q42">
        <v>0.76529999999999998</v>
      </c>
      <c r="R42">
        <v>1.1865680000000001</v>
      </c>
      <c r="S42">
        <f t="shared" si="21"/>
        <v>1.4079436186240002</v>
      </c>
      <c r="T42">
        <f t="shared" si="22"/>
        <v>3.9295340376674317</v>
      </c>
      <c r="U42">
        <v>1.35</v>
      </c>
      <c r="V42">
        <v>0</v>
      </c>
      <c r="W42">
        <v>1.51</v>
      </c>
    </row>
    <row r="43" spans="1:23">
      <c r="A43" t="s">
        <v>105</v>
      </c>
      <c r="B43" s="2" t="s">
        <v>106</v>
      </c>
      <c r="C43">
        <v>42</v>
      </c>
      <c r="D43">
        <v>4</v>
      </c>
      <c r="E43">
        <v>0.32919999999999999</v>
      </c>
      <c r="F43">
        <f t="shared" si="9"/>
        <v>0.10837263999999999</v>
      </c>
      <c r="G43">
        <f t="shared" si="10"/>
        <v>1.3793631270994628E-4</v>
      </c>
      <c r="H43">
        <v>0</v>
      </c>
      <c r="I43">
        <f t="shared" si="23"/>
        <v>0</v>
      </c>
      <c r="J43">
        <f t="shared" si="24"/>
        <v>0</v>
      </c>
      <c r="K43">
        <v>138.46726699999999</v>
      </c>
      <c r="L43">
        <f t="shared" si="4"/>
        <v>1.9173184030449286</v>
      </c>
      <c r="M43">
        <v>0.32919999999999999</v>
      </c>
      <c r="N43">
        <f t="shared" si="25"/>
        <v>0.10837263999999999</v>
      </c>
      <c r="O43">
        <f t="shared" si="26"/>
        <v>1.3793631270994628E-4</v>
      </c>
      <c r="P43">
        <v>73.138369999999995</v>
      </c>
      <c r="Q43">
        <v>1.9632000000000001</v>
      </c>
      <c r="R43">
        <v>1.5700719999999999</v>
      </c>
      <c r="S43">
        <f t="shared" si="21"/>
        <v>2.4651260851839996</v>
      </c>
      <c r="T43">
        <f t="shared" si="22"/>
        <v>36.928064792623395</v>
      </c>
      <c r="U43">
        <v>1.4630000000000001</v>
      </c>
      <c r="V43">
        <v>0</v>
      </c>
      <c r="W43">
        <v>0.4</v>
      </c>
    </row>
    <row r="44" spans="1:23">
      <c r="A44" t="s">
        <v>107</v>
      </c>
      <c r="B44" s="2" t="s">
        <v>108</v>
      </c>
      <c r="C44">
        <v>43</v>
      </c>
      <c r="D44">
        <v>4</v>
      </c>
      <c r="E44">
        <v>0</v>
      </c>
      <c r="F44">
        <f t="shared" si="9"/>
        <v>0</v>
      </c>
      <c r="G44">
        <f t="shared" si="10"/>
        <v>0</v>
      </c>
      <c r="H44">
        <v>0.32879999999999998</v>
      </c>
      <c r="I44">
        <f t="shared" si="23"/>
        <v>0.10810943999999999</v>
      </c>
      <c r="J44">
        <f t="shared" si="24"/>
        <v>1.3660118629783651E-4</v>
      </c>
      <c r="K44">
        <v>132.89723699999999</v>
      </c>
      <c r="L44">
        <f t="shared" si="4"/>
        <v>1.7661675602234166</v>
      </c>
      <c r="M44">
        <v>0.32879999999999998</v>
      </c>
      <c r="N44">
        <f t="shared" si="25"/>
        <v>0.10810943999999999</v>
      </c>
      <c r="O44">
        <f t="shared" si="26"/>
        <v>1.3660118629783651E-4</v>
      </c>
      <c r="P44">
        <v>74.123199999999997</v>
      </c>
      <c r="Q44">
        <v>1.7487999999999999</v>
      </c>
      <c r="R44">
        <v>1.559723</v>
      </c>
      <c r="S44">
        <f t="shared" si="21"/>
        <v>2.432735836729</v>
      </c>
      <c r="T44">
        <f t="shared" si="22"/>
        <v>35.025134458326313</v>
      </c>
      <c r="U44">
        <v>1.46</v>
      </c>
      <c r="V44">
        <v>0</v>
      </c>
      <c r="W44">
        <v>0.88</v>
      </c>
    </row>
    <row r="45" spans="1:23">
      <c r="A45" t="s">
        <v>109</v>
      </c>
      <c r="B45" s="2" t="s">
        <v>110</v>
      </c>
      <c r="C45">
        <v>44</v>
      </c>
      <c r="D45">
        <v>3</v>
      </c>
      <c r="E45">
        <v>0</v>
      </c>
      <c r="F45">
        <f t="shared" si="9"/>
        <v>0</v>
      </c>
      <c r="G45">
        <f t="shared" si="10"/>
        <v>0</v>
      </c>
      <c r="H45">
        <v>0</v>
      </c>
      <c r="I45">
        <f t="shared" si="23"/>
        <v>0</v>
      </c>
      <c r="J45">
        <f t="shared" si="24"/>
        <v>0</v>
      </c>
      <c r="K45">
        <v>113.754542</v>
      </c>
      <c r="L45">
        <f t="shared" si="4"/>
        <v>1.2940095825629763</v>
      </c>
      <c r="M45">
        <v>0</v>
      </c>
      <c r="N45">
        <f t="shared" si="25"/>
        <v>0</v>
      </c>
      <c r="O45">
        <f t="shared" si="26"/>
        <v>0</v>
      </c>
      <c r="P45">
        <v>78.541790000000006</v>
      </c>
      <c r="Q45">
        <v>1.2670999999999999</v>
      </c>
      <c r="R45">
        <v>1.4356990000000001</v>
      </c>
      <c r="S45">
        <f t="shared" si="21"/>
        <v>2.061231618601</v>
      </c>
      <c r="T45">
        <f t="shared" si="22"/>
        <v>18.05124593046822</v>
      </c>
      <c r="U45">
        <v>1.8149999999999999</v>
      </c>
      <c r="V45">
        <v>0</v>
      </c>
      <c r="W45">
        <v>1.9</v>
      </c>
    </row>
    <row r="46" spans="1:23">
      <c r="A46" t="s">
        <v>111</v>
      </c>
      <c r="B46" s="2" t="s">
        <v>112</v>
      </c>
      <c r="C46">
        <v>45</v>
      </c>
      <c r="D46">
        <v>1</v>
      </c>
      <c r="E46">
        <v>0</v>
      </c>
      <c r="F46">
        <f t="shared" si="9"/>
        <v>0</v>
      </c>
      <c r="G46">
        <f t="shared" si="10"/>
        <v>0</v>
      </c>
      <c r="H46">
        <v>0.48244799999999999</v>
      </c>
      <c r="I46">
        <f t="shared" si="23"/>
        <v>0.23275607270399998</v>
      </c>
      <c r="J46">
        <f t="shared" si="24"/>
        <v>2.934972814538514E-3</v>
      </c>
      <c r="K46">
        <v>56.287875999999997</v>
      </c>
      <c r="L46">
        <f t="shared" si="4"/>
        <v>0.31683249845913758</v>
      </c>
      <c r="M46">
        <v>0.68149999999999999</v>
      </c>
      <c r="N46">
        <f t="shared" si="25"/>
        <v>0.46444225</v>
      </c>
      <c r="O46">
        <f t="shared" si="26"/>
        <v>4.6529338830203298E-2</v>
      </c>
      <c r="P46">
        <v>46.025939999999999</v>
      </c>
      <c r="Q46">
        <v>1.3631</v>
      </c>
      <c r="R46">
        <v>1.2107410000000001</v>
      </c>
      <c r="S46">
        <f t="shared" si="21"/>
        <v>1.4658937690810001</v>
      </c>
      <c r="T46">
        <f t="shared" si="22"/>
        <v>4.6175328666738089</v>
      </c>
      <c r="U46">
        <v>1.48</v>
      </c>
      <c r="V46">
        <v>0</v>
      </c>
      <c r="W46">
        <v>-0.54</v>
      </c>
    </row>
    <row r="47" spans="1:23">
      <c r="A47" t="s">
        <v>113</v>
      </c>
      <c r="B47" s="2" t="s">
        <v>114</v>
      </c>
      <c r="C47">
        <v>46</v>
      </c>
      <c r="D47">
        <v>2</v>
      </c>
      <c r="E47">
        <v>0</v>
      </c>
      <c r="F47">
        <f t="shared" si="9"/>
        <v>0</v>
      </c>
      <c r="G47">
        <f t="shared" si="10"/>
        <v>0</v>
      </c>
      <c r="H47">
        <v>0</v>
      </c>
      <c r="I47">
        <f t="shared" si="23"/>
        <v>0</v>
      </c>
      <c r="J47">
        <f t="shared" si="24"/>
        <v>0</v>
      </c>
      <c r="K47">
        <v>94.763231000000005</v>
      </c>
      <c r="L47">
        <f t="shared" si="4"/>
        <v>0.89800699495593617</v>
      </c>
      <c r="M47">
        <v>0</v>
      </c>
      <c r="N47">
        <f t="shared" si="25"/>
        <v>0</v>
      </c>
      <c r="O47">
        <f t="shared" si="26"/>
        <v>0</v>
      </c>
      <c r="P47">
        <v>108.96585</v>
      </c>
      <c r="Q47">
        <v>0.96630000000000005</v>
      </c>
      <c r="R47">
        <v>1.3196460000000001</v>
      </c>
      <c r="S47">
        <f t="shared" si="21"/>
        <v>1.7414655653160003</v>
      </c>
      <c r="T47">
        <f t="shared" si="22"/>
        <v>9.1972833325064816</v>
      </c>
      <c r="U47">
        <v>1.665</v>
      </c>
      <c r="V47">
        <v>0</v>
      </c>
      <c r="W47">
        <v>1.61</v>
      </c>
    </row>
    <row r="48" spans="1:23">
      <c r="A48" t="s">
        <v>115</v>
      </c>
      <c r="B48" s="3" t="s">
        <v>116</v>
      </c>
      <c r="C48">
        <v>47</v>
      </c>
      <c r="D48">
        <v>6</v>
      </c>
      <c r="E48">
        <v>0</v>
      </c>
      <c r="F48">
        <f t="shared" si="9"/>
        <v>0</v>
      </c>
      <c r="G48">
        <f t="shared" si="10"/>
        <v>0</v>
      </c>
      <c r="H48">
        <v>0</v>
      </c>
      <c r="I48">
        <f t="shared" si="23"/>
        <v>0</v>
      </c>
      <c r="J48">
        <f t="shared" si="24"/>
        <v>0</v>
      </c>
      <c r="K48">
        <v>168.21588800000001</v>
      </c>
      <c r="L48">
        <f t="shared" si="4"/>
        <v>2.8296584975628547</v>
      </c>
      <c r="M48">
        <v>0</v>
      </c>
      <c r="N48">
        <f t="shared" si="25"/>
        <v>0</v>
      </c>
      <c r="O48">
        <f t="shared" si="26"/>
        <v>0</v>
      </c>
      <c r="P48">
        <v>86.177580000000006</v>
      </c>
      <c r="Q48">
        <v>2.0503</v>
      </c>
      <c r="R48">
        <v>1.6512929999999999</v>
      </c>
      <c r="S48">
        <f t="shared" si="21"/>
        <v>2.7267685718489996</v>
      </c>
      <c r="T48">
        <f t="shared" si="22"/>
        <v>55.28319304778239</v>
      </c>
      <c r="U48">
        <v>6.0000000000000001E-3</v>
      </c>
      <c r="V48">
        <v>1</v>
      </c>
      <c r="W48">
        <v>3.82</v>
      </c>
    </row>
    <row r="49" spans="1:23">
      <c r="A49" t="s">
        <v>117</v>
      </c>
      <c r="B49" s="2" t="s">
        <v>118</v>
      </c>
      <c r="C49">
        <v>48</v>
      </c>
      <c r="D49">
        <v>6</v>
      </c>
      <c r="E49">
        <v>0</v>
      </c>
      <c r="F49">
        <f t="shared" si="9"/>
        <v>0</v>
      </c>
      <c r="G49">
        <f t="shared" si="10"/>
        <v>0</v>
      </c>
      <c r="H49">
        <v>0</v>
      </c>
      <c r="I49">
        <f t="shared" si="23"/>
        <v>0</v>
      </c>
      <c r="J49">
        <f t="shared" si="24"/>
        <v>0</v>
      </c>
      <c r="K49">
        <v>112.691427</v>
      </c>
      <c r="L49">
        <f t="shared" si="4"/>
        <v>1.2699357719296329</v>
      </c>
      <c r="M49">
        <v>0</v>
      </c>
      <c r="N49">
        <f t="shared" si="25"/>
        <v>0</v>
      </c>
      <c r="O49">
        <f t="shared" si="26"/>
        <v>0</v>
      </c>
      <c r="P49">
        <v>78.113820000000004</v>
      </c>
      <c r="Q49">
        <v>1.5615000000000001</v>
      </c>
      <c r="R49">
        <v>1.4064950000000001</v>
      </c>
      <c r="S49">
        <f t="shared" si="21"/>
        <v>1.9782281850250001</v>
      </c>
      <c r="T49">
        <f t="shared" si="22"/>
        <v>15.314595870942826</v>
      </c>
      <c r="U49">
        <v>1E-3</v>
      </c>
      <c r="V49">
        <v>0</v>
      </c>
      <c r="W49">
        <v>2.13</v>
      </c>
    </row>
    <row r="50" spans="1:23">
      <c r="A50" t="s">
        <v>119</v>
      </c>
      <c r="B50" s="2" t="s">
        <v>120</v>
      </c>
      <c r="C50">
        <v>49</v>
      </c>
      <c r="D50">
        <v>2</v>
      </c>
      <c r="E50">
        <v>0</v>
      </c>
      <c r="F50">
        <f t="shared" si="9"/>
        <v>0</v>
      </c>
      <c r="G50">
        <f t="shared" si="10"/>
        <v>0</v>
      </c>
      <c r="H50">
        <v>0</v>
      </c>
      <c r="I50">
        <f t="shared" si="23"/>
        <v>0</v>
      </c>
      <c r="J50">
        <f t="shared" si="24"/>
        <v>0</v>
      </c>
      <c r="K50">
        <v>104.40796899999999</v>
      </c>
      <c r="L50">
        <f t="shared" si="4"/>
        <v>1.0901023990704959</v>
      </c>
      <c r="M50">
        <v>0</v>
      </c>
      <c r="N50">
        <f t="shared" si="25"/>
        <v>0</v>
      </c>
      <c r="O50">
        <f t="shared" si="26"/>
        <v>0</v>
      </c>
      <c r="P50">
        <v>98.959879999999998</v>
      </c>
      <c r="Q50">
        <v>0.87429999999999997</v>
      </c>
      <c r="R50">
        <v>1.335348</v>
      </c>
      <c r="S50">
        <f t="shared" ref="S50:S65" si="27">POWER(R50,2)</f>
        <v>1.783154281104</v>
      </c>
      <c r="T50">
        <f t="shared" ref="T50:T65" si="28">POWER(S50,4)</f>
        <v>10.110105379979865</v>
      </c>
      <c r="U50">
        <v>1.8580000000000001</v>
      </c>
      <c r="V50">
        <v>0</v>
      </c>
      <c r="W50">
        <v>1.79</v>
      </c>
    </row>
    <row r="51" spans="1:23">
      <c r="A51" t="s">
        <v>121</v>
      </c>
      <c r="B51" s="2" t="s">
        <v>122</v>
      </c>
      <c r="C51">
        <v>50</v>
      </c>
      <c r="D51">
        <v>7</v>
      </c>
      <c r="E51">
        <v>0</v>
      </c>
      <c r="F51">
        <f t="shared" si="9"/>
        <v>0</v>
      </c>
      <c r="G51">
        <f t="shared" si="10"/>
        <v>0</v>
      </c>
      <c r="H51">
        <v>0.48343999999999998</v>
      </c>
      <c r="I51">
        <f t="shared" si="23"/>
        <v>0.23371423359999999</v>
      </c>
      <c r="J51">
        <f t="shared" si="24"/>
        <v>2.9836003534151798E-3</v>
      </c>
      <c r="K51">
        <v>144.71364299999999</v>
      </c>
      <c r="L51">
        <f t="shared" si="4"/>
        <v>2.0942038470331443</v>
      </c>
      <c r="M51">
        <v>0.68200000000000005</v>
      </c>
      <c r="N51">
        <f t="shared" si="25"/>
        <v>0.46512400000000009</v>
      </c>
      <c r="O51">
        <f t="shared" si="26"/>
        <v>4.6803140710600197E-2</v>
      </c>
      <c r="P51">
        <v>122.12381999999999</v>
      </c>
      <c r="Q51">
        <v>2.6551</v>
      </c>
      <c r="R51">
        <v>1.510583</v>
      </c>
      <c r="S51">
        <f t="shared" si="27"/>
        <v>2.281860999889</v>
      </c>
      <c r="T51">
        <f t="shared" si="28"/>
        <v>27.111699544172566</v>
      </c>
      <c r="U51">
        <v>2.42</v>
      </c>
      <c r="V51">
        <v>0</v>
      </c>
      <c r="W51">
        <v>1.87</v>
      </c>
    </row>
    <row r="52" spans="1:23">
      <c r="A52" t="s">
        <v>123</v>
      </c>
      <c r="B52" s="2" t="s">
        <v>124</v>
      </c>
      <c r="C52">
        <v>51</v>
      </c>
      <c r="D52">
        <v>2</v>
      </c>
      <c r="E52">
        <v>0</v>
      </c>
      <c r="F52">
        <f t="shared" si="9"/>
        <v>0</v>
      </c>
      <c r="G52">
        <f t="shared" si="10"/>
        <v>0</v>
      </c>
      <c r="H52">
        <v>0</v>
      </c>
      <c r="I52">
        <f t="shared" ref="I52:I67" si="29">POWER(H52,2)</f>
        <v>0</v>
      </c>
      <c r="J52">
        <f t="shared" ref="J52:J67" si="30">POWER(I52,4)</f>
        <v>0</v>
      </c>
      <c r="K52">
        <v>89.302205000000001</v>
      </c>
      <c r="L52">
        <f t="shared" si="4"/>
        <v>0.79748838178620252</v>
      </c>
      <c r="M52">
        <v>0</v>
      </c>
      <c r="N52">
        <f t="shared" ref="N52:N67" si="31">POWER(M52,2)</f>
        <v>0</v>
      </c>
      <c r="O52">
        <f t="shared" ref="O52:O67" si="32">POWER(N52,4)</f>
        <v>0</v>
      </c>
      <c r="P52">
        <v>64.514849999999996</v>
      </c>
      <c r="Q52">
        <v>0.93420000000000003</v>
      </c>
      <c r="R52">
        <v>1.331931</v>
      </c>
      <c r="S52">
        <f t="shared" si="27"/>
        <v>1.774040188761</v>
      </c>
      <c r="T52">
        <f t="shared" si="28"/>
        <v>9.904984861670874</v>
      </c>
      <c r="U52">
        <v>1.6910000000000001</v>
      </c>
      <c r="V52">
        <v>0</v>
      </c>
      <c r="W52">
        <v>1.43</v>
      </c>
    </row>
    <row r="53" spans="1:23">
      <c r="A53" t="s">
        <v>125</v>
      </c>
      <c r="B53" s="2" t="s">
        <v>126</v>
      </c>
      <c r="C53">
        <v>52</v>
      </c>
      <c r="D53">
        <v>8</v>
      </c>
      <c r="E53">
        <v>0.42921399999999998</v>
      </c>
      <c r="F53">
        <f t="shared" si="9"/>
        <v>0.18422465779599997</v>
      </c>
      <c r="G53">
        <f t="shared" si="10"/>
        <v>1.1518370234056159E-3</v>
      </c>
      <c r="H53">
        <v>0.50392800000000004</v>
      </c>
      <c r="I53">
        <f t="shared" si="29"/>
        <v>0.25394342918400004</v>
      </c>
      <c r="J53">
        <f t="shared" si="30"/>
        <v>4.1586073762935483E-3</v>
      </c>
      <c r="K53">
        <v>218.68639200000001</v>
      </c>
      <c r="L53">
        <f t="shared" si="4"/>
        <v>4.7823738045977668</v>
      </c>
      <c r="M53">
        <v>1.5136000000000001</v>
      </c>
      <c r="N53">
        <f t="shared" si="31"/>
        <v>2.2909849600000003</v>
      </c>
      <c r="O53">
        <f t="shared" si="32"/>
        <v>27.547928839237773</v>
      </c>
      <c r="P53">
        <v>194.1935</v>
      </c>
      <c r="Q53">
        <v>4.0320999999999998</v>
      </c>
      <c r="R53">
        <v>1.704766</v>
      </c>
      <c r="S53">
        <f t="shared" si="27"/>
        <v>2.9062271147560002</v>
      </c>
      <c r="T53">
        <f t="shared" si="28"/>
        <v>71.337551894985367</v>
      </c>
      <c r="U53">
        <v>3.6890000000000001</v>
      </c>
      <c r="V53">
        <v>0</v>
      </c>
      <c r="W53">
        <v>-7.0000000000000007E-2</v>
      </c>
    </row>
    <row r="54" spans="1:23">
      <c r="A54" t="s">
        <v>127</v>
      </c>
      <c r="B54" s="2" t="s">
        <v>128</v>
      </c>
      <c r="C54">
        <v>53</v>
      </c>
      <c r="D54">
        <v>18</v>
      </c>
      <c r="E54">
        <v>0</v>
      </c>
      <c r="F54">
        <f t="shared" si="9"/>
        <v>0</v>
      </c>
      <c r="G54">
        <f t="shared" si="10"/>
        <v>0</v>
      </c>
      <c r="H54">
        <v>0</v>
      </c>
      <c r="I54">
        <f t="shared" si="29"/>
        <v>0</v>
      </c>
      <c r="J54">
        <f t="shared" si="30"/>
        <v>0</v>
      </c>
      <c r="K54">
        <v>259.24789199999998</v>
      </c>
      <c r="L54">
        <f t="shared" si="4"/>
        <v>6.7209469506443655</v>
      </c>
      <c r="M54">
        <v>0</v>
      </c>
      <c r="N54">
        <f t="shared" si="31"/>
        <v>0</v>
      </c>
      <c r="O54">
        <f t="shared" si="32"/>
        <v>0</v>
      </c>
      <c r="P54">
        <v>228.29364000000001</v>
      </c>
      <c r="Q54">
        <v>3.1867000000000001</v>
      </c>
      <c r="R54">
        <v>1.719349</v>
      </c>
      <c r="S54">
        <f t="shared" si="27"/>
        <v>2.9561609838009999</v>
      </c>
      <c r="T54">
        <f t="shared" si="28"/>
        <v>76.368159319407781</v>
      </c>
      <c r="U54">
        <v>8.9999999999999993E-3</v>
      </c>
      <c r="V54">
        <v>0</v>
      </c>
      <c r="W54">
        <v>5.49</v>
      </c>
    </row>
    <row r="55" spans="1:23">
      <c r="A55" t="s">
        <v>129</v>
      </c>
      <c r="B55" s="2" t="s">
        <v>130</v>
      </c>
      <c r="C55">
        <v>54</v>
      </c>
      <c r="D55">
        <v>14</v>
      </c>
      <c r="E55">
        <v>0</v>
      </c>
      <c r="F55">
        <f t="shared" si="9"/>
        <v>0</v>
      </c>
      <c r="G55">
        <f t="shared" si="10"/>
        <v>0</v>
      </c>
      <c r="H55">
        <v>0</v>
      </c>
      <c r="I55">
        <f t="shared" si="29"/>
        <v>0</v>
      </c>
      <c r="J55">
        <f t="shared" si="30"/>
        <v>0</v>
      </c>
      <c r="K55">
        <v>216.33484300000001</v>
      </c>
      <c r="L55">
        <f t="shared" si="4"/>
        <v>4.6800764295834654</v>
      </c>
      <c r="M55">
        <v>0</v>
      </c>
      <c r="N55">
        <f t="shared" si="31"/>
        <v>0</v>
      </c>
      <c r="O55">
        <f t="shared" si="32"/>
        <v>0</v>
      </c>
      <c r="P55">
        <v>178.2337</v>
      </c>
      <c r="Q55">
        <v>2.6553</v>
      </c>
      <c r="R55">
        <v>1.6671009999999999</v>
      </c>
      <c r="S55">
        <f t="shared" si="27"/>
        <v>2.7792257442009998</v>
      </c>
      <c r="T55">
        <f t="shared" si="28"/>
        <v>59.661654957888494</v>
      </c>
      <c r="U55">
        <v>1.2E-2</v>
      </c>
      <c r="V55">
        <v>0</v>
      </c>
      <c r="W55">
        <v>4.45</v>
      </c>
    </row>
    <row r="56" spans="1:23">
      <c r="A56" t="s">
        <v>131</v>
      </c>
      <c r="B56" s="2" t="s">
        <v>132</v>
      </c>
      <c r="C56">
        <v>55</v>
      </c>
      <c r="D56">
        <v>5</v>
      </c>
      <c r="E56">
        <v>0</v>
      </c>
      <c r="F56">
        <f t="shared" si="9"/>
        <v>0</v>
      </c>
      <c r="G56">
        <f t="shared" si="10"/>
        <v>0</v>
      </c>
      <c r="H56">
        <v>0</v>
      </c>
      <c r="I56">
        <f t="shared" si="29"/>
        <v>0</v>
      </c>
      <c r="J56">
        <f t="shared" si="30"/>
        <v>0</v>
      </c>
      <c r="K56">
        <v>146.94028499999999</v>
      </c>
      <c r="L56">
        <f t="shared" si="4"/>
        <v>2.1591447355881219</v>
      </c>
      <c r="M56">
        <v>0</v>
      </c>
      <c r="N56">
        <f t="shared" si="31"/>
        <v>0</v>
      </c>
      <c r="O56">
        <f t="shared" si="32"/>
        <v>0</v>
      </c>
      <c r="P56">
        <v>72.150639999999996</v>
      </c>
      <c r="Q56">
        <v>1.7922</v>
      </c>
      <c r="R56">
        <v>1.608921</v>
      </c>
      <c r="S56">
        <f t="shared" si="27"/>
        <v>2.5886267842410002</v>
      </c>
      <c r="T56">
        <f t="shared" si="28"/>
        <v>44.903248593790181</v>
      </c>
      <c r="U56">
        <v>7.0000000000000001E-3</v>
      </c>
      <c r="V56">
        <v>1</v>
      </c>
      <c r="W56">
        <v>3.39</v>
      </c>
    </row>
    <row r="57" spans="1:23">
      <c r="A57" t="s">
        <v>133</v>
      </c>
      <c r="B57" s="2" t="s">
        <v>134</v>
      </c>
      <c r="C57">
        <v>56</v>
      </c>
      <c r="D57">
        <v>3</v>
      </c>
      <c r="E57">
        <v>0</v>
      </c>
      <c r="F57">
        <f t="shared" si="9"/>
        <v>0</v>
      </c>
      <c r="G57">
        <f t="shared" si="10"/>
        <v>0</v>
      </c>
      <c r="H57">
        <v>0</v>
      </c>
      <c r="I57">
        <f t="shared" si="29"/>
        <v>0</v>
      </c>
      <c r="J57">
        <f t="shared" si="30"/>
        <v>0</v>
      </c>
      <c r="K57">
        <v>119.55164000000001</v>
      </c>
      <c r="L57">
        <f t="shared" si="4"/>
        <v>1.4292594626689601</v>
      </c>
      <c r="M57">
        <v>0</v>
      </c>
      <c r="N57">
        <f t="shared" si="31"/>
        <v>0</v>
      </c>
      <c r="O57">
        <f t="shared" si="32"/>
        <v>0</v>
      </c>
      <c r="P57">
        <v>122.99279</v>
      </c>
      <c r="Q57">
        <v>1.284</v>
      </c>
      <c r="R57">
        <v>1.430534</v>
      </c>
      <c r="S57">
        <f t="shared" si="27"/>
        <v>2.046427525156</v>
      </c>
      <c r="T57">
        <f t="shared" si="28"/>
        <v>17.538218415297283</v>
      </c>
      <c r="U57">
        <v>1.7030000000000001</v>
      </c>
      <c r="V57">
        <v>0</v>
      </c>
      <c r="W57">
        <v>2.1</v>
      </c>
    </row>
    <row r="58" spans="1:23">
      <c r="A58" t="s">
        <v>135</v>
      </c>
      <c r="B58" s="2" t="s">
        <v>136</v>
      </c>
      <c r="C58">
        <v>57</v>
      </c>
      <c r="D58">
        <v>8</v>
      </c>
      <c r="E58">
        <v>0</v>
      </c>
      <c r="F58">
        <f t="shared" si="9"/>
        <v>0</v>
      </c>
      <c r="G58">
        <f t="shared" si="10"/>
        <v>0</v>
      </c>
      <c r="H58">
        <v>0.48488999999999999</v>
      </c>
      <c r="I58">
        <f t="shared" si="29"/>
        <v>0.23511831209999998</v>
      </c>
      <c r="J58">
        <f t="shared" si="30"/>
        <v>3.0559470232915404E-3</v>
      </c>
      <c r="K58">
        <v>169.919265</v>
      </c>
      <c r="L58">
        <f t="shared" si="4"/>
        <v>2.8872556618140224</v>
      </c>
      <c r="M58">
        <v>0.68400000000000005</v>
      </c>
      <c r="N58">
        <f t="shared" si="31"/>
        <v>0.46785600000000005</v>
      </c>
      <c r="O58">
        <f t="shared" si="32"/>
        <v>4.7912497958868677E-2</v>
      </c>
      <c r="P58">
        <v>136.15075999999999</v>
      </c>
      <c r="Q58">
        <v>2.9161999999999999</v>
      </c>
      <c r="R58">
        <v>1.603899</v>
      </c>
      <c r="S58">
        <f t="shared" si="27"/>
        <v>2.5724920022009998</v>
      </c>
      <c r="T58">
        <f t="shared" si="28"/>
        <v>43.79415316314023</v>
      </c>
      <c r="U58">
        <v>2.819</v>
      </c>
      <c r="V58">
        <v>0</v>
      </c>
      <c r="W58">
        <v>2.27</v>
      </c>
    </row>
    <row r="59" spans="1:23">
      <c r="A59" t="s">
        <v>137</v>
      </c>
      <c r="B59" s="2" t="s">
        <v>138</v>
      </c>
      <c r="C59">
        <v>58</v>
      </c>
      <c r="D59">
        <v>10</v>
      </c>
      <c r="E59">
        <v>0.32569999999999999</v>
      </c>
      <c r="F59">
        <f t="shared" si="9"/>
        <v>0.10608049</v>
      </c>
      <c r="G59">
        <f t="shared" si="10"/>
        <v>1.2663159249650446E-4</v>
      </c>
      <c r="H59">
        <v>0</v>
      </c>
      <c r="I59">
        <f t="shared" si="29"/>
        <v>0</v>
      </c>
      <c r="J59">
        <f t="shared" si="30"/>
        <v>0</v>
      </c>
      <c r="K59">
        <v>181.10514800000001</v>
      </c>
      <c r="L59">
        <f t="shared" si="4"/>
        <v>3.2799074632101912</v>
      </c>
      <c r="M59">
        <v>0.32569999999999999</v>
      </c>
      <c r="N59">
        <f t="shared" si="31"/>
        <v>0.10608049</v>
      </c>
      <c r="O59">
        <f t="shared" si="32"/>
        <v>1.2663159249650446E-4</v>
      </c>
      <c r="P59">
        <v>143.18843000000001</v>
      </c>
      <c r="Q59">
        <v>2.6926000000000001</v>
      </c>
      <c r="R59">
        <v>1.600371</v>
      </c>
      <c r="S59">
        <f t="shared" si="27"/>
        <v>2.5611873376409999</v>
      </c>
      <c r="T59">
        <f t="shared" si="28"/>
        <v>43.029409291852929</v>
      </c>
      <c r="U59">
        <v>1.631</v>
      </c>
      <c r="V59">
        <v>0</v>
      </c>
      <c r="W59">
        <v>2.2799999999999998</v>
      </c>
    </row>
    <row r="60" spans="1:23">
      <c r="A60" t="s">
        <v>139</v>
      </c>
      <c r="B60" s="2" t="s">
        <v>140</v>
      </c>
      <c r="C60">
        <v>59</v>
      </c>
      <c r="D60">
        <v>12</v>
      </c>
      <c r="E60">
        <v>0</v>
      </c>
      <c r="F60">
        <f t="shared" si="9"/>
        <v>0</v>
      </c>
      <c r="G60">
        <f t="shared" si="10"/>
        <v>0</v>
      </c>
      <c r="H60">
        <v>0</v>
      </c>
      <c r="I60">
        <f t="shared" si="29"/>
        <v>0</v>
      </c>
      <c r="J60">
        <f t="shared" si="30"/>
        <v>0</v>
      </c>
      <c r="K60">
        <v>211.027593</v>
      </c>
      <c r="L60">
        <f t="shared" si="4"/>
        <v>4.4532645007373652</v>
      </c>
      <c r="M60">
        <v>0</v>
      </c>
      <c r="N60">
        <f t="shared" si="31"/>
        <v>0</v>
      </c>
      <c r="O60">
        <f t="shared" si="32"/>
        <v>0</v>
      </c>
      <c r="P60">
        <v>156.22764000000001</v>
      </c>
      <c r="Q60">
        <v>2.5857000000000001</v>
      </c>
      <c r="R60">
        <v>1.680985</v>
      </c>
      <c r="S60">
        <f t="shared" si="27"/>
        <v>2.8257105702250001</v>
      </c>
      <c r="T60">
        <f t="shared" si="28"/>
        <v>63.754479549537116</v>
      </c>
      <c r="U60">
        <v>0.01</v>
      </c>
      <c r="V60">
        <v>0</v>
      </c>
      <c r="W60">
        <v>4.37</v>
      </c>
    </row>
    <row r="61" spans="1:23">
      <c r="A61" t="s">
        <v>141</v>
      </c>
      <c r="B61" s="2" t="s">
        <v>142</v>
      </c>
      <c r="C61">
        <v>60</v>
      </c>
      <c r="D61">
        <v>6</v>
      </c>
      <c r="E61">
        <v>0.30280000000000001</v>
      </c>
      <c r="F61">
        <f t="shared" si="9"/>
        <v>9.1687840000000007E-2</v>
      </c>
      <c r="G61">
        <f t="shared" si="10"/>
        <v>7.0671932420593577E-5</v>
      </c>
      <c r="H61">
        <v>0</v>
      </c>
      <c r="I61">
        <f t="shared" si="29"/>
        <v>0</v>
      </c>
      <c r="J61">
        <f t="shared" si="30"/>
        <v>0</v>
      </c>
      <c r="K61">
        <v>189.306072</v>
      </c>
      <c r="L61">
        <f t="shared" si="4"/>
        <v>3.5836788896069187</v>
      </c>
      <c r="M61">
        <v>0.30280000000000001</v>
      </c>
      <c r="N61">
        <f t="shared" si="31"/>
        <v>9.1687840000000007E-2</v>
      </c>
      <c r="O61">
        <f t="shared" si="32"/>
        <v>7.0671932420593577E-5</v>
      </c>
      <c r="P61">
        <v>101.19225</v>
      </c>
      <c r="Q61">
        <v>2.3923000000000001</v>
      </c>
      <c r="R61">
        <v>1.7343660000000001</v>
      </c>
      <c r="S61">
        <f t="shared" si="27"/>
        <v>3.0080254219560003</v>
      </c>
      <c r="T61">
        <f t="shared" si="28"/>
        <v>81.870229777623749</v>
      </c>
      <c r="U61">
        <v>1.1439999999999999</v>
      </c>
      <c r="V61">
        <v>0</v>
      </c>
      <c r="W61">
        <v>1.67</v>
      </c>
    </row>
    <row r="62" spans="1:23">
      <c r="A62" t="s">
        <v>143</v>
      </c>
      <c r="B62" s="2" t="s">
        <v>144</v>
      </c>
      <c r="C62">
        <v>61</v>
      </c>
      <c r="D62">
        <v>2</v>
      </c>
      <c r="E62">
        <v>0</v>
      </c>
      <c r="F62">
        <f t="shared" si="9"/>
        <v>0</v>
      </c>
      <c r="G62">
        <f t="shared" si="10"/>
        <v>0</v>
      </c>
      <c r="H62">
        <v>0.27639999999999998</v>
      </c>
      <c r="I62">
        <f t="shared" si="29"/>
        <v>7.6396959999999986E-2</v>
      </c>
      <c r="J62">
        <f t="shared" si="30"/>
        <v>3.4064679689321438E-5</v>
      </c>
      <c r="K62">
        <v>84.012234000000007</v>
      </c>
      <c r="L62">
        <f t="shared" si="4"/>
        <v>0.70580554616707569</v>
      </c>
      <c r="M62">
        <v>0.27639999999999998</v>
      </c>
      <c r="N62">
        <f t="shared" si="31"/>
        <v>7.6396959999999986E-2</v>
      </c>
      <c r="O62">
        <f t="shared" si="32"/>
        <v>3.4064679689321438E-5</v>
      </c>
      <c r="P62">
        <v>46.069319999999998</v>
      </c>
      <c r="Q62">
        <v>0.85640000000000005</v>
      </c>
      <c r="R62">
        <v>1.3731</v>
      </c>
      <c r="S62">
        <f t="shared" si="27"/>
        <v>1.88540361</v>
      </c>
      <c r="T62">
        <f t="shared" si="28"/>
        <v>12.636224617317454</v>
      </c>
      <c r="U62">
        <v>1.431</v>
      </c>
      <c r="V62">
        <v>0</v>
      </c>
      <c r="W62">
        <v>0.1</v>
      </c>
    </row>
    <row r="63" spans="1:23">
      <c r="A63" t="s">
        <v>145</v>
      </c>
      <c r="B63" s="2" t="s">
        <v>146</v>
      </c>
      <c r="C63">
        <v>62</v>
      </c>
      <c r="D63">
        <v>6</v>
      </c>
      <c r="E63">
        <v>0</v>
      </c>
      <c r="F63">
        <f t="shared" si="9"/>
        <v>0</v>
      </c>
      <c r="G63">
        <f t="shared" si="10"/>
        <v>0</v>
      </c>
      <c r="H63">
        <v>0.25090000000000001</v>
      </c>
      <c r="I63">
        <f t="shared" si="29"/>
        <v>6.295081000000001E-2</v>
      </c>
      <c r="J63">
        <f t="shared" si="30"/>
        <v>1.5703819343982467E-5</v>
      </c>
      <c r="K63">
        <v>122.262558</v>
      </c>
      <c r="L63">
        <f t="shared" si="4"/>
        <v>1.4948133088703364</v>
      </c>
      <c r="M63">
        <v>0.25090000000000001</v>
      </c>
      <c r="N63">
        <f t="shared" si="31"/>
        <v>6.295081000000001E-2</v>
      </c>
      <c r="O63">
        <f t="shared" si="32"/>
        <v>1.5703819343982467E-5</v>
      </c>
      <c r="P63">
        <v>94.113320000000002</v>
      </c>
      <c r="Q63">
        <v>1.9503999999999999</v>
      </c>
      <c r="R63">
        <v>1.437764</v>
      </c>
      <c r="S63">
        <f t="shared" si="27"/>
        <v>2.067165319696</v>
      </c>
      <c r="T63">
        <f t="shared" si="28"/>
        <v>18.260002863961827</v>
      </c>
      <c r="U63">
        <v>1.2330000000000001</v>
      </c>
      <c r="V63">
        <v>0</v>
      </c>
      <c r="W63">
        <v>1.46</v>
      </c>
    </row>
    <row r="64" spans="1:23">
      <c r="A64" t="s">
        <v>147</v>
      </c>
      <c r="B64" s="2" t="s">
        <v>148</v>
      </c>
      <c r="C64">
        <v>63</v>
      </c>
      <c r="D64">
        <v>7</v>
      </c>
      <c r="E64">
        <v>0</v>
      </c>
      <c r="F64">
        <f t="shared" si="9"/>
        <v>0</v>
      </c>
      <c r="G64">
        <f t="shared" si="10"/>
        <v>0</v>
      </c>
      <c r="H64">
        <v>0</v>
      </c>
      <c r="I64">
        <f t="shared" si="29"/>
        <v>0</v>
      </c>
      <c r="J64">
        <f t="shared" si="30"/>
        <v>0</v>
      </c>
      <c r="K64">
        <v>152.96125499999999</v>
      </c>
      <c r="L64">
        <f t="shared" si="4"/>
        <v>2.3397145531175023</v>
      </c>
      <c r="M64">
        <v>0</v>
      </c>
      <c r="N64">
        <f t="shared" si="31"/>
        <v>0</v>
      </c>
      <c r="O64">
        <f t="shared" si="32"/>
        <v>0</v>
      </c>
      <c r="P64">
        <v>126.58579</v>
      </c>
      <c r="Q64">
        <v>1.6460999999999999</v>
      </c>
      <c r="R64">
        <v>1.5175639999999999</v>
      </c>
      <c r="S64">
        <f t="shared" si="27"/>
        <v>2.3030004940959996</v>
      </c>
      <c r="T64">
        <f t="shared" si="28"/>
        <v>28.130414049371307</v>
      </c>
      <c r="U64">
        <v>1.617</v>
      </c>
      <c r="V64">
        <v>0</v>
      </c>
      <c r="W64">
        <v>3.33</v>
      </c>
    </row>
    <row r="65" spans="1:23">
      <c r="A65" t="s">
        <v>149</v>
      </c>
      <c r="B65" s="2" t="s">
        <v>150</v>
      </c>
      <c r="C65">
        <v>64</v>
      </c>
      <c r="D65">
        <v>8</v>
      </c>
      <c r="E65">
        <v>0</v>
      </c>
      <c r="F65">
        <f t="shared" si="9"/>
        <v>0</v>
      </c>
      <c r="G65">
        <f t="shared" si="10"/>
        <v>0</v>
      </c>
      <c r="H65">
        <v>0.29749999999999999</v>
      </c>
      <c r="I65">
        <f t="shared" si="29"/>
        <v>8.8506249999999995E-2</v>
      </c>
      <c r="J65">
        <f t="shared" si="30"/>
        <v>6.1361470751395016E-5</v>
      </c>
      <c r="K65">
        <v>159.53484800000001</v>
      </c>
      <c r="L65">
        <f t="shared" si="4"/>
        <v>2.545136772638311</v>
      </c>
      <c r="M65">
        <v>0.29749999999999999</v>
      </c>
      <c r="N65">
        <f t="shared" si="31"/>
        <v>8.8506249999999995E-2</v>
      </c>
      <c r="O65">
        <f t="shared" si="32"/>
        <v>6.1361470751395016E-5</v>
      </c>
      <c r="P65">
        <v>120.15125999999999</v>
      </c>
      <c r="Q65">
        <v>2.5518000000000001</v>
      </c>
      <c r="R65">
        <v>1.5677989999999999</v>
      </c>
      <c r="S65">
        <f t="shared" si="27"/>
        <v>2.4579937044009998</v>
      </c>
      <c r="T65">
        <f t="shared" si="28"/>
        <v>36.502538258034726</v>
      </c>
      <c r="U65">
        <v>2.976</v>
      </c>
      <c r="V65">
        <v>0</v>
      </c>
      <c r="W65">
        <v>1.58</v>
      </c>
    </row>
    <row r="66" spans="1:23">
      <c r="A66" t="s">
        <v>151</v>
      </c>
      <c r="B66" s="2" t="s">
        <v>152</v>
      </c>
      <c r="C66">
        <v>65</v>
      </c>
      <c r="D66">
        <v>11</v>
      </c>
      <c r="E66">
        <v>0</v>
      </c>
      <c r="F66">
        <f t="shared" si="9"/>
        <v>0</v>
      </c>
      <c r="G66">
        <f t="shared" si="10"/>
        <v>0</v>
      </c>
      <c r="H66">
        <v>0</v>
      </c>
      <c r="I66">
        <f t="shared" si="29"/>
        <v>0</v>
      </c>
      <c r="J66">
        <f t="shared" si="30"/>
        <v>0</v>
      </c>
      <c r="K66">
        <v>188.085342</v>
      </c>
      <c r="L66">
        <f t="shared" ref="L66:L129" si="33">POWER(K66,2)/10000</f>
        <v>3.5376095875256963</v>
      </c>
      <c r="M66">
        <v>0</v>
      </c>
      <c r="N66">
        <f t="shared" si="31"/>
        <v>0</v>
      </c>
      <c r="O66">
        <f t="shared" si="32"/>
        <v>0</v>
      </c>
      <c r="P66">
        <v>142.20070000000001</v>
      </c>
      <c r="Q66">
        <v>2.3506</v>
      </c>
      <c r="R66">
        <v>1.6180110000000001</v>
      </c>
      <c r="S66">
        <f t="shared" ref="S66:S81" si="34">POWER(R66,2)</f>
        <v>2.6179595961210005</v>
      </c>
      <c r="T66">
        <f t="shared" ref="T66:T81" si="35">POWER(S66,4)</f>
        <v>46.973374305093984</v>
      </c>
      <c r="U66">
        <v>0.27200000000000002</v>
      </c>
      <c r="V66">
        <v>0</v>
      </c>
      <c r="W66">
        <v>3.87</v>
      </c>
    </row>
    <row r="67" spans="1:23">
      <c r="A67" t="s">
        <v>153</v>
      </c>
      <c r="B67" s="2" t="s">
        <v>154</v>
      </c>
      <c r="C67">
        <v>66</v>
      </c>
      <c r="D67">
        <v>5</v>
      </c>
      <c r="E67">
        <v>0.37849699999999997</v>
      </c>
      <c r="F67">
        <f t="shared" si="9"/>
        <v>0.14325997900899998</v>
      </c>
      <c r="G67">
        <f t="shared" si="10"/>
        <v>4.2121083358269851E-4</v>
      </c>
      <c r="H67">
        <v>0</v>
      </c>
      <c r="I67">
        <f t="shared" si="29"/>
        <v>0</v>
      </c>
      <c r="J67">
        <f t="shared" si="30"/>
        <v>0</v>
      </c>
      <c r="K67">
        <v>123.168162</v>
      </c>
      <c r="L67">
        <f t="shared" si="33"/>
        <v>1.5170396130458244</v>
      </c>
      <c r="M67">
        <v>0.52049999999999996</v>
      </c>
      <c r="N67">
        <f t="shared" si="31"/>
        <v>0.27092024999999997</v>
      </c>
      <c r="O67">
        <f t="shared" si="32"/>
        <v>5.3872343819773181E-3</v>
      </c>
      <c r="P67">
        <v>94.116219999999998</v>
      </c>
      <c r="Q67">
        <v>2.1501999999999999</v>
      </c>
      <c r="R67">
        <v>1.4500219999999999</v>
      </c>
      <c r="S67">
        <f t="shared" si="34"/>
        <v>2.1025638004839999</v>
      </c>
      <c r="T67">
        <f t="shared" si="35"/>
        <v>19.543247490239207</v>
      </c>
      <c r="U67">
        <v>1.885</v>
      </c>
      <c r="V67">
        <v>0</v>
      </c>
      <c r="W67">
        <v>0.49</v>
      </c>
    </row>
    <row r="68" spans="1:23">
      <c r="A68" t="s">
        <v>155</v>
      </c>
      <c r="B68" s="2" t="s">
        <v>156</v>
      </c>
      <c r="C68">
        <v>67</v>
      </c>
      <c r="D68">
        <v>5</v>
      </c>
      <c r="E68">
        <v>0</v>
      </c>
      <c r="F68">
        <f t="shared" ref="F68:F131" si="36">POWER(E68,2)</f>
        <v>0</v>
      </c>
      <c r="G68">
        <f t="shared" ref="G68:G131" si="37">POWER(F68,4)</f>
        <v>0</v>
      </c>
      <c r="H68">
        <v>0.32929999999999998</v>
      </c>
      <c r="I68">
        <f t="shared" ref="I68:I83" si="38">POWER(H68,2)</f>
        <v>0.10843848999999998</v>
      </c>
      <c r="J68">
        <f t="shared" ref="J68:J83" si="39">POWER(I68,4)</f>
        <v>1.3827187298563959E-4</v>
      </c>
      <c r="K68">
        <v>153.74327500000001</v>
      </c>
      <c r="L68">
        <f t="shared" si="33"/>
        <v>2.3636994607725628</v>
      </c>
      <c r="M68">
        <v>0.32929999999999998</v>
      </c>
      <c r="N68">
        <f t="shared" ref="N68:N83" si="40">POWER(M68,2)</f>
        <v>0.10843848999999998</v>
      </c>
      <c r="O68">
        <f t="shared" ref="O68:O83" si="41">POWER(N68,4)</f>
        <v>1.3827187298563959E-4</v>
      </c>
      <c r="P68">
        <v>88.150139999999993</v>
      </c>
      <c r="Q68">
        <v>2.1587000000000001</v>
      </c>
      <c r="R68">
        <v>1.6023149999999999</v>
      </c>
      <c r="S68">
        <f t="shared" si="34"/>
        <v>2.5674133592249997</v>
      </c>
      <c r="T68">
        <f t="shared" si="35"/>
        <v>43.449340283405618</v>
      </c>
      <c r="U68">
        <v>1.734</v>
      </c>
      <c r="V68">
        <v>0</v>
      </c>
      <c r="W68">
        <v>1.29</v>
      </c>
    </row>
    <row r="69" spans="1:23">
      <c r="A69" t="s">
        <v>157</v>
      </c>
      <c r="B69" s="2" t="s">
        <v>158</v>
      </c>
      <c r="C69">
        <v>68</v>
      </c>
      <c r="D69">
        <v>8</v>
      </c>
      <c r="E69">
        <v>0</v>
      </c>
      <c r="F69">
        <f t="shared" si="36"/>
        <v>0</v>
      </c>
      <c r="G69">
        <f t="shared" si="37"/>
        <v>0</v>
      </c>
      <c r="H69">
        <v>0</v>
      </c>
      <c r="I69">
        <f t="shared" si="38"/>
        <v>0</v>
      </c>
      <c r="J69">
        <f t="shared" si="39"/>
        <v>0</v>
      </c>
      <c r="K69">
        <v>206.60383400000001</v>
      </c>
      <c r="L69">
        <f t="shared" si="33"/>
        <v>4.2685144223499556</v>
      </c>
      <c r="M69">
        <v>0</v>
      </c>
      <c r="N69">
        <f t="shared" si="40"/>
        <v>0</v>
      </c>
      <c r="O69">
        <f t="shared" si="41"/>
        <v>0</v>
      </c>
      <c r="P69">
        <v>112.21552</v>
      </c>
      <c r="Q69">
        <v>2.6989999999999998</v>
      </c>
      <c r="R69">
        <v>1.7640290000000001</v>
      </c>
      <c r="S69">
        <f t="shared" si="34"/>
        <v>3.1117983128410001</v>
      </c>
      <c r="T69">
        <f t="shared" si="35"/>
        <v>93.76608081833929</v>
      </c>
      <c r="U69">
        <v>0.20799999999999999</v>
      </c>
      <c r="V69">
        <v>0</v>
      </c>
      <c r="W69">
        <v>4.57</v>
      </c>
    </row>
    <row r="70" spans="1:23">
      <c r="A70" t="s">
        <v>159</v>
      </c>
      <c r="B70" s="2" t="s">
        <v>160</v>
      </c>
      <c r="C70">
        <v>69</v>
      </c>
      <c r="D70">
        <v>6</v>
      </c>
      <c r="E70">
        <v>0.14249999999999999</v>
      </c>
      <c r="F70">
        <f t="shared" si="36"/>
        <v>2.0306249999999998E-2</v>
      </c>
      <c r="G70">
        <f t="shared" si="37"/>
        <v>1.7002740037841945E-7</v>
      </c>
      <c r="H70">
        <v>0</v>
      </c>
      <c r="I70">
        <f t="shared" si="38"/>
        <v>0</v>
      </c>
      <c r="J70">
        <f t="shared" si="39"/>
        <v>0</v>
      </c>
      <c r="K70">
        <v>130.98551699999999</v>
      </c>
      <c r="L70">
        <f t="shared" si="33"/>
        <v>1.7157205663757287</v>
      </c>
      <c r="M70">
        <v>0.14249999999999999</v>
      </c>
      <c r="N70">
        <f t="shared" si="40"/>
        <v>2.0306249999999998E-2</v>
      </c>
      <c r="O70">
        <f t="shared" si="41"/>
        <v>1.7002740037841945E-7</v>
      </c>
      <c r="P70">
        <v>93.128489999999999</v>
      </c>
      <c r="Q70">
        <v>1.7339</v>
      </c>
      <c r="R70">
        <v>1.480316</v>
      </c>
      <c r="S70">
        <f t="shared" si="34"/>
        <v>2.191335459856</v>
      </c>
      <c r="T70">
        <f t="shared" si="35"/>
        <v>23.058734343956075</v>
      </c>
      <c r="U70">
        <v>2.3239999999999998</v>
      </c>
      <c r="V70">
        <v>0</v>
      </c>
      <c r="W70">
        <v>1.22</v>
      </c>
    </row>
    <row r="71" spans="1:23">
      <c r="A71" t="s">
        <v>161</v>
      </c>
      <c r="B71" s="2" t="s">
        <v>162</v>
      </c>
      <c r="C71">
        <v>70</v>
      </c>
      <c r="D71">
        <v>5</v>
      </c>
      <c r="E71">
        <v>0</v>
      </c>
      <c r="F71">
        <f t="shared" si="36"/>
        <v>0</v>
      </c>
      <c r="G71">
        <f t="shared" si="37"/>
        <v>0</v>
      </c>
      <c r="H71">
        <v>0.45239200000000002</v>
      </c>
      <c r="I71">
        <f t="shared" si="38"/>
        <v>0.204658521664</v>
      </c>
      <c r="J71">
        <f t="shared" si="39"/>
        <v>1.7543624807338711E-3</v>
      </c>
      <c r="K71">
        <v>155.48535699999999</v>
      </c>
      <c r="L71">
        <f t="shared" si="33"/>
        <v>2.4175696241417448</v>
      </c>
      <c r="M71">
        <v>0.63560000000000005</v>
      </c>
      <c r="N71">
        <f t="shared" si="40"/>
        <v>0.40398736000000007</v>
      </c>
      <c r="O71">
        <f t="shared" si="41"/>
        <v>2.6636128923270642E-2</v>
      </c>
      <c r="P71">
        <v>102.1337</v>
      </c>
      <c r="Q71">
        <v>2.5143</v>
      </c>
      <c r="R71">
        <v>1.6176299999999999</v>
      </c>
      <c r="S71">
        <f t="shared" si="34"/>
        <v>2.6167268168999995</v>
      </c>
      <c r="T71">
        <f t="shared" si="35"/>
        <v>46.884959021482082</v>
      </c>
      <c r="U71">
        <v>1.7010000000000001</v>
      </c>
      <c r="V71">
        <v>0</v>
      </c>
      <c r="W71">
        <v>1.21</v>
      </c>
    </row>
    <row r="72" spans="1:23">
      <c r="A72" t="s">
        <v>163</v>
      </c>
      <c r="B72" s="2" t="s">
        <v>164</v>
      </c>
      <c r="C72">
        <v>71</v>
      </c>
      <c r="D72">
        <v>10</v>
      </c>
      <c r="E72">
        <v>0</v>
      </c>
      <c r="F72">
        <f t="shared" si="36"/>
        <v>0</v>
      </c>
      <c r="G72">
        <f t="shared" si="37"/>
        <v>0</v>
      </c>
      <c r="H72">
        <v>0</v>
      </c>
      <c r="I72">
        <f t="shared" si="38"/>
        <v>0</v>
      </c>
      <c r="J72">
        <f t="shared" si="39"/>
        <v>0</v>
      </c>
      <c r="K72">
        <v>211.011256</v>
      </c>
      <c r="L72">
        <f t="shared" si="33"/>
        <v>4.452575015869753</v>
      </c>
      <c r="M72">
        <v>0</v>
      </c>
      <c r="N72">
        <f t="shared" si="40"/>
        <v>0</v>
      </c>
      <c r="O72">
        <f t="shared" si="41"/>
        <v>0</v>
      </c>
      <c r="P72">
        <v>134.22157999999999</v>
      </c>
      <c r="Q72">
        <v>2.4792000000000001</v>
      </c>
      <c r="R72">
        <v>1.740426</v>
      </c>
      <c r="S72">
        <f t="shared" si="34"/>
        <v>3.029082661476</v>
      </c>
      <c r="T72">
        <f t="shared" si="35"/>
        <v>84.186896597307367</v>
      </c>
      <c r="U72">
        <v>6.0000000000000001E-3</v>
      </c>
      <c r="V72">
        <v>0</v>
      </c>
      <c r="W72">
        <v>4</v>
      </c>
    </row>
    <row r="73" spans="1:23">
      <c r="A73" t="s">
        <v>165</v>
      </c>
      <c r="B73" s="2" t="s">
        <v>166</v>
      </c>
      <c r="C73">
        <v>72</v>
      </c>
      <c r="D73">
        <v>6</v>
      </c>
      <c r="E73">
        <v>0</v>
      </c>
      <c r="F73">
        <f t="shared" si="36"/>
        <v>0</v>
      </c>
      <c r="G73">
        <f t="shared" si="37"/>
        <v>0</v>
      </c>
      <c r="H73">
        <v>0</v>
      </c>
      <c r="I73">
        <f t="shared" si="38"/>
        <v>0</v>
      </c>
      <c r="J73">
        <f t="shared" si="39"/>
        <v>0</v>
      </c>
      <c r="K73">
        <v>157.28998899999999</v>
      </c>
      <c r="L73">
        <f t="shared" si="33"/>
        <v>2.4740140639620121</v>
      </c>
      <c r="M73">
        <v>0</v>
      </c>
      <c r="N73">
        <f t="shared" si="40"/>
        <v>0</v>
      </c>
      <c r="O73">
        <f t="shared" si="41"/>
        <v>0</v>
      </c>
      <c r="P73">
        <v>181.44891000000001</v>
      </c>
      <c r="Q73">
        <v>1.0423</v>
      </c>
      <c r="R73">
        <v>1.444672</v>
      </c>
      <c r="S73">
        <f t="shared" si="34"/>
        <v>2.0870771875839997</v>
      </c>
      <c r="T73">
        <f t="shared" si="35"/>
        <v>18.973788032405263</v>
      </c>
      <c r="U73">
        <v>2.0590000000000002</v>
      </c>
      <c r="V73">
        <v>0</v>
      </c>
      <c r="W73">
        <v>4.1399999999999997</v>
      </c>
    </row>
    <row r="74" spans="1:23">
      <c r="A74" t="s">
        <v>167</v>
      </c>
      <c r="B74" s="2" t="s">
        <v>168</v>
      </c>
      <c r="C74">
        <v>73</v>
      </c>
      <c r="D74">
        <v>5</v>
      </c>
      <c r="E74">
        <v>0</v>
      </c>
      <c r="F74">
        <f t="shared" si="36"/>
        <v>0</v>
      </c>
      <c r="G74">
        <f t="shared" si="37"/>
        <v>0</v>
      </c>
      <c r="H74">
        <v>0</v>
      </c>
      <c r="I74">
        <f t="shared" si="38"/>
        <v>0</v>
      </c>
      <c r="J74">
        <f t="shared" si="39"/>
        <v>0</v>
      </c>
      <c r="K74">
        <v>146.01665499999999</v>
      </c>
      <c r="L74">
        <f t="shared" si="33"/>
        <v>2.1320863537389023</v>
      </c>
      <c r="M74">
        <v>0</v>
      </c>
      <c r="N74">
        <f t="shared" si="40"/>
        <v>0</v>
      </c>
      <c r="O74">
        <f t="shared" si="41"/>
        <v>0</v>
      </c>
      <c r="P74">
        <v>72.150639999999996</v>
      </c>
      <c r="Q74">
        <v>1.7430000000000001</v>
      </c>
      <c r="R74">
        <v>1.5986750000000001</v>
      </c>
      <c r="S74">
        <f t="shared" si="34"/>
        <v>2.5557617556250003</v>
      </c>
      <c r="T74">
        <f t="shared" si="35"/>
        <v>42.665954738096147</v>
      </c>
      <c r="U74">
        <v>1E-3</v>
      </c>
      <c r="V74">
        <v>1</v>
      </c>
      <c r="W74">
        <v>3.11</v>
      </c>
    </row>
    <row r="75" spans="1:23">
      <c r="A75" t="s">
        <v>169</v>
      </c>
      <c r="B75" s="2" t="s">
        <v>170</v>
      </c>
      <c r="C75">
        <v>74</v>
      </c>
      <c r="D75">
        <v>2</v>
      </c>
      <c r="E75">
        <v>0</v>
      </c>
      <c r="F75">
        <f t="shared" si="36"/>
        <v>0</v>
      </c>
      <c r="G75">
        <f t="shared" si="37"/>
        <v>0</v>
      </c>
      <c r="H75">
        <v>0</v>
      </c>
      <c r="I75">
        <f t="shared" si="38"/>
        <v>0</v>
      </c>
      <c r="J75">
        <f t="shared" si="39"/>
        <v>0</v>
      </c>
      <c r="K75">
        <v>121.111322</v>
      </c>
      <c r="L75">
        <f t="shared" si="33"/>
        <v>1.4667952316587685</v>
      </c>
      <c r="M75">
        <v>0</v>
      </c>
      <c r="N75">
        <f t="shared" si="40"/>
        <v>0</v>
      </c>
      <c r="O75">
        <f t="shared" si="41"/>
        <v>0</v>
      </c>
      <c r="P75">
        <v>165.834</v>
      </c>
      <c r="Q75">
        <v>0.42380000000000001</v>
      </c>
      <c r="R75">
        <v>1.304594</v>
      </c>
      <c r="S75">
        <f t="shared" si="34"/>
        <v>1.7019655048360001</v>
      </c>
      <c r="T75">
        <f t="shared" si="35"/>
        <v>8.3907931407340364</v>
      </c>
      <c r="U75">
        <v>0</v>
      </c>
      <c r="V75">
        <v>0</v>
      </c>
      <c r="W75">
        <v>3.4</v>
      </c>
    </row>
    <row r="76" spans="1:23">
      <c r="A76" t="s">
        <v>171</v>
      </c>
      <c r="B76" s="2" t="s">
        <v>172</v>
      </c>
      <c r="C76">
        <v>75</v>
      </c>
      <c r="D76">
        <v>5</v>
      </c>
      <c r="E76">
        <v>0.27610000000000001</v>
      </c>
      <c r="F76">
        <f t="shared" si="36"/>
        <v>7.6231210000000008E-2</v>
      </c>
      <c r="G76">
        <f t="shared" si="37"/>
        <v>3.3770014966819088E-5</v>
      </c>
      <c r="H76">
        <v>0</v>
      </c>
      <c r="I76">
        <f t="shared" si="38"/>
        <v>0</v>
      </c>
      <c r="J76">
        <f t="shared" si="39"/>
        <v>0</v>
      </c>
      <c r="K76">
        <v>141.628714</v>
      </c>
      <c r="L76">
        <f t="shared" si="33"/>
        <v>2.0058692629293797</v>
      </c>
      <c r="M76">
        <v>0.27610000000000001</v>
      </c>
      <c r="N76">
        <f t="shared" si="40"/>
        <v>7.6231210000000008E-2</v>
      </c>
      <c r="O76">
        <f t="shared" si="41"/>
        <v>3.3770014966819088E-5</v>
      </c>
      <c r="P76">
        <v>85.149370000000005</v>
      </c>
      <c r="Q76">
        <v>1.9809000000000001</v>
      </c>
      <c r="R76">
        <v>1.5327</v>
      </c>
      <c r="S76">
        <f t="shared" si="34"/>
        <v>2.3491692899999999</v>
      </c>
      <c r="T76">
        <f t="shared" si="35"/>
        <v>30.454905708217979</v>
      </c>
      <c r="U76">
        <v>1.3680000000000001</v>
      </c>
      <c r="V76">
        <v>0</v>
      </c>
      <c r="W76">
        <v>0.84</v>
      </c>
    </row>
    <row r="77" spans="1:23">
      <c r="A77" t="s">
        <v>173</v>
      </c>
      <c r="B77" s="2" t="s">
        <v>174</v>
      </c>
      <c r="C77">
        <v>76</v>
      </c>
      <c r="D77">
        <v>7</v>
      </c>
      <c r="E77">
        <v>0.32719999999999999</v>
      </c>
      <c r="F77">
        <f t="shared" si="36"/>
        <v>0.10705983999999999</v>
      </c>
      <c r="G77">
        <f t="shared" si="37"/>
        <v>1.3137307336543694E-4</v>
      </c>
      <c r="H77">
        <v>0</v>
      </c>
      <c r="I77">
        <f t="shared" si="38"/>
        <v>0</v>
      </c>
      <c r="J77">
        <f t="shared" si="39"/>
        <v>0</v>
      </c>
      <c r="K77">
        <v>154.483904</v>
      </c>
      <c r="L77">
        <f t="shared" si="33"/>
        <v>2.3865276595081215</v>
      </c>
      <c r="M77">
        <v>0.32719999999999999</v>
      </c>
      <c r="N77">
        <f t="shared" si="40"/>
        <v>0.10705983999999999</v>
      </c>
      <c r="O77">
        <f t="shared" si="41"/>
        <v>1.3137307336543694E-4</v>
      </c>
      <c r="P77">
        <v>107.15543</v>
      </c>
      <c r="Q77">
        <v>2.3776000000000002</v>
      </c>
      <c r="R77">
        <v>1.568181</v>
      </c>
      <c r="S77">
        <f t="shared" si="34"/>
        <v>2.4591916487610002</v>
      </c>
      <c r="T77">
        <f t="shared" si="35"/>
        <v>36.573750788005455</v>
      </c>
      <c r="U77">
        <v>1.4379999999999999</v>
      </c>
      <c r="V77">
        <v>0</v>
      </c>
      <c r="W77">
        <v>1.4</v>
      </c>
    </row>
    <row r="78" spans="1:23">
      <c r="A78" t="s">
        <v>175</v>
      </c>
      <c r="B78" s="2" t="s">
        <v>176</v>
      </c>
      <c r="C78">
        <v>77</v>
      </c>
      <c r="D78">
        <v>11</v>
      </c>
      <c r="E78">
        <v>0</v>
      </c>
      <c r="F78">
        <f t="shared" si="36"/>
        <v>0</v>
      </c>
      <c r="G78">
        <f t="shared" si="37"/>
        <v>0</v>
      </c>
      <c r="H78">
        <v>0.45599699999999999</v>
      </c>
      <c r="I78">
        <f t="shared" si="38"/>
        <v>0.20793326400899997</v>
      </c>
      <c r="J78">
        <f t="shared" si="39"/>
        <v>1.8693726466190762E-3</v>
      </c>
      <c r="K78">
        <v>229.81738200000001</v>
      </c>
      <c r="L78">
        <f t="shared" si="33"/>
        <v>5.2816029069333927</v>
      </c>
      <c r="M78">
        <v>0.6411</v>
      </c>
      <c r="N78">
        <f t="shared" si="40"/>
        <v>0.41100921000000001</v>
      </c>
      <c r="O78">
        <f t="shared" si="41"/>
        <v>2.8536862000374759E-2</v>
      </c>
      <c r="P78">
        <v>176.21564000000001</v>
      </c>
      <c r="Q78">
        <v>3.5691999999999999</v>
      </c>
      <c r="R78">
        <v>1.7621329999999999</v>
      </c>
      <c r="S78">
        <f t="shared" si="34"/>
        <v>3.1051127096889997</v>
      </c>
      <c r="T78">
        <f t="shared" si="35"/>
        <v>92.962859816152857</v>
      </c>
      <c r="U78">
        <v>2.7909999999999999</v>
      </c>
      <c r="V78">
        <v>0</v>
      </c>
      <c r="W78">
        <v>2.99</v>
      </c>
    </row>
    <row r="79" spans="1:23">
      <c r="A79" t="s">
        <v>177</v>
      </c>
      <c r="B79" s="2" t="s">
        <v>178</v>
      </c>
      <c r="C79">
        <v>78</v>
      </c>
      <c r="D79">
        <v>6</v>
      </c>
      <c r="E79">
        <v>0.33069999999999999</v>
      </c>
      <c r="F79">
        <f t="shared" si="36"/>
        <v>0.10936248999999999</v>
      </c>
      <c r="G79">
        <f t="shared" si="37"/>
        <v>1.4304528894226585E-4</v>
      </c>
      <c r="H79">
        <v>0</v>
      </c>
      <c r="I79">
        <f t="shared" si="38"/>
        <v>0</v>
      </c>
      <c r="J79">
        <f t="shared" si="39"/>
        <v>0</v>
      </c>
      <c r="K79">
        <v>143.59312499999999</v>
      </c>
      <c r="L79">
        <f t="shared" si="33"/>
        <v>2.0618985547265618</v>
      </c>
      <c r="M79">
        <v>0.33069999999999999</v>
      </c>
      <c r="N79">
        <f t="shared" si="40"/>
        <v>0.10936248999999999</v>
      </c>
      <c r="O79">
        <f t="shared" si="41"/>
        <v>1.4304528894226585E-4</v>
      </c>
      <c r="P79">
        <v>127.57352</v>
      </c>
      <c r="Q79">
        <v>2.0385</v>
      </c>
      <c r="R79">
        <v>1.4730510000000001</v>
      </c>
      <c r="S79">
        <f t="shared" si="34"/>
        <v>2.1698792486010001</v>
      </c>
      <c r="T79">
        <f t="shared" si="35"/>
        <v>22.168804119584053</v>
      </c>
      <c r="U79">
        <v>1.7649999999999999</v>
      </c>
      <c r="V79">
        <v>0</v>
      </c>
      <c r="W79">
        <v>1.9</v>
      </c>
    </row>
    <row r="80" spans="1:23">
      <c r="A80" t="s">
        <v>179</v>
      </c>
      <c r="B80" s="2" t="s">
        <v>180</v>
      </c>
      <c r="C80">
        <v>79</v>
      </c>
      <c r="D80">
        <v>2</v>
      </c>
      <c r="E80">
        <v>0.5091</v>
      </c>
      <c r="F80">
        <f t="shared" si="36"/>
        <v>0.25918280999999999</v>
      </c>
      <c r="G80">
        <f t="shared" si="37"/>
        <v>4.5125785666137392E-3</v>
      </c>
      <c r="H80">
        <v>0.50897599999999998</v>
      </c>
      <c r="I80">
        <f t="shared" si="38"/>
        <v>0.25905656857599996</v>
      </c>
      <c r="J80">
        <f t="shared" si="39"/>
        <v>4.5037931341502047E-3</v>
      </c>
      <c r="K80">
        <v>100.06770400000001</v>
      </c>
      <c r="L80">
        <f t="shared" si="33"/>
        <v>1.0013545383831617</v>
      </c>
      <c r="M80">
        <v>1.2289000000000001</v>
      </c>
      <c r="N80">
        <f t="shared" si="40"/>
        <v>1.5101952100000002</v>
      </c>
      <c r="O80">
        <f t="shared" si="41"/>
        <v>5.2015449252296344</v>
      </c>
      <c r="P80">
        <v>75.067549999999997</v>
      </c>
      <c r="Q80">
        <v>2.1705999999999999</v>
      </c>
      <c r="R80">
        <v>1.4298919999999999</v>
      </c>
      <c r="S80">
        <f t="shared" si="34"/>
        <v>2.0445911316639998</v>
      </c>
      <c r="T80">
        <f t="shared" si="35"/>
        <v>17.475350332412429</v>
      </c>
      <c r="U80">
        <v>4.3949999999999996</v>
      </c>
      <c r="V80">
        <v>0</v>
      </c>
      <c r="W80">
        <v>0.18</v>
      </c>
    </row>
    <row r="81" spans="1:23">
      <c r="A81" t="s">
        <v>181</v>
      </c>
      <c r="B81" s="2" t="s">
        <v>182</v>
      </c>
      <c r="C81">
        <v>80</v>
      </c>
      <c r="D81">
        <v>2</v>
      </c>
      <c r="E81">
        <v>0.40860000000000002</v>
      </c>
      <c r="F81">
        <f t="shared" si="36"/>
        <v>0.16695396000000001</v>
      </c>
      <c r="G81">
        <f t="shared" si="37"/>
        <v>7.7693895724353544E-4</v>
      </c>
      <c r="H81">
        <v>0.29709999999999998</v>
      </c>
      <c r="I81">
        <f t="shared" si="38"/>
        <v>8.8268409999999992E-2</v>
      </c>
      <c r="J81">
        <f t="shared" si="39"/>
        <v>6.0704545859078919E-5</v>
      </c>
      <c r="K81">
        <v>101.539765</v>
      </c>
      <c r="L81">
        <f t="shared" si="33"/>
        <v>1.0310323876255227</v>
      </c>
      <c r="M81">
        <v>0.70569999999999999</v>
      </c>
      <c r="N81">
        <f t="shared" si="40"/>
        <v>0.49801248999999997</v>
      </c>
      <c r="O81">
        <f t="shared" si="41"/>
        <v>6.1512154607496088E-2</v>
      </c>
      <c r="P81">
        <v>113.03934</v>
      </c>
      <c r="Q81">
        <v>2.3224</v>
      </c>
      <c r="R81">
        <v>1.41551</v>
      </c>
      <c r="S81">
        <f t="shared" si="34"/>
        <v>2.0036685600999999</v>
      </c>
      <c r="T81">
        <f t="shared" si="35"/>
        <v>16.11771731835973</v>
      </c>
      <c r="U81">
        <v>3.7349999999999999</v>
      </c>
      <c r="V81">
        <v>0</v>
      </c>
      <c r="W81">
        <v>0.12</v>
      </c>
    </row>
    <row r="82" spans="1:23">
      <c r="A82" t="s">
        <v>183</v>
      </c>
      <c r="B82" s="2" t="s">
        <v>184</v>
      </c>
      <c r="C82">
        <v>81</v>
      </c>
      <c r="D82">
        <v>6</v>
      </c>
      <c r="E82">
        <v>0</v>
      </c>
      <c r="F82">
        <f t="shared" si="36"/>
        <v>0</v>
      </c>
      <c r="G82">
        <f t="shared" si="37"/>
        <v>0</v>
      </c>
      <c r="H82">
        <v>0.35511300000000001</v>
      </c>
      <c r="I82">
        <f t="shared" si="38"/>
        <v>0.12610524276900001</v>
      </c>
      <c r="J82">
        <f t="shared" si="39"/>
        <v>2.5289053208405344E-4</v>
      </c>
      <c r="K82">
        <v>131.93860699999999</v>
      </c>
      <c r="L82">
        <f t="shared" si="33"/>
        <v>1.7407796017100445</v>
      </c>
      <c r="M82">
        <v>0.50219999999999998</v>
      </c>
      <c r="N82">
        <f t="shared" si="40"/>
        <v>0.25220483999999999</v>
      </c>
      <c r="O82">
        <f t="shared" si="41"/>
        <v>4.0458862368485489E-3</v>
      </c>
      <c r="P82">
        <v>110.11282</v>
      </c>
      <c r="Q82">
        <v>2.1937000000000002</v>
      </c>
      <c r="R82">
        <v>1.4696199999999999</v>
      </c>
      <c r="S82">
        <f t="shared" ref="S82:S97" si="42">POWER(R82,2)</f>
        <v>2.1597829443999998</v>
      </c>
      <c r="T82">
        <f t="shared" ref="T82:T97" si="43">POWER(S82,4)</f>
        <v>21.759074997370263</v>
      </c>
      <c r="U82">
        <v>1.2999999999999999E-2</v>
      </c>
      <c r="V82">
        <v>0</v>
      </c>
      <c r="W82">
        <v>0.59</v>
      </c>
    </row>
    <row r="83" spans="1:23">
      <c r="A83" t="s">
        <v>185</v>
      </c>
      <c r="B83" s="2" t="s">
        <v>186</v>
      </c>
      <c r="C83">
        <v>82</v>
      </c>
      <c r="D83">
        <v>5</v>
      </c>
      <c r="E83">
        <v>0.30049999999999999</v>
      </c>
      <c r="F83">
        <f t="shared" si="36"/>
        <v>9.0300249999999999E-2</v>
      </c>
      <c r="G83">
        <f t="shared" si="37"/>
        <v>6.6489920045484792E-5</v>
      </c>
      <c r="H83">
        <v>0</v>
      </c>
      <c r="I83">
        <f t="shared" si="38"/>
        <v>0</v>
      </c>
      <c r="J83">
        <f t="shared" si="39"/>
        <v>0</v>
      </c>
      <c r="K83">
        <v>164.54130499999999</v>
      </c>
      <c r="L83">
        <f t="shared" si="33"/>
        <v>2.7073841051103025</v>
      </c>
      <c r="M83">
        <v>0.30049999999999999</v>
      </c>
      <c r="N83">
        <f t="shared" si="40"/>
        <v>9.0300249999999999E-2</v>
      </c>
      <c r="O83">
        <f t="shared" si="41"/>
        <v>6.6489920045484792E-5</v>
      </c>
      <c r="P83">
        <v>87.165310000000005</v>
      </c>
      <c r="Q83">
        <v>2.1375999999999999</v>
      </c>
      <c r="R83">
        <v>1.6630419999999999</v>
      </c>
      <c r="S83">
        <f t="shared" si="42"/>
        <v>2.7657086937639996</v>
      </c>
      <c r="T83">
        <f t="shared" si="43"/>
        <v>58.50941278680056</v>
      </c>
      <c r="U83">
        <v>1.2729999999999999</v>
      </c>
      <c r="V83">
        <v>0</v>
      </c>
      <c r="W83">
        <v>1.33</v>
      </c>
    </row>
    <row r="84" spans="1:23">
      <c r="A84" t="s">
        <v>187</v>
      </c>
      <c r="B84" s="2" t="s">
        <v>188</v>
      </c>
      <c r="C84">
        <v>83</v>
      </c>
      <c r="D84">
        <v>8</v>
      </c>
      <c r="E84">
        <v>0</v>
      </c>
      <c r="F84">
        <f t="shared" si="36"/>
        <v>0</v>
      </c>
      <c r="G84">
        <f t="shared" si="37"/>
        <v>0</v>
      </c>
      <c r="H84">
        <v>0</v>
      </c>
      <c r="I84">
        <f t="shared" ref="I84:I99" si="44">POWER(H84,2)</f>
        <v>0</v>
      </c>
      <c r="J84">
        <f t="shared" ref="J84:J99" si="45">POWER(I84,4)</f>
        <v>0</v>
      </c>
      <c r="K84">
        <v>161.85041899999999</v>
      </c>
      <c r="L84">
        <f t="shared" si="33"/>
        <v>2.6195558130475556</v>
      </c>
      <c r="M84">
        <v>0</v>
      </c>
      <c r="N84">
        <f t="shared" ref="N84:N99" si="46">POWER(M84,2)</f>
        <v>0</v>
      </c>
      <c r="O84">
        <f t="shared" ref="O84:O99" si="47">POWER(N84,4)</f>
        <v>0</v>
      </c>
      <c r="P84">
        <v>106.1677</v>
      </c>
      <c r="Q84">
        <v>2.0320999999999998</v>
      </c>
      <c r="R84">
        <v>1.591299</v>
      </c>
      <c r="S84">
        <f t="shared" si="42"/>
        <v>2.5322325074009999</v>
      </c>
      <c r="T84">
        <f t="shared" si="43"/>
        <v>41.11632771159865</v>
      </c>
      <c r="U84">
        <v>0.23899999999999999</v>
      </c>
      <c r="V84">
        <v>0</v>
      </c>
      <c r="W84">
        <v>3.2</v>
      </c>
    </row>
    <row r="85" spans="1:23">
      <c r="A85" t="s">
        <v>189</v>
      </c>
      <c r="B85" s="2" t="s">
        <v>190</v>
      </c>
      <c r="C85">
        <v>84</v>
      </c>
      <c r="D85">
        <v>7</v>
      </c>
      <c r="E85">
        <v>0</v>
      </c>
      <c r="F85">
        <f t="shared" si="36"/>
        <v>0</v>
      </c>
      <c r="G85">
        <f t="shared" si="37"/>
        <v>0</v>
      </c>
      <c r="H85">
        <v>0.28910000000000002</v>
      </c>
      <c r="I85">
        <f t="shared" si="44"/>
        <v>8.3578810000000017E-2</v>
      </c>
      <c r="J85">
        <f t="shared" si="45"/>
        <v>4.8796057384085356E-5</v>
      </c>
      <c r="K85">
        <v>136.20059900000001</v>
      </c>
      <c r="L85">
        <f t="shared" si="33"/>
        <v>1.8550603167958806</v>
      </c>
      <c r="M85">
        <v>0.28910000000000002</v>
      </c>
      <c r="N85">
        <f t="shared" si="46"/>
        <v>8.3578810000000017E-2</v>
      </c>
      <c r="O85">
        <f t="shared" si="47"/>
        <v>4.8796057384085356E-5</v>
      </c>
      <c r="P85">
        <v>106.12432</v>
      </c>
      <c r="Q85">
        <v>2.0236999999999998</v>
      </c>
      <c r="R85">
        <v>1.4925809999999999</v>
      </c>
      <c r="S85">
        <f t="shared" si="42"/>
        <v>2.2277980415609999</v>
      </c>
      <c r="T85">
        <f t="shared" si="43"/>
        <v>24.632203922470687</v>
      </c>
      <c r="U85">
        <v>2.927</v>
      </c>
      <c r="V85">
        <v>0</v>
      </c>
      <c r="W85">
        <v>1.48</v>
      </c>
    </row>
    <row r="86" spans="1:23">
      <c r="A86" t="s">
        <v>191</v>
      </c>
      <c r="B86" s="2" t="s">
        <v>192</v>
      </c>
      <c r="C86">
        <v>85</v>
      </c>
      <c r="D86">
        <v>7</v>
      </c>
      <c r="E86">
        <v>8.9899999999999994E-2</v>
      </c>
      <c r="F86">
        <f t="shared" si="36"/>
        <v>8.0820099999999988E-3</v>
      </c>
      <c r="G86">
        <f t="shared" si="37"/>
        <v>4.2665568212644598E-9</v>
      </c>
      <c r="H86">
        <v>0</v>
      </c>
      <c r="I86">
        <f t="shared" si="44"/>
        <v>0</v>
      </c>
      <c r="J86">
        <f t="shared" si="45"/>
        <v>0</v>
      </c>
      <c r="K86">
        <v>144.46530200000001</v>
      </c>
      <c r="L86">
        <f t="shared" si="33"/>
        <v>2.0870223481951204</v>
      </c>
      <c r="M86">
        <v>8.9899999999999994E-2</v>
      </c>
      <c r="N86">
        <f t="shared" si="46"/>
        <v>8.0820099999999988E-3</v>
      </c>
      <c r="O86">
        <f t="shared" si="47"/>
        <v>4.2665568212644598E-9</v>
      </c>
      <c r="P86">
        <v>135.18355</v>
      </c>
      <c r="Q86">
        <v>2.3296999999999999</v>
      </c>
      <c r="R86">
        <v>1.443697</v>
      </c>
      <c r="S86">
        <f t="shared" si="42"/>
        <v>2.0842610278090001</v>
      </c>
      <c r="T86">
        <f t="shared" si="43"/>
        <v>18.871587371138542</v>
      </c>
      <c r="U86">
        <v>1.569</v>
      </c>
      <c r="V86">
        <v>0</v>
      </c>
      <c r="W86">
        <v>2.0099999999999998</v>
      </c>
    </row>
    <row r="87" spans="1:23">
      <c r="A87" t="s">
        <v>193</v>
      </c>
      <c r="B87" s="2" t="s">
        <v>194</v>
      </c>
      <c r="C87">
        <v>86</v>
      </c>
      <c r="D87">
        <v>4</v>
      </c>
      <c r="E87">
        <v>0</v>
      </c>
      <c r="F87">
        <f t="shared" si="36"/>
        <v>0</v>
      </c>
      <c r="G87">
        <f t="shared" si="37"/>
        <v>0</v>
      </c>
      <c r="H87">
        <v>0.29220000000000002</v>
      </c>
      <c r="I87">
        <f t="shared" si="44"/>
        <v>8.5380840000000013E-2</v>
      </c>
      <c r="J87">
        <f t="shared" si="45"/>
        <v>5.3142464706739744E-5</v>
      </c>
      <c r="K87">
        <v>120.70296</v>
      </c>
      <c r="L87">
        <f t="shared" si="33"/>
        <v>1.4569204552761601</v>
      </c>
      <c r="M87">
        <v>0.29220000000000002</v>
      </c>
      <c r="N87">
        <f t="shared" si="46"/>
        <v>8.5380840000000013E-2</v>
      </c>
      <c r="O87">
        <f t="shared" si="47"/>
        <v>5.3142464706739744E-5</v>
      </c>
      <c r="P87">
        <v>72.107259999999997</v>
      </c>
      <c r="Q87">
        <v>1.9623999999999999</v>
      </c>
      <c r="R87">
        <v>1.506975</v>
      </c>
      <c r="S87">
        <f t="shared" si="42"/>
        <v>2.2709736506249998</v>
      </c>
      <c r="T87">
        <f t="shared" si="43"/>
        <v>26.597963216633683</v>
      </c>
      <c r="U87">
        <v>2.831</v>
      </c>
      <c r="V87">
        <v>0</v>
      </c>
      <c r="W87">
        <v>0.28999999999999998</v>
      </c>
    </row>
    <row r="88" spans="1:23">
      <c r="A88" t="s">
        <v>195</v>
      </c>
      <c r="B88" s="2" t="s">
        <v>196</v>
      </c>
      <c r="C88">
        <v>87</v>
      </c>
      <c r="D88">
        <v>3</v>
      </c>
      <c r="E88">
        <v>0.25103300000000001</v>
      </c>
      <c r="F88">
        <f t="shared" si="36"/>
        <v>6.3017567088999998E-2</v>
      </c>
      <c r="G88">
        <f t="shared" si="37"/>
        <v>1.5770538742041673E-5</v>
      </c>
      <c r="H88">
        <v>0</v>
      </c>
      <c r="I88">
        <f t="shared" si="44"/>
        <v>0</v>
      </c>
      <c r="J88">
        <f t="shared" si="45"/>
        <v>0</v>
      </c>
      <c r="K88">
        <v>87.834348000000006</v>
      </c>
      <c r="L88">
        <f t="shared" si="33"/>
        <v>0.77148726885851049</v>
      </c>
      <c r="M88">
        <v>0.34849999999999998</v>
      </c>
      <c r="N88">
        <f t="shared" si="46"/>
        <v>0.12145224999999998</v>
      </c>
      <c r="O88">
        <f t="shared" si="47"/>
        <v>2.1758164680808363E-4</v>
      </c>
      <c r="P88">
        <v>68.078280000000007</v>
      </c>
      <c r="Q88">
        <v>1.603</v>
      </c>
      <c r="R88">
        <v>1.308074</v>
      </c>
      <c r="S88">
        <f t="shared" si="42"/>
        <v>1.7110575894759998</v>
      </c>
      <c r="T88">
        <f t="shared" si="43"/>
        <v>8.5715331237740067</v>
      </c>
      <c r="U88">
        <v>3.5990000000000002</v>
      </c>
      <c r="V88">
        <v>0</v>
      </c>
      <c r="W88">
        <v>-0.08</v>
      </c>
    </row>
    <row r="89" spans="1:23">
      <c r="A89" t="s">
        <v>197</v>
      </c>
      <c r="B89" s="2" t="s">
        <v>198</v>
      </c>
      <c r="C89">
        <v>88</v>
      </c>
      <c r="D89">
        <v>8</v>
      </c>
      <c r="E89">
        <v>0.2407</v>
      </c>
      <c r="F89">
        <f t="shared" si="36"/>
        <v>5.793649E-2</v>
      </c>
      <c r="G89">
        <f t="shared" si="37"/>
        <v>1.1267011100674793E-5</v>
      </c>
      <c r="H89">
        <v>0</v>
      </c>
      <c r="I89">
        <f t="shared" si="44"/>
        <v>0</v>
      </c>
      <c r="J89">
        <f t="shared" si="45"/>
        <v>0</v>
      </c>
      <c r="K89">
        <v>177.17166</v>
      </c>
      <c r="L89">
        <f t="shared" si="33"/>
        <v>3.1389797107155601</v>
      </c>
      <c r="M89">
        <v>0.2407</v>
      </c>
      <c r="N89">
        <f t="shared" si="46"/>
        <v>5.793649E-2</v>
      </c>
      <c r="O89">
        <f t="shared" si="47"/>
        <v>1.1267011100674793E-5</v>
      </c>
      <c r="P89">
        <v>121.18237000000001</v>
      </c>
      <c r="Q89">
        <v>2.3043</v>
      </c>
      <c r="R89">
        <v>1.623038</v>
      </c>
      <c r="S89">
        <f t="shared" si="42"/>
        <v>2.634252349444</v>
      </c>
      <c r="T89">
        <f t="shared" si="43"/>
        <v>48.153682425446327</v>
      </c>
      <c r="U89">
        <v>1.101</v>
      </c>
      <c r="V89">
        <v>0</v>
      </c>
      <c r="W89">
        <v>2.31</v>
      </c>
    </row>
    <row r="90" spans="1:23">
      <c r="A90" t="s">
        <v>199</v>
      </c>
      <c r="B90" s="2" t="s">
        <v>200</v>
      </c>
      <c r="C90">
        <v>89</v>
      </c>
      <c r="D90">
        <v>4</v>
      </c>
      <c r="E90">
        <v>0</v>
      </c>
      <c r="F90">
        <f t="shared" si="36"/>
        <v>0</v>
      </c>
      <c r="G90">
        <f t="shared" si="37"/>
        <v>0</v>
      </c>
      <c r="H90">
        <v>0.28210000000000002</v>
      </c>
      <c r="I90">
        <f t="shared" si="44"/>
        <v>7.9580410000000004E-2</v>
      </c>
      <c r="J90">
        <f t="shared" si="45"/>
        <v>4.0107416613693963E-5</v>
      </c>
      <c r="K90">
        <v>113.02352500000001</v>
      </c>
      <c r="L90">
        <f t="shared" si="33"/>
        <v>1.2774317203425627</v>
      </c>
      <c r="M90">
        <v>0.28210000000000002</v>
      </c>
      <c r="N90">
        <f t="shared" si="46"/>
        <v>7.9580410000000004E-2</v>
      </c>
      <c r="O90">
        <f t="shared" si="47"/>
        <v>4.0107416613693963E-5</v>
      </c>
      <c r="P90">
        <v>72.107259999999997</v>
      </c>
      <c r="Q90">
        <v>1.409</v>
      </c>
      <c r="R90">
        <v>1.4401470000000001</v>
      </c>
      <c r="S90">
        <f t="shared" si="42"/>
        <v>2.0740233816090003</v>
      </c>
      <c r="T90">
        <f t="shared" si="43"/>
        <v>18.50353016645272</v>
      </c>
      <c r="U90">
        <v>1.851</v>
      </c>
      <c r="V90">
        <v>0</v>
      </c>
      <c r="W90">
        <v>0.46</v>
      </c>
    </row>
    <row r="91" spans="1:23">
      <c r="A91" t="s">
        <v>201</v>
      </c>
      <c r="B91" s="2" t="s">
        <v>202</v>
      </c>
      <c r="C91">
        <v>90</v>
      </c>
      <c r="D91">
        <v>2</v>
      </c>
      <c r="E91">
        <v>0</v>
      </c>
      <c r="F91">
        <f t="shared" si="36"/>
        <v>0</v>
      </c>
      <c r="G91">
        <f t="shared" si="37"/>
        <v>0</v>
      </c>
      <c r="H91">
        <v>0</v>
      </c>
      <c r="I91">
        <f t="shared" si="44"/>
        <v>0</v>
      </c>
      <c r="J91">
        <f t="shared" si="45"/>
        <v>0</v>
      </c>
      <c r="K91">
        <v>104.67599</v>
      </c>
      <c r="L91">
        <f t="shared" si="33"/>
        <v>1.09570628824801</v>
      </c>
      <c r="M91">
        <v>0</v>
      </c>
      <c r="N91">
        <f t="shared" si="46"/>
        <v>0</v>
      </c>
      <c r="O91">
        <f t="shared" si="47"/>
        <v>0</v>
      </c>
      <c r="P91">
        <v>98.959879999999998</v>
      </c>
      <c r="Q91">
        <v>0.92749999999999999</v>
      </c>
      <c r="R91">
        <v>1.3388770000000001</v>
      </c>
      <c r="S91">
        <f t="shared" si="42"/>
        <v>1.7925916211290003</v>
      </c>
      <c r="T91">
        <f t="shared" si="43"/>
        <v>10.325841359641419</v>
      </c>
      <c r="U91">
        <v>2.25</v>
      </c>
      <c r="V91">
        <v>0</v>
      </c>
      <c r="W91">
        <v>1.48</v>
      </c>
    </row>
    <row r="92" spans="1:23">
      <c r="A92" t="s">
        <v>203</v>
      </c>
      <c r="B92" s="2" t="s">
        <v>204</v>
      </c>
      <c r="C92">
        <v>91</v>
      </c>
      <c r="D92">
        <v>6</v>
      </c>
      <c r="E92">
        <v>0.80002099999999998</v>
      </c>
      <c r="F92">
        <f t="shared" si="36"/>
        <v>0.64003360044099999</v>
      </c>
      <c r="G92">
        <f t="shared" si="37"/>
        <v>0.16780739539072403</v>
      </c>
      <c r="H92">
        <v>0.68325000000000002</v>
      </c>
      <c r="I92">
        <f t="shared" si="44"/>
        <v>0.46683056250000005</v>
      </c>
      <c r="J92">
        <f t="shared" si="45"/>
        <v>4.7493822292880405E-2</v>
      </c>
      <c r="K92">
        <v>164.80231699999999</v>
      </c>
      <c r="L92">
        <f t="shared" si="33"/>
        <v>2.7159803688568487</v>
      </c>
      <c r="M92">
        <v>2.4979</v>
      </c>
      <c r="N92">
        <f t="shared" si="46"/>
        <v>6.2395044100000003</v>
      </c>
      <c r="O92">
        <f t="shared" si="47"/>
        <v>1515.6550958914243</v>
      </c>
      <c r="P92">
        <v>168.10928000000001</v>
      </c>
      <c r="Q92">
        <v>3.7492999999999999</v>
      </c>
      <c r="R92">
        <v>1.5732870000000001</v>
      </c>
      <c r="S92">
        <f t="shared" si="42"/>
        <v>2.4752319843690005</v>
      </c>
      <c r="T92">
        <f t="shared" si="43"/>
        <v>37.537352006294434</v>
      </c>
      <c r="U92">
        <v>4.0000000000000001E-3</v>
      </c>
      <c r="V92">
        <v>0</v>
      </c>
      <c r="W92">
        <v>1.46</v>
      </c>
    </row>
    <row r="93" spans="1:23">
      <c r="A93" t="s">
        <v>205</v>
      </c>
      <c r="B93" s="2" t="s">
        <v>206</v>
      </c>
      <c r="C93">
        <v>92</v>
      </c>
      <c r="D93">
        <v>12</v>
      </c>
      <c r="E93">
        <v>0</v>
      </c>
      <c r="F93">
        <f t="shared" si="36"/>
        <v>0</v>
      </c>
      <c r="G93">
        <f t="shared" si="37"/>
        <v>0</v>
      </c>
      <c r="H93">
        <v>0</v>
      </c>
      <c r="I93">
        <f t="shared" si="44"/>
        <v>0</v>
      </c>
      <c r="J93">
        <f t="shared" si="45"/>
        <v>0</v>
      </c>
      <c r="K93">
        <v>200.92828600000001</v>
      </c>
      <c r="L93">
        <f t="shared" si="33"/>
        <v>4.0372176114897806</v>
      </c>
      <c r="M93">
        <v>0</v>
      </c>
      <c r="N93">
        <f t="shared" si="46"/>
        <v>0</v>
      </c>
      <c r="O93">
        <f t="shared" si="47"/>
        <v>0</v>
      </c>
      <c r="P93">
        <v>154.21170000000001</v>
      </c>
      <c r="Q93">
        <v>2.6558000000000002</v>
      </c>
      <c r="R93">
        <v>1.6556550000000001</v>
      </c>
      <c r="S93">
        <f t="shared" si="42"/>
        <v>2.7411934790250005</v>
      </c>
      <c r="T93">
        <f t="shared" si="43"/>
        <v>56.462325329118272</v>
      </c>
      <c r="U93">
        <v>2E-3</v>
      </c>
      <c r="V93">
        <v>0</v>
      </c>
      <c r="W93">
        <v>4.01</v>
      </c>
    </row>
    <row r="94" spans="1:23">
      <c r="A94" t="s">
        <v>207</v>
      </c>
      <c r="B94" s="2" t="s">
        <v>208</v>
      </c>
      <c r="C94">
        <v>93</v>
      </c>
      <c r="D94">
        <v>5</v>
      </c>
      <c r="E94">
        <v>0</v>
      </c>
      <c r="F94">
        <f t="shared" si="36"/>
        <v>0</v>
      </c>
      <c r="G94">
        <f t="shared" si="37"/>
        <v>0</v>
      </c>
      <c r="H94">
        <v>0.32900000000000001</v>
      </c>
      <c r="I94">
        <f t="shared" si="44"/>
        <v>0.108241</v>
      </c>
      <c r="J94">
        <f t="shared" si="45"/>
        <v>1.372673291590065E-4</v>
      </c>
      <c r="K94">
        <v>154.61961299999999</v>
      </c>
      <c r="L94">
        <f t="shared" si="33"/>
        <v>2.3907224724269769</v>
      </c>
      <c r="M94">
        <v>0.32900000000000001</v>
      </c>
      <c r="N94">
        <f t="shared" si="46"/>
        <v>0.108241</v>
      </c>
      <c r="O94">
        <f t="shared" si="47"/>
        <v>1.372673291590065E-4</v>
      </c>
      <c r="P94">
        <v>88.150139999999993</v>
      </c>
      <c r="Q94">
        <v>2.323</v>
      </c>
      <c r="R94">
        <v>1.6096379999999999</v>
      </c>
      <c r="S94">
        <f t="shared" si="42"/>
        <v>2.5909344910439995</v>
      </c>
      <c r="T94">
        <f t="shared" si="43"/>
        <v>45.063584077588004</v>
      </c>
      <c r="U94">
        <v>1.6279999999999999</v>
      </c>
      <c r="V94">
        <v>0</v>
      </c>
      <c r="W94">
        <v>0.89</v>
      </c>
    </row>
    <row r="95" spans="1:23">
      <c r="A95" t="s">
        <v>209</v>
      </c>
      <c r="B95" s="2" t="s">
        <v>210</v>
      </c>
      <c r="C95">
        <v>94</v>
      </c>
      <c r="D95">
        <v>20</v>
      </c>
      <c r="E95">
        <v>0</v>
      </c>
      <c r="F95">
        <f t="shared" si="36"/>
        <v>0</v>
      </c>
      <c r="G95">
        <f t="shared" si="37"/>
        <v>0</v>
      </c>
      <c r="H95">
        <v>0</v>
      </c>
      <c r="I95">
        <f t="shared" si="44"/>
        <v>0</v>
      </c>
      <c r="J95">
        <f t="shared" si="45"/>
        <v>0</v>
      </c>
      <c r="K95">
        <v>276.37398400000001</v>
      </c>
      <c r="L95">
        <f t="shared" si="33"/>
        <v>7.6382579032032254</v>
      </c>
      <c r="M95">
        <v>0</v>
      </c>
      <c r="N95">
        <f t="shared" si="46"/>
        <v>0</v>
      </c>
      <c r="O95">
        <f t="shared" si="47"/>
        <v>0</v>
      </c>
      <c r="P95">
        <v>252.31564</v>
      </c>
      <c r="Q95">
        <v>3.2050000000000001</v>
      </c>
      <c r="R95">
        <v>1.743994</v>
      </c>
      <c r="S95">
        <f t="shared" si="42"/>
        <v>3.0415150720360002</v>
      </c>
      <c r="T95">
        <f t="shared" si="43"/>
        <v>85.577558430797509</v>
      </c>
      <c r="U95">
        <v>7.0000000000000001E-3</v>
      </c>
      <c r="V95">
        <v>0</v>
      </c>
      <c r="W95">
        <v>5.82</v>
      </c>
    </row>
    <row r="96" spans="1:23">
      <c r="A96" t="s">
        <v>211</v>
      </c>
      <c r="B96" s="2" t="s">
        <v>212</v>
      </c>
      <c r="C96">
        <v>95</v>
      </c>
      <c r="D96">
        <v>9</v>
      </c>
      <c r="E96">
        <v>0.14410000000000001</v>
      </c>
      <c r="F96">
        <f t="shared" si="36"/>
        <v>2.0764810000000002E-2</v>
      </c>
      <c r="G96">
        <f t="shared" si="37"/>
        <v>1.8591389364518501E-7</v>
      </c>
      <c r="H96">
        <v>0</v>
      </c>
      <c r="I96">
        <f t="shared" si="44"/>
        <v>0</v>
      </c>
      <c r="J96">
        <f t="shared" si="45"/>
        <v>0</v>
      </c>
      <c r="K96">
        <v>158.51117199999999</v>
      </c>
      <c r="L96">
        <f t="shared" si="33"/>
        <v>2.512579164881358</v>
      </c>
      <c r="M96">
        <v>0.14410000000000001</v>
      </c>
      <c r="N96">
        <f t="shared" si="46"/>
        <v>2.0764810000000002E-2</v>
      </c>
      <c r="O96">
        <f t="shared" si="47"/>
        <v>1.8591389364518501E-7</v>
      </c>
      <c r="P96">
        <v>129.16148999999999</v>
      </c>
      <c r="Q96">
        <v>2.0181</v>
      </c>
      <c r="R96">
        <v>1.5275479999999999</v>
      </c>
      <c r="S96">
        <f t="shared" si="42"/>
        <v>2.3334028923039996</v>
      </c>
      <c r="T96">
        <f t="shared" si="43"/>
        <v>29.645510092914272</v>
      </c>
      <c r="U96">
        <v>2.2000000000000002</v>
      </c>
      <c r="V96">
        <v>0</v>
      </c>
      <c r="W96">
        <v>2.08</v>
      </c>
    </row>
    <row r="97" spans="1:23">
      <c r="A97" t="s">
        <v>213</v>
      </c>
      <c r="B97" s="2" t="s">
        <v>214</v>
      </c>
      <c r="C97">
        <v>96</v>
      </c>
      <c r="D97">
        <v>4</v>
      </c>
      <c r="E97">
        <v>0</v>
      </c>
      <c r="F97">
        <f t="shared" si="36"/>
        <v>0</v>
      </c>
      <c r="G97">
        <f t="shared" si="37"/>
        <v>0</v>
      </c>
      <c r="H97">
        <v>0</v>
      </c>
      <c r="I97">
        <f t="shared" si="44"/>
        <v>0</v>
      </c>
      <c r="J97">
        <f t="shared" si="45"/>
        <v>0</v>
      </c>
      <c r="K97">
        <v>144.48171199999999</v>
      </c>
      <c r="L97">
        <f t="shared" si="33"/>
        <v>2.087496510245094</v>
      </c>
      <c r="M97">
        <v>0</v>
      </c>
      <c r="N97">
        <f t="shared" si="46"/>
        <v>0</v>
      </c>
      <c r="O97">
        <f t="shared" si="47"/>
        <v>0</v>
      </c>
      <c r="P97">
        <v>137.01973000000001</v>
      </c>
      <c r="Q97">
        <v>1.5962000000000001</v>
      </c>
      <c r="R97">
        <v>1.52742</v>
      </c>
      <c r="S97">
        <f t="shared" si="42"/>
        <v>2.3330118564000002</v>
      </c>
      <c r="T97">
        <f t="shared" si="43"/>
        <v>29.625642893513017</v>
      </c>
      <c r="U97">
        <v>1.7210000000000001</v>
      </c>
      <c r="V97">
        <v>0</v>
      </c>
      <c r="W97">
        <v>2.75</v>
      </c>
    </row>
    <row r="98" spans="1:23">
      <c r="A98" t="s">
        <v>215</v>
      </c>
      <c r="B98" s="2" t="s">
        <v>216</v>
      </c>
      <c r="C98">
        <v>97</v>
      </c>
      <c r="D98">
        <v>7</v>
      </c>
      <c r="E98">
        <v>0.32429999999999998</v>
      </c>
      <c r="F98">
        <f t="shared" si="36"/>
        <v>0.10517048999999999</v>
      </c>
      <c r="G98">
        <f t="shared" si="37"/>
        <v>1.2234200379867177E-4</v>
      </c>
      <c r="H98">
        <v>0</v>
      </c>
      <c r="I98">
        <f t="shared" si="44"/>
        <v>0</v>
      </c>
      <c r="J98">
        <f t="shared" si="45"/>
        <v>0</v>
      </c>
      <c r="K98">
        <v>154.124359</v>
      </c>
      <c r="L98">
        <f t="shared" si="33"/>
        <v>2.3754318037160878</v>
      </c>
      <c r="M98">
        <v>0.32429999999999998</v>
      </c>
      <c r="N98">
        <f t="shared" si="46"/>
        <v>0.10517048999999999</v>
      </c>
      <c r="O98">
        <f t="shared" si="47"/>
        <v>1.2234200379867177E-4</v>
      </c>
      <c r="P98">
        <v>107.15543</v>
      </c>
      <c r="Q98">
        <v>2.335</v>
      </c>
      <c r="R98">
        <v>1.5652919999999999</v>
      </c>
      <c r="S98">
        <f t="shared" ref="S98:S113" si="48">POWER(R98,2)</f>
        <v>2.4501390452639997</v>
      </c>
      <c r="T98">
        <f t="shared" ref="T98:T113" si="49">POWER(S98,4)</f>
        <v>36.038186214457575</v>
      </c>
      <c r="U98">
        <v>1.4159999999999999</v>
      </c>
      <c r="V98">
        <v>0</v>
      </c>
      <c r="W98">
        <v>1.39</v>
      </c>
    </row>
    <row r="99" spans="1:23">
      <c r="A99" t="s">
        <v>217</v>
      </c>
      <c r="B99" s="2" t="s">
        <v>218</v>
      </c>
      <c r="C99">
        <v>98</v>
      </c>
      <c r="D99">
        <v>6</v>
      </c>
      <c r="E99">
        <v>0.65565399999999996</v>
      </c>
      <c r="F99">
        <f t="shared" si="36"/>
        <v>0.42988216771599996</v>
      </c>
      <c r="G99">
        <f t="shared" si="37"/>
        <v>3.4150551434975918E-2</v>
      </c>
      <c r="H99">
        <v>0.50679099999999999</v>
      </c>
      <c r="I99">
        <f t="shared" si="44"/>
        <v>0.25683711768099998</v>
      </c>
      <c r="J99">
        <f t="shared" si="45"/>
        <v>4.3514214662079944E-3</v>
      </c>
      <c r="K99">
        <v>155.32654700000001</v>
      </c>
      <c r="L99">
        <f t="shared" si="33"/>
        <v>2.4126336202943208</v>
      </c>
      <c r="M99">
        <v>1.6147</v>
      </c>
      <c r="N99">
        <f t="shared" si="46"/>
        <v>2.6072560899999999</v>
      </c>
      <c r="O99">
        <f t="shared" si="47"/>
        <v>46.20987164549539</v>
      </c>
      <c r="P99">
        <v>138.12621999999999</v>
      </c>
      <c r="Q99">
        <v>3.3083999999999998</v>
      </c>
      <c r="R99">
        <v>1.553731</v>
      </c>
      <c r="S99">
        <f t="shared" si="48"/>
        <v>2.4140800203609998</v>
      </c>
      <c r="T99">
        <f t="shared" si="49"/>
        <v>33.963047057268888</v>
      </c>
      <c r="U99">
        <v>5.9489999999999998</v>
      </c>
      <c r="V99">
        <v>0</v>
      </c>
      <c r="W99">
        <v>1.37</v>
      </c>
    </row>
    <row r="100" spans="1:23">
      <c r="A100" t="s">
        <v>219</v>
      </c>
      <c r="B100" s="2" t="s">
        <v>220</v>
      </c>
      <c r="C100">
        <v>99</v>
      </c>
      <c r="D100">
        <v>11</v>
      </c>
      <c r="E100">
        <v>0</v>
      </c>
      <c r="F100">
        <f t="shared" si="36"/>
        <v>0</v>
      </c>
      <c r="G100">
        <f t="shared" si="37"/>
        <v>0</v>
      </c>
      <c r="H100">
        <v>0</v>
      </c>
      <c r="I100">
        <f t="shared" ref="I100:I115" si="50">POWER(H100,2)</f>
        <v>0</v>
      </c>
      <c r="J100">
        <f t="shared" ref="J100:J115" si="51">POWER(I100,4)</f>
        <v>0</v>
      </c>
      <c r="K100">
        <v>189.71857800000001</v>
      </c>
      <c r="L100">
        <f t="shared" si="33"/>
        <v>3.5993138838342085</v>
      </c>
      <c r="M100">
        <v>0</v>
      </c>
      <c r="N100">
        <f t="shared" ref="N100:N115" si="52">POWER(M100,2)</f>
        <v>0</v>
      </c>
      <c r="O100">
        <f t="shared" ref="O100:O115" si="53">POWER(N100,4)</f>
        <v>0</v>
      </c>
      <c r="P100">
        <v>142.20070000000001</v>
      </c>
      <c r="Q100">
        <v>2.3492000000000002</v>
      </c>
      <c r="R100">
        <v>1.6329910000000001</v>
      </c>
      <c r="S100">
        <f t="shared" si="48"/>
        <v>2.6666596060810002</v>
      </c>
      <c r="T100">
        <f t="shared" si="49"/>
        <v>50.567365678196943</v>
      </c>
      <c r="U100">
        <v>0.307</v>
      </c>
      <c r="V100">
        <v>0</v>
      </c>
      <c r="W100">
        <v>3.86</v>
      </c>
    </row>
    <row r="101" spans="1:23">
      <c r="A101" t="s">
        <v>221</v>
      </c>
      <c r="B101" s="2" t="s">
        <v>222</v>
      </c>
      <c r="C101">
        <v>100</v>
      </c>
      <c r="D101">
        <v>6</v>
      </c>
      <c r="E101">
        <v>0</v>
      </c>
      <c r="F101">
        <f t="shared" si="36"/>
        <v>0</v>
      </c>
      <c r="G101">
        <f t="shared" si="37"/>
        <v>0</v>
      </c>
      <c r="H101">
        <v>0</v>
      </c>
      <c r="I101">
        <f t="shared" si="50"/>
        <v>0</v>
      </c>
      <c r="J101">
        <f t="shared" si="51"/>
        <v>0</v>
      </c>
      <c r="K101">
        <v>144.805667</v>
      </c>
      <c r="L101">
        <f t="shared" si="33"/>
        <v>2.0968681195314889</v>
      </c>
      <c r="M101">
        <v>0</v>
      </c>
      <c r="N101">
        <f t="shared" si="52"/>
        <v>0</v>
      </c>
      <c r="O101">
        <f t="shared" si="53"/>
        <v>0</v>
      </c>
      <c r="P101">
        <v>147.00388000000001</v>
      </c>
      <c r="Q101">
        <v>1.2114</v>
      </c>
      <c r="R101">
        <v>1.4499420000000001</v>
      </c>
      <c r="S101">
        <f t="shared" si="48"/>
        <v>2.1023318033640002</v>
      </c>
      <c r="T101">
        <f t="shared" si="49"/>
        <v>19.534623301488249</v>
      </c>
      <c r="U101">
        <v>1.232</v>
      </c>
      <c r="V101">
        <v>0</v>
      </c>
      <c r="W101">
        <v>3.53</v>
      </c>
    </row>
    <row r="102" spans="1:23">
      <c r="A102" t="s">
        <v>223</v>
      </c>
      <c r="B102" s="2" t="s">
        <v>224</v>
      </c>
      <c r="C102">
        <v>101</v>
      </c>
      <c r="D102">
        <v>7</v>
      </c>
      <c r="E102">
        <v>0</v>
      </c>
      <c r="F102">
        <f t="shared" si="36"/>
        <v>0</v>
      </c>
      <c r="G102">
        <f t="shared" si="37"/>
        <v>0</v>
      </c>
      <c r="H102">
        <v>0</v>
      </c>
      <c r="I102">
        <f t="shared" si="50"/>
        <v>0</v>
      </c>
      <c r="J102">
        <f t="shared" si="51"/>
        <v>0</v>
      </c>
      <c r="K102">
        <v>196.22280499999999</v>
      </c>
      <c r="L102">
        <f t="shared" si="33"/>
        <v>3.8503389202068021</v>
      </c>
      <c r="M102">
        <v>0</v>
      </c>
      <c r="N102">
        <f t="shared" si="52"/>
        <v>0</v>
      </c>
      <c r="O102">
        <f t="shared" si="53"/>
        <v>0</v>
      </c>
      <c r="P102">
        <v>100.20452</v>
      </c>
      <c r="Q102">
        <v>2.4226999999999999</v>
      </c>
      <c r="R102">
        <v>1.7535430000000001</v>
      </c>
      <c r="S102">
        <f t="shared" si="48"/>
        <v>3.0749130528490003</v>
      </c>
      <c r="T102">
        <f t="shared" si="49"/>
        <v>89.398732251760649</v>
      </c>
      <c r="U102">
        <v>6.0000000000000001E-3</v>
      </c>
      <c r="V102">
        <v>1</v>
      </c>
      <c r="W102">
        <v>4.66</v>
      </c>
    </row>
    <row r="103" spans="1:23">
      <c r="A103" t="s">
        <v>225</v>
      </c>
      <c r="B103" s="2" t="s">
        <v>226</v>
      </c>
      <c r="C103">
        <v>102</v>
      </c>
      <c r="D103">
        <v>3</v>
      </c>
      <c r="E103">
        <v>0</v>
      </c>
      <c r="F103">
        <f t="shared" si="36"/>
        <v>0</v>
      </c>
      <c r="G103">
        <f t="shared" si="37"/>
        <v>0</v>
      </c>
      <c r="H103">
        <v>0</v>
      </c>
      <c r="I103">
        <f t="shared" si="50"/>
        <v>0</v>
      </c>
      <c r="J103">
        <f t="shared" si="51"/>
        <v>0</v>
      </c>
      <c r="K103">
        <v>86.110101999999998</v>
      </c>
      <c r="L103">
        <f t="shared" si="33"/>
        <v>0.74149496664504044</v>
      </c>
      <c r="M103">
        <v>0</v>
      </c>
      <c r="N103">
        <f t="shared" si="52"/>
        <v>0</v>
      </c>
      <c r="O103">
        <f t="shared" si="53"/>
        <v>0</v>
      </c>
      <c r="P103">
        <v>42.080820000000003</v>
      </c>
      <c r="Q103">
        <v>1.1540999999999999</v>
      </c>
      <c r="R103">
        <v>1.38293</v>
      </c>
      <c r="S103">
        <f t="shared" si="48"/>
        <v>1.9124953848999999</v>
      </c>
      <c r="T103">
        <f t="shared" si="49"/>
        <v>13.37832010819389</v>
      </c>
      <c r="U103">
        <v>0.23</v>
      </c>
      <c r="V103">
        <v>0</v>
      </c>
      <c r="W103">
        <v>1.77</v>
      </c>
    </row>
    <row r="104" spans="1:23">
      <c r="A104" t="s">
        <v>227</v>
      </c>
      <c r="B104" s="2" t="s">
        <v>228</v>
      </c>
      <c r="C104">
        <v>103</v>
      </c>
      <c r="D104">
        <v>6</v>
      </c>
      <c r="E104">
        <v>0</v>
      </c>
      <c r="F104">
        <f t="shared" si="36"/>
        <v>0</v>
      </c>
      <c r="G104">
        <f t="shared" si="37"/>
        <v>0</v>
      </c>
      <c r="H104">
        <v>0.29499999999999998</v>
      </c>
      <c r="I104">
        <f t="shared" si="50"/>
        <v>8.7024999999999991E-2</v>
      </c>
      <c r="J104">
        <f t="shared" si="51"/>
        <v>5.7355639689187866E-5</v>
      </c>
      <c r="K104">
        <v>146.85866799999999</v>
      </c>
      <c r="L104">
        <f t="shared" si="33"/>
        <v>2.1567468366734222</v>
      </c>
      <c r="M104">
        <v>0.29499999999999998</v>
      </c>
      <c r="N104">
        <f t="shared" si="52"/>
        <v>8.7024999999999991E-2</v>
      </c>
      <c r="O104">
        <f t="shared" si="53"/>
        <v>5.7355639689187866E-5</v>
      </c>
      <c r="P104">
        <v>98.145200000000003</v>
      </c>
      <c r="Q104">
        <v>2.3548</v>
      </c>
      <c r="R104">
        <v>1.537771</v>
      </c>
      <c r="S104">
        <f t="shared" si="48"/>
        <v>2.3647396484410002</v>
      </c>
      <c r="T104">
        <f t="shared" si="49"/>
        <v>31.270392477341641</v>
      </c>
      <c r="U104">
        <v>2.9740000000000002</v>
      </c>
      <c r="V104">
        <v>0</v>
      </c>
      <c r="W104">
        <v>0.81</v>
      </c>
    </row>
    <row r="105" spans="1:23">
      <c r="A105" t="s">
        <v>229</v>
      </c>
      <c r="B105" s="2" t="s">
        <v>230</v>
      </c>
      <c r="C105">
        <v>104</v>
      </c>
      <c r="D105">
        <v>8</v>
      </c>
      <c r="E105">
        <v>0</v>
      </c>
      <c r="F105">
        <f t="shared" si="36"/>
        <v>0</v>
      </c>
      <c r="G105">
        <f t="shared" si="37"/>
        <v>0</v>
      </c>
      <c r="H105">
        <v>0</v>
      </c>
      <c r="I105">
        <f t="shared" si="50"/>
        <v>0</v>
      </c>
      <c r="J105">
        <f t="shared" si="51"/>
        <v>0</v>
      </c>
      <c r="K105">
        <v>161.445212</v>
      </c>
      <c r="L105">
        <f t="shared" si="33"/>
        <v>2.6064556477724943</v>
      </c>
      <c r="M105">
        <v>0</v>
      </c>
      <c r="N105">
        <f t="shared" si="52"/>
        <v>0</v>
      </c>
      <c r="O105">
        <f t="shared" si="53"/>
        <v>0</v>
      </c>
      <c r="P105">
        <v>106.1677</v>
      </c>
      <c r="Q105">
        <v>2.0276999999999998</v>
      </c>
      <c r="R105">
        <v>1.5876380000000001</v>
      </c>
      <c r="S105">
        <f t="shared" si="48"/>
        <v>2.5205944190440004</v>
      </c>
      <c r="T105">
        <f t="shared" si="49"/>
        <v>40.365643595856568</v>
      </c>
      <c r="U105">
        <v>5.1999999999999998E-2</v>
      </c>
      <c r="V105">
        <v>0</v>
      </c>
      <c r="W105">
        <v>3.15</v>
      </c>
    </row>
    <row r="106" spans="1:23">
      <c r="A106" t="s">
        <v>231</v>
      </c>
      <c r="B106" s="2" t="s">
        <v>232</v>
      </c>
      <c r="C106">
        <v>105</v>
      </c>
      <c r="D106">
        <v>9</v>
      </c>
      <c r="E106">
        <v>0</v>
      </c>
      <c r="F106">
        <f t="shared" si="36"/>
        <v>0</v>
      </c>
      <c r="G106">
        <f t="shared" si="37"/>
        <v>0</v>
      </c>
      <c r="H106">
        <v>0</v>
      </c>
      <c r="I106">
        <f t="shared" si="50"/>
        <v>0</v>
      </c>
      <c r="J106">
        <f t="shared" si="51"/>
        <v>0</v>
      </c>
      <c r="K106">
        <v>184.871903</v>
      </c>
      <c r="L106">
        <f t="shared" si="33"/>
        <v>3.4177620518841412</v>
      </c>
      <c r="M106">
        <v>0</v>
      </c>
      <c r="N106">
        <f t="shared" si="52"/>
        <v>0</v>
      </c>
      <c r="O106">
        <f t="shared" si="53"/>
        <v>0</v>
      </c>
      <c r="P106">
        <v>120.19464000000001</v>
      </c>
      <c r="Q106">
        <v>2.3839999999999999</v>
      </c>
      <c r="R106">
        <v>1.653035</v>
      </c>
      <c r="S106">
        <f t="shared" si="48"/>
        <v>2.732524711225</v>
      </c>
      <c r="T106">
        <f t="shared" si="49"/>
        <v>55.751478931494255</v>
      </c>
      <c r="U106">
        <v>0.248</v>
      </c>
      <c r="V106">
        <v>0</v>
      </c>
      <c r="W106">
        <v>3.66</v>
      </c>
    </row>
    <row r="107" spans="1:23">
      <c r="A107" t="s">
        <v>233</v>
      </c>
      <c r="B107" s="2" t="s">
        <v>234</v>
      </c>
      <c r="C107">
        <v>106</v>
      </c>
      <c r="D107">
        <v>7</v>
      </c>
      <c r="E107">
        <v>0</v>
      </c>
      <c r="F107">
        <f t="shared" si="36"/>
        <v>0</v>
      </c>
      <c r="G107">
        <f t="shared" si="37"/>
        <v>0</v>
      </c>
      <c r="H107">
        <v>0.29708899999999999</v>
      </c>
      <c r="I107">
        <f t="shared" si="50"/>
        <v>8.8261873920999989E-2</v>
      </c>
      <c r="J107">
        <f t="shared" si="51"/>
        <v>6.0686567710851211E-5</v>
      </c>
      <c r="K107">
        <v>156.247918</v>
      </c>
      <c r="L107">
        <f t="shared" si="33"/>
        <v>2.4413411879334723</v>
      </c>
      <c r="M107">
        <v>0.41760000000000003</v>
      </c>
      <c r="N107">
        <f t="shared" si="52"/>
        <v>0.17438976000000003</v>
      </c>
      <c r="O107">
        <f t="shared" si="53"/>
        <v>9.2487687325194887E-4</v>
      </c>
      <c r="P107">
        <v>124.13976</v>
      </c>
      <c r="Q107">
        <v>2.2315</v>
      </c>
      <c r="R107">
        <v>1.5525089999999999</v>
      </c>
      <c r="S107">
        <f t="shared" si="48"/>
        <v>2.4102841950809997</v>
      </c>
      <c r="T107">
        <f t="shared" si="49"/>
        <v>33.749940531290278</v>
      </c>
      <c r="U107">
        <v>1.4730000000000001</v>
      </c>
      <c r="V107">
        <v>0</v>
      </c>
      <c r="W107">
        <v>1.32</v>
      </c>
    </row>
    <row r="108" spans="1:23">
      <c r="A108" t="s">
        <v>235</v>
      </c>
      <c r="B108" s="2" t="s">
        <v>236</v>
      </c>
      <c r="C108">
        <v>107</v>
      </c>
      <c r="D108">
        <v>9</v>
      </c>
      <c r="E108">
        <v>0</v>
      </c>
      <c r="F108">
        <f t="shared" si="36"/>
        <v>0</v>
      </c>
      <c r="G108">
        <f t="shared" si="37"/>
        <v>0</v>
      </c>
      <c r="H108">
        <v>0</v>
      </c>
      <c r="I108">
        <f t="shared" si="50"/>
        <v>0</v>
      </c>
      <c r="J108">
        <f t="shared" si="51"/>
        <v>0</v>
      </c>
      <c r="K108">
        <v>165.272111</v>
      </c>
      <c r="L108">
        <f t="shared" si="33"/>
        <v>2.7314870674396321</v>
      </c>
      <c r="M108">
        <v>0</v>
      </c>
      <c r="N108">
        <f t="shared" si="52"/>
        <v>0</v>
      </c>
      <c r="O108">
        <f t="shared" si="53"/>
        <v>0</v>
      </c>
      <c r="P108">
        <v>118.17870000000001</v>
      </c>
      <c r="Q108">
        <v>2.1185</v>
      </c>
      <c r="R108">
        <v>1.5617190000000001</v>
      </c>
      <c r="S108">
        <f t="shared" si="48"/>
        <v>2.4389662349610002</v>
      </c>
      <c r="T108">
        <f t="shared" si="49"/>
        <v>35.385321998113376</v>
      </c>
      <c r="U108">
        <v>0.44800000000000001</v>
      </c>
      <c r="V108">
        <v>0</v>
      </c>
      <c r="W108">
        <v>3.18</v>
      </c>
    </row>
    <row r="109" spans="1:23">
      <c r="A109" t="s">
        <v>237</v>
      </c>
      <c r="B109" s="2" t="s">
        <v>238</v>
      </c>
      <c r="C109">
        <v>108</v>
      </c>
      <c r="D109">
        <v>10</v>
      </c>
      <c r="E109">
        <v>0</v>
      </c>
      <c r="F109">
        <f t="shared" si="36"/>
        <v>0</v>
      </c>
      <c r="G109">
        <f t="shared" si="37"/>
        <v>0</v>
      </c>
      <c r="H109">
        <v>0.24929999999999999</v>
      </c>
      <c r="I109">
        <f t="shared" si="50"/>
        <v>6.2150489999999996E-2</v>
      </c>
      <c r="J109">
        <f t="shared" si="51"/>
        <v>1.4920323104567982E-5</v>
      </c>
      <c r="K109">
        <v>174.836341</v>
      </c>
      <c r="L109">
        <f t="shared" si="33"/>
        <v>3.0567746134268283</v>
      </c>
      <c r="M109">
        <v>0.24929999999999999</v>
      </c>
      <c r="N109">
        <f t="shared" si="52"/>
        <v>6.2150489999999996E-2</v>
      </c>
      <c r="O109">
        <f t="shared" si="53"/>
        <v>1.4920323104567982E-5</v>
      </c>
      <c r="P109">
        <v>144.17326</v>
      </c>
      <c r="Q109">
        <v>2.5118</v>
      </c>
      <c r="R109">
        <v>1.579947</v>
      </c>
      <c r="S109">
        <f t="shared" si="48"/>
        <v>2.4962325228090001</v>
      </c>
      <c r="T109">
        <f t="shared" si="49"/>
        <v>38.827564411677045</v>
      </c>
      <c r="U109">
        <v>0.99099999999999999</v>
      </c>
      <c r="V109">
        <v>0</v>
      </c>
      <c r="W109">
        <v>2.7</v>
      </c>
    </row>
    <row r="110" spans="1:23">
      <c r="A110" t="s">
        <v>239</v>
      </c>
      <c r="B110" s="2" t="s">
        <v>240</v>
      </c>
      <c r="C110">
        <v>109</v>
      </c>
      <c r="D110">
        <v>8</v>
      </c>
      <c r="E110">
        <v>0</v>
      </c>
      <c r="F110">
        <f t="shared" si="36"/>
        <v>0</v>
      </c>
      <c r="G110">
        <f t="shared" si="37"/>
        <v>0</v>
      </c>
      <c r="H110">
        <v>0</v>
      </c>
      <c r="I110">
        <f t="shared" si="50"/>
        <v>0</v>
      </c>
      <c r="J110">
        <f t="shared" si="51"/>
        <v>0</v>
      </c>
      <c r="K110">
        <v>222.34682100000001</v>
      </c>
      <c r="L110">
        <f t="shared" si="33"/>
        <v>4.9438108808806041</v>
      </c>
      <c r="M110">
        <v>0</v>
      </c>
      <c r="N110">
        <f t="shared" si="52"/>
        <v>0</v>
      </c>
      <c r="O110">
        <f t="shared" si="53"/>
        <v>0</v>
      </c>
      <c r="P110">
        <v>114.23146</v>
      </c>
      <c r="Q110">
        <v>2.7368999999999999</v>
      </c>
      <c r="R110">
        <v>1.8280609999999999</v>
      </c>
      <c r="S110">
        <f t="shared" si="48"/>
        <v>3.3418070197209997</v>
      </c>
      <c r="T110">
        <f t="shared" si="49"/>
        <v>124.71694607818874</v>
      </c>
      <c r="U110">
        <v>1E-3</v>
      </c>
      <c r="V110">
        <v>1</v>
      </c>
      <c r="W110">
        <v>5.18</v>
      </c>
    </row>
    <row r="111" spans="1:23">
      <c r="A111" t="s">
        <v>241</v>
      </c>
      <c r="B111" s="2" t="s">
        <v>242</v>
      </c>
      <c r="C111">
        <v>110</v>
      </c>
      <c r="D111">
        <v>7</v>
      </c>
      <c r="E111">
        <v>0</v>
      </c>
      <c r="F111">
        <f t="shared" si="36"/>
        <v>0</v>
      </c>
      <c r="G111">
        <f t="shared" si="37"/>
        <v>0</v>
      </c>
      <c r="H111">
        <v>0</v>
      </c>
      <c r="I111">
        <f t="shared" si="50"/>
        <v>0</v>
      </c>
      <c r="J111">
        <f t="shared" si="51"/>
        <v>0</v>
      </c>
      <c r="K111">
        <v>137.475594</v>
      </c>
      <c r="L111">
        <f t="shared" si="33"/>
        <v>1.8899538945652836</v>
      </c>
      <c r="M111">
        <v>0</v>
      </c>
      <c r="N111">
        <f t="shared" si="52"/>
        <v>0</v>
      </c>
      <c r="O111">
        <f t="shared" si="53"/>
        <v>0</v>
      </c>
      <c r="P111">
        <v>92.14076</v>
      </c>
      <c r="Q111">
        <v>1.7981</v>
      </c>
      <c r="R111">
        <v>1.5069399999999999</v>
      </c>
      <c r="S111">
        <f t="shared" si="48"/>
        <v>2.2708681635999999</v>
      </c>
      <c r="T111">
        <f t="shared" si="49"/>
        <v>26.593021645381949</v>
      </c>
      <c r="U111">
        <v>0.26300000000000001</v>
      </c>
      <c r="V111">
        <v>0</v>
      </c>
      <c r="W111">
        <v>2.73</v>
      </c>
    </row>
    <row r="112" spans="1:23">
      <c r="A112" t="s">
        <v>243</v>
      </c>
      <c r="B112" s="2" t="s">
        <v>244</v>
      </c>
      <c r="C112">
        <v>111</v>
      </c>
      <c r="D112">
        <v>10</v>
      </c>
      <c r="E112">
        <v>0</v>
      </c>
      <c r="F112">
        <f t="shared" si="36"/>
        <v>0</v>
      </c>
      <c r="G112">
        <f t="shared" si="37"/>
        <v>0</v>
      </c>
      <c r="H112">
        <v>0</v>
      </c>
      <c r="I112">
        <f t="shared" si="50"/>
        <v>0</v>
      </c>
      <c r="J112">
        <f t="shared" si="51"/>
        <v>0</v>
      </c>
      <c r="K112">
        <v>211.53426300000001</v>
      </c>
      <c r="L112">
        <f t="shared" si="33"/>
        <v>4.474674442295318</v>
      </c>
      <c r="M112">
        <v>0</v>
      </c>
      <c r="N112">
        <f t="shared" si="52"/>
        <v>0</v>
      </c>
      <c r="O112">
        <f t="shared" si="53"/>
        <v>0</v>
      </c>
      <c r="P112">
        <v>134.22157999999999</v>
      </c>
      <c r="Q112">
        <v>2.7277999999999998</v>
      </c>
      <c r="R112">
        <v>1.7431270000000001</v>
      </c>
      <c r="S112">
        <f t="shared" si="48"/>
        <v>3.0384917381290002</v>
      </c>
      <c r="T112">
        <f t="shared" si="49"/>
        <v>85.237801422671026</v>
      </c>
      <c r="U112">
        <v>0.25900000000000001</v>
      </c>
      <c r="V112">
        <v>0</v>
      </c>
      <c r="W112">
        <v>4.38</v>
      </c>
    </row>
    <row r="113" spans="1:23">
      <c r="A113" t="s">
        <v>245</v>
      </c>
      <c r="B113" s="2" t="s">
        <v>246</v>
      </c>
      <c r="C113">
        <v>112</v>
      </c>
      <c r="D113">
        <v>6</v>
      </c>
      <c r="E113">
        <v>0.33200000000000002</v>
      </c>
      <c r="F113">
        <f t="shared" si="36"/>
        <v>0.11022400000000002</v>
      </c>
      <c r="G113">
        <f t="shared" si="37"/>
        <v>1.4760622372546428E-4</v>
      </c>
      <c r="H113">
        <v>0</v>
      </c>
      <c r="I113">
        <f t="shared" si="50"/>
        <v>0</v>
      </c>
      <c r="J113">
        <f t="shared" si="51"/>
        <v>0</v>
      </c>
      <c r="K113">
        <v>160.029831</v>
      </c>
      <c r="L113">
        <f t="shared" si="33"/>
        <v>2.5609546809888561</v>
      </c>
      <c r="M113">
        <v>0.33200000000000002</v>
      </c>
      <c r="N113">
        <f t="shared" si="52"/>
        <v>0.11022400000000002</v>
      </c>
      <c r="O113">
        <f t="shared" si="53"/>
        <v>1.4760622372546428E-4</v>
      </c>
      <c r="P113">
        <v>162.01855</v>
      </c>
      <c r="Q113">
        <v>1.8216000000000001</v>
      </c>
      <c r="R113">
        <v>1.4997309999999999</v>
      </c>
      <c r="S113">
        <f t="shared" si="48"/>
        <v>2.2491930723609999</v>
      </c>
      <c r="T113">
        <f t="shared" si="49"/>
        <v>25.592160382860747</v>
      </c>
      <c r="U113">
        <v>3.2309999999999999</v>
      </c>
      <c r="V113">
        <v>0</v>
      </c>
      <c r="W113">
        <v>2.69</v>
      </c>
    </row>
    <row r="114" spans="1:23">
      <c r="A114" t="s">
        <v>247</v>
      </c>
      <c r="B114" s="2" t="s">
        <v>248</v>
      </c>
      <c r="C114">
        <v>113</v>
      </c>
      <c r="D114">
        <v>13</v>
      </c>
      <c r="E114">
        <v>0</v>
      </c>
      <c r="F114">
        <f t="shared" si="36"/>
        <v>0</v>
      </c>
      <c r="G114">
        <f t="shared" si="37"/>
        <v>0</v>
      </c>
      <c r="H114">
        <v>0</v>
      </c>
      <c r="I114">
        <f t="shared" si="50"/>
        <v>0</v>
      </c>
      <c r="J114">
        <f t="shared" si="51"/>
        <v>0</v>
      </c>
      <c r="K114">
        <v>205.60626400000001</v>
      </c>
      <c r="L114">
        <f t="shared" si="33"/>
        <v>4.2273935796037705</v>
      </c>
      <c r="M114">
        <v>0</v>
      </c>
      <c r="N114">
        <f t="shared" si="52"/>
        <v>0</v>
      </c>
      <c r="O114">
        <f t="shared" si="53"/>
        <v>0</v>
      </c>
      <c r="P114">
        <v>166.2227</v>
      </c>
      <c r="Q114">
        <v>2.5716999999999999</v>
      </c>
      <c r="R114">
        <v>1.64564</v>
      </c>
      <c r="S114">
        <f t="shared" ref="S114:S129" si="54">POWER(R114,2)</f>
        <v>2.7081310096000002</v>
      </c>
      <c r="T114">
        <f t="shared" ref="T114:T129" si="55">POWER(S114,4)</f>
        <v>53.787168254423378</v>
      </c>
      <c r="U114">
        <v>0.36899999999999999</v>
      </c>
      <c r="V114">
        <v>0</v>
      </c>
      <c r="W114">
        <v>4.18</v>
      </c>
    </row>
    <row r="115" spans="1:23">
      <c r="A115" t="s">
        <v>249</v>
      </c>
      <c r="B115" s="2" t="s">
        <v>250</v>
      </c>
      <c r="C115">
        <v>114</v>
      </c>
      <c r="D115">
        <v>6</v>
      </c>
      <c r="E115">
        <v>0</v>
      </c>
      <c r="F115">
        <f t="shared" si="36"/>
        <v>0</v>
      </c>
      <c r="G115">
        <f t="shared" si="37"/>
        <v>0</v>
      </c>
      <c r="H115">
        <v>0</v>
      </c>
      <c r="I115">
        <f t="shared" si="50"/>
        <v>0</v>
      </c>
      <c r="J115">
        <f t="shared" si="51"/>
        <v>0</v>
      </c>
      <c r="K115">
        <v>117.430864</v>
      </c>
      <c r="L115">
        <f t="shared" si="33"/>
        <v>1.3790007819786494</v>
      </c>
      <c r="M115">
        <v>0</v>
      </c>
      <c r="N115">
        <f t="shared" si="52"/>
        <v>0</v>
      </c>
      <c r="O115">
        <f t="shared" si="53"/>
        <v>0</v>
      </c>
      <c r="P115">
        <v>96.104249999999993</v>
      </c>
      <c r="Q115">
        <v>1.5883</v>
      </c>
      <c r="R115">
        <v>1.4231389999999999</v>
      </c>
      <c r="S115">
        <f t="shared" si="54"/>
        <v>2.0253246133209997</v>
      </c>
      <c r="T115">
        <f t="shared" si="55"/>
        <v>16.825910035238245</v>
      </c>
      <c r="U115">
        <v>1.575</v>
      </c>
      <c r="V115">
        <v>0</v>
      </c>
      <c r="W115">
        <v>2.27</v>
      </c>
    </row>
    <row r="116" spans="1:23">
      <c r="A116" t="s">
        <v>251</v>
      </c>
      <c r="B116" s="2" t="s">
        <v>252</v>
      </c>
      <c r="C116">
        <v>115</v>
      </c>
      <c r="D116">
        <v>6</v>
      </c>
      <c r="E116">
        <v>0</v>
      </c>
      <c r="F116">
        <f t="shared" si="36"/>
        <v>0</v>
      </c>
      <c r="G116">
        <f t="shared" si="37"/>
        <v>0</v>
      </c>
      <c r="H116">
        <v>0.45462200000000003</v>
      </c>
      <c r="I116">
        <f t="shared" ref="I116:I131" si="56">POWER(H116,2)</f>
        <v>0.20668116288400001</v>
      </c>
      <c r="J116">
        <f t="shared" ref="J116:J131" si="57">POWER(I116,4)</f>
        <v>1.8247508964941738E-3</v>
      </c>
      <c r="K116">
        <v>180.79974999999999</v>
      </c>
      <c r="L116">
        <f t="shared" si="33"/>
        <v>3.2688549600062493</v>
      </c>
      <c r="M116">
        <v>0.6391</v>
      </c>
      <c r="N116">
        <f t="shared" ref="N116:N131" si="58">POWER(M116,2)</f>
        <v>0.40844881</v>
      </c>
      <c r="O116">
        <f t="shared" ref="O116:O131" si="59">POWER(N116,4)</f>
        <v>2.7832392504251468E-2</v>
      </c>
      <c r="P116">
        <v>116.16064</v>
      </c>
      <c r="Q116">
        <v>2.8012999999999999</v>
      </c>
      <c r="R116">
        <v>1.698882</v>
      </c>
      <c r="S116">
        <f t="shared" si="54"/>
        <v>2.8862000499240001</v>
      </c>
      <c r="T116">
        <f t="shared" si="55"/>
        <v>69.391411154219469</v>
      </c>
      <c r="U116">
        <v>1.889</v>
      </c>
      <c r="V116">
        <v>0</v>
      </c>
      <c r="W116">
        <v>1.78</v>
      </c>
    </row>
    <row r="117" spans="1:23">
      <c r="A117" t="s">
        <v>253</v>
      </c>
      <c r="B117" s="2" t="s">
        <v>254</v>
      </c>
      <c r="C117">
        <v>116</v>
      </c>
      <c r="D117">
        <v>5</v>
      </c>
      <c r="E117">
        <v>0.13900000000000001</v>
      </c>
      <c r="F117">
        <f t="shared" si="36"/>
        <v>1.9321000000000005E-2</v>
      </c>
      <c r="G117">
        <f t="shared" si="37"/>
        <v>1.3935366721168383E-7</v>
      </c>
      <c r="H117">
        <v>0</v>
      </c>
      <c r="I117">
        <f t="shared" si="56"/>
        <v>0</v>
      </c>
      <c r="J117">
        <f t="shared" si="57"/>
        <v>0</v>
      </c>
      <c r="K117">
        <v>106.15619700000001</v>
      </c>
      <c r="L117">
        <f t="shared" si="33"/>
        <v>1.126913816150281</v>
      </c>
      <c r="M117">
        <v>0.13900000000000001</v>
      </c>
      <c r="N117">
        <f t="shared" si="58"/>
        <v>1.9321000000000005E-2</v>
      </c>
      <c r="O117">
        <f t="shared" si="59"/>
        <v>1.3935366721168383E-7</v>
      </c>
      <c r="P117">
        <v>79.101550000000003</v>
      </c>
      <c r="Q117">
        <v>1.4794</v>
      </c>
      <c r="R117">
        <v>1.375545</v>
      </c>
      <c r="S117">
        <f t="shared" si="54"/>
        <v>1.892124047025</v>
      </c>
      <c r="T117">
        <f t="shared" si="55"/>
        <v>12.817355228602743</v>
      </c>
      <c r="U117">
        <v>1.9750000000000001</v>
      </c>
      <c r="V117">
        <v>0</v>
      </c>
      <c r="W117">
        <v>0.65</v>
      </c>
    </row>
    <row r="118" spans="1:23">
      <c r="A118" t="s">
        <v>255</v>
      </c>
      <c r="B118" s="2" t="s">
        <v>256</v>
      </c>
      <c r="C118">
        <v>117</v>
      </c>
      <c r="D118">
        <v>6</v>
      </c>
      <c r="E118">
        <v>0</v>
      </c>
      <c r="F118">
        <f t="shared" si="36"/>
        <v>0</v>
      </c>
      <c r="G118">
        <f t="shared" si="37"/>
        <v>0</v>
      </c>
      <c r="H118">
        <v>0.24540000000000001</v>
      </c>
      <c r="I118">
        <f t="shared" si="56"/>
        <v>6.0221160000000003E-2</v>
      </c>
      <c r="J118">
        <f t="shared" si="57"/>
        <v>1.3152141332254518E-5</v>
      </c>
      <c r="K118">
        <v>138.36991800000001</v>
      </c>
      <c r="L118">
        <f t="shared" si="33"/>
        <v>1.9146234207326729</v>
      </c>
      <c r="M118">
        <v>0.24540000000000001</v>
      </c>
      <c r="N118">
        <f t="shared" si="58"/>
        <v>6.0221160000000003E-2</v>
      </c>
      <c r="O118">
        <f t="shared" si="59"/>
        <v>1.3152141332254518E-5</v>
      </c>
      <c r="P118">
        <v>128.55834999999999</v>
      </c>
      <c r="Q118">
        <v>1.794</v>
      </c>
      <c r="R118">
        <v>1.4575480000000001</v>
      </c>
      <c r="S118">
        <f t="shared" si="54"/>
        <v>2.1244461723040002</v>
      </c>
      <c r="T118">
        <f t="shared" si="55"/>
        <v>20.369619984901941</v>
      </c>
      <c r="U118">
        <v>0.23899999999999999</v>
      </c>
      <c r="V118">
        <v>0</v>
      </c>
      <c r="W118">
        <v>2.5</v>
      </c>
    </row>
    <row r="119" spans="1:23">
      <c r="A119" t="s">
        <v>257</v>
      </c>
      <c r="B119" s="2" t="s">
        <v>258</v>
      </c>
      <c r="C119">
        <v>118</v>
      </c>
      <c r="D119">
        <v>9</v>
      </c>
      <c r="E119">
        <v>0.29120000000000001</v>
      </c>
      <c r="F119">
        <f t="shared" si="36"/>
        <v>8.4797440000000002E-2</v>
      </c>
      <c r="G119">
        <f t="shared" si="37"/>
        <v>5.170481221039143E-5</v>
      </c>
      <c r="H119">
        <v>0</v>
      </c>
      <c r="I119">
        <f t="shared" si="56"/>
        <v>0</v>
      </c>
      <c r="J119">
        <f t="shared" si="57"/>
        <v>0</v>
      </c>
      <c r="K119">
        <v>258.29768999999999</v>
      </c>
      <c r="L119">
        <f t="shared" si="33"/>
        <v>6.6717696659336099</v>
      </c>
      <c r="M119">
        <v>0.29120000000000001</v>
      </c>
      <c r="N119">
        <f t="shared" si="58"/>
        <v>8.4797440000000002E-2</v>
      </c>
      <c r="O119">
        <f t="shared" si="59"/>
        <v>5.170481221039143E-5</v>
      </c>
      <c r="P119">
        <v>143.27306999999999</v>
      </c>
      <c r="Q119">
        <v>3.169</v>
      </c>
      <c r="R119">
        <v>1.8818220000000001</v>
      </c>
      <c r="S119">
        <f t="shared" si="54"/>
        <v>3.5412540396840004</v>
      </c>
      <c r="T119">
        <f t="shared" si="55"/>
        <v>157.26364298390925</v>
      </c>
      <c r="U119">
        <v>0.84799999999999998</v>
      </c>
      <c r="V119">
        <v>0</v>
      </c>
      <c r="W119">
        <v>2.79</v>
      </c>
    </row>
    <row r="120" spans="1:23">
      <c r="A120" t="s">
        <v>259</v>
      </c>
      <c r="B120" s="2" t="s">
        <v>260</v>
      </c>
      <c r="C120">
        <v>119</v>
      </c>
      <c r="D120">
        <v>6</v>
      </c>
      <c r="E120">
        <v>0</v>
      </c>
      <c r="F120">
        <f t="shared" si="36"/>
        <v>0</v>
      </c>
      <c r="G120">
        <f t="shared" si="37"/>
        <v>0</v>
      </c>
      <c r="H120">
        <v>0</v>
      </c>
      <c r="I120">
        <f t="shared" si="56"/>
        <v>0</v>
      </c>
      <c r="J120">
        <f t="shared" si="57"/>
        <v>0</v>
      </c>
      <c r="K120">
        <v>142.949308</v>
      </c>
      <c r="L120">
        <f t="shared" si="33"/>
        <v>2.0434504657678865</v>
      </c>
      <c r="M120">
        <v>0</v>
      </c>
      <c r="N120">
        <f t="shared" si="58"/>
        <v>0</v>
      </c>
      <c r="O120">
        <f t="shared" si="59"/>
        <v>0</v>
      </c>
      <c r="P120">
        <v>147.00388000000001</v>
      </c>
      <c r="Q120">
        <v>1.1996</v>
      </c>
      <c r="R120">
        <v>1.432193</v>
      </c>
      <c r="S120">
        <f t="shared" si="54"/>
        <v>2.0511767892490003</v>
      </c>
      <c r="T120">
        <f t="shared" si="55"/>
        <v>17.701593927842769</v>
      </c>
      <c r="U120">
        <v>1.972</v>
      </c>
      <c r="V120">
        <v>0</v>
      </c>
      <c r="W120">
        <v>3.43</v>
      </c>
    </row>
    <row r="121" spans="1:23">
      <c r="A121" t="s">
        <v>261</v>
      </c>
      <c r="B121" s="2" t="s">
        <v>262</v>
      </c>
      <c r="C121">
        <v>120</v>
      </c>
      <c r="D121">
        <v>3</v>
      </c>
      <c r="E121">
        <v>0</v>
      </c>
      <c r="F121">
        <f t="shared" si="36"/>
        <v>0</v>
      </c>
      <c r="G121">
        <f t="shared" si="37"/>
        <v>0</v>
      </c>
      <c r="H121">
        <v>0.45109300000000002</v>
      </c>
      <c r="I121">
        <f t="shared" si="56"/>
        <v>0.20348489464900002</v>
      </c>
      <c r="J121">
        <f t="shared" si="57"/>
        <v>1.7144653118447313E-3</v>
      </c>
      <c r="K121">
        <v>106.039137</v>
      </c>
      <c r="L121">
        <f t="shared" si="33"/>
        <v>1.1244298575704768</v>
      </c>
      <c r="M121">
        <v>0.63419999999999999</v>
      </c>
      <c r="N121">
        <f t="shared" si="58"/>
        <v>0.40220963999999998</v>
      </c>
      <c r="O121">
        <f t="shared" si="59"/>
        <v>2.6170372334150555E-2</v>
      </c>
      <c r="P121">
        <v>74.079819999999998</v>
      </c>
      <c r="Q121">
        <v>1.8303</v>
      </c>
      <c r="R121">
        <v>1.441157</v>
      </c>
      <c r="S121">
        <f t="shared" si="54"/>
        <v>2.0769334986490002</v>
      </c>
      <c r="T121">
        <f t="shared" si="55"/>
        <v>18.607600114965066</v>
      </c>
      <c r="U121">
        <v>1.7749999999999999</v>
      </c>
      <c r="V121">
        <v>0</v>
      </c>
      <c r="W121">
        <v>0.18</v>
      </c>
    </row>
    <row r="122" spans="1:23">
      <c r="A122" t="s">
        <v>263</v>
      </c>
      <c r="B122" s="2" t="s">
        <v>264</v>
      </c>
      <c r="C122">
        <v>121</v>
      </c>
      <c r="D122">
        <v>4</v>
      </c>
      <c r="E122">
        <v>0</v>
      </c>
      <c r="F122">
        <f t="shared" si="36"/>
        <v>0</v>
      </c>
      <c r="G122">
        <f t="shared" si="37"/>
        <v>0</v>
      </c>
      <c r="H122">
        <v>0</v>
      </c>
      <c r="I122">
        <f t="shared" si="56"/>
        <v>0</v>
      </c>
      <c r="J122">
        <f t="shared" si="57"/>
        <v>0</v>
      </c>
      <c r="K122">
        <v>142.18765200000001</v>
      </c>
      <c r="L122">
        <f t="shared" si="33"/>
        <v>2.0217328381273107</v>
      </c>
      <c r="M122">
        <v>0</v>
      </c>
      <c r="N122">
        <f t="shared" si="58"/>
        <v>0</v>
      </c>
      <c r="O122">
        <f t="shared" si="59"/>
        <v>0</v>
      </c>
      <c r="P122">
        <v>90.183700000000002</v>
      </c>
      <c r="Q122">
        <v>1.8847</v>
      </c>
      <c r="R122">
        <v>1.527093</v>
      </c>
      <c r="S122">
        <f t="shared" si="54"/>
        <v>2.3320130306490001</v>
      </c>
      <c r="T122">
        <f t="shared" si="55"/>
        <v>29.574941295266473</v>
      </c>
      <c r="U122">
        <v>1.524</v>
      </c>
      <c r="V122">
        <v>0</v>
      </c>
      <c r="W122">
        <v>1.95</v>
      </c>
    </row>
    <row r="123" spans="1:23">
      <c r="A123" t="s">
        <v>265</v>
      </c>
      <c r="B123" s="2" t="s">
        <v>266</v>
      </c>
      <c r="C123">
        <v>122</v>
      </c>
      <c r="D123">
        <v>6</v>
      </c>
      <c r="E123">
        <v>0.32100000000000001</v>
      </c>
      <c r="F123">
        <f t="shared" si="36"/>
        <v>0.10304100000000001</v>
      </c>
      <c r="G123">
        <f t="shared" si="37"/>
        <v>1.1273019525877231E-4</v>
      </c>
      <c r="H123">
        <v>0.25390000000000001</v>
      </c>
      <c r="I123">
        <f t="shared" si="56"/>
        <v>6.4465210000000009E-2</v>
      </c>
      <c r="J123">
        <f t="shared" si="57"/>
        <v>1.7270368608486896E-5</v>
      </c>
      <c r="K123">
        <v>139.574218</v>
      </c>
      <c r="L123">
        <f t="shared" si="33"/>
        <v>1.9480962330311526</v>
      </c>
      <c r="M123">
        <v>0.57489999999999997</v>
      </c>
      <c r="N123">
        <f t="shared" si="58"/>
        <v>0.33051000999999997</v>
      </c>
      <c r="O123">
        <f t="shared" si="59"/>
        <v>1.1932693048662018E-2</v>
      </c>
      <c r="P123">
        <v>109.12799</v>
      </c>
      <c r="Q123">
        <v>2.3504</v>
      </c>
      <c r="R123">
        <v>1.5079</v>
      </c>
      <c r="S123">
        <f t="shared" si="54"/>
        <v>2.2737624100000002</v>
      </c>
      <c r="T123">
        <f t="shared" si="55"/>
        <v>26.72885344033423</v>
      </c>
      <c r="U123">
        <v>2.1070000000000002</v>
      </c>
      <c r="V123">
        <v>0</v>
      </c>
      <c r="W123">
        <v>0.04</v>
      </c>
    </row>
    <row r="124" spans="1:23">
      <c r="A124" t="s">
        <v>267</v>
      </c>
      <c r="B124" s="2" t="s">
        <v>268</v>
      </c>
      <c r="C124">
        <v>123</v>
      </c>
      <c r="D124">
        <v>6</v>
      </c>
      <c r="E124">
        <v>0</v>
      </c>
      <c r="F124">
        <f t="shared" si="36"/>
        <v>0</v>
      </c>
      <c r="G124">
        <f t="shared" si="37"/>
        <v>0</v>
      </c>
      <c r="H124">
        <v>0</v>
      </c>
      <c r="I124">
        <f t="shared" si="56"/>
        <v>0</v>
      </c>
      <c r="J124">
        <f t="shared" si="57"/>
        <v>0</v>
      </c>
      <c r="K124">
        <v>171.59061399999999</v>
      </c>
      <c r="L124">
        <f t="shared" si="33"/>
        <v>2.9443338812896993</v>
      </c>
      <c r="M124">
        <v>0</v>
      </c>
      <c r="N124">
        <f t="shared" si="58"/>
        <v>0</v>
      </c>
      <c r="O124">
        <f t="shared" si="59"/>
        <v>0</v>
      </c>
      <c r="P124">
        <v>86.177580000000006</v>
      </c>
      <c r="Q124">
        <v>2.1076000000000001</v>
      </c>
      <c r="R124">
        <v>1.6839489999999999</v>
      </c>
      <c r="S124">
        <f t="shared" si="54"/>
        <v>2.8356842346009996</v>
      </c>
      <c r="T124">
        <f t="shared" si="55"/>
        <v>64.659370881301882</v>
      </c>
      <c r="U124">
        <v>2E-3</v>
      </c>
      <c r="V124">
        <v>1</v>
      </c>
      <c r="W124">
        <v>3.9</v>
      </c>
    </row>
    <row r="125" spans="1:23">
      <c r="A125" t="s">
        <v>269</v>
      </c>
      <c r="B125" s="2" t="s">
        <v>270</v>
      </c>
      <c r="C125">
        <v>124</v>
      </c>
      <c r="D125">
        <v>3</v>
      </c>
      <c r="E125">
        <v>0.50949999999999995</v>
      </c>
      <c r="F125">
        <f t="shared" si="36"/>
        <v>0.25959024999999997</v>
      </c>
      <c r="G125">
        <f t="shared" si="37"/>
        <v>4.5410209627187352E-3</v>
      </c>
      <c r="H125">
        <v>0.50975300000000001</v>
      </c>
      <c r="I125">
        <f t="shared" si="56"/>
        <v>0.25984812100900001</v>
      </c>
      <c r="J125">
        <f t="shared" si="57"/>
        <v>4.5590916518413443E-3</v>
      </c>
      <c r="K125">
        <v>124.488838</v>
      </c>
      <c r="L125">
        <f t="shared" si="33"/>
        <v>1.5497470786590244</v>
      </c>
      <c r="M125">
        <v>1.2303999999999999</v>
      </c>
      <c r="N125">
        <f t="shared" si="58"/>
        <v>1.5138841599999999</v>
      </c>
      <c r="O125">
        <f t="shared" si="59"/>
        <v>5.2525546494841766</v>
      </c>
      <c r="P125">
        <v>89.094489999999993</v>
      </c>
      <c r="Q125">
        <v>2.4866000000000001</v>
      </c>
      <c r="R125">
        <v>1.520723</v>
      </c>
      <c r="S125">
        <f t="shared" si="54"/>
        <v>2.3125984427290001</v>
      </c>
      <c r="T125">
        <f t="shared" si="55"/>
        <v>28.602297229460564</v>
      </c>
      <c r="U125">
        <v>4.5110000000000001</v>
      </c>
      <c r="V125">
        <v>0</v>
      </c>
      <c r="W125">
        <v>0.87</v>
      </c>
    </row>
    <row r="126" spans="1:23">
      <c r="A126" t="s">
        <v>271</v>
      </c>
      <c r="B126" s="2" t="s">
        <v>272</v>
      </c>
      <c r="C126">
        <v>125</v>
      </c>
      <c r="D126">
        <v>7</v>
      </c>
      <c r="E126">
        <v>0</v>
      </c>
      <c r="F126">
        <f t="shared" si="36"/>
        <v>0</v>
      </c>
      <c r="G126">
        <f t="shared" si="37"/>
        <v>0</v>
      </c>
      <c r="H126">
        <v>0.31929999999999997</v>
      </c>
      <c r="I126">
        <f t="shared" si="56"/>
        <v>0.10195248999999998</v>
      </c>
      <c r="J126">
        <f t="shared" si="57"/>
        <v>1.0804168489139028E-4</v>
      </c>
      <c r="K126">
        <v>148.093389</v>
      </c>
      <c r="L126">
        <f t="shared" si="33"/>
        <v>2.1931651865505324</v>
      </c>
      <c r="M126">
        <v>0.31929999999999997</v>
      </c>
      <c r="N126">
        <f t="shared" si="58"/>
        <v>0.10195248999999998</v>
      </c>
      <c r="O126">
        <f t="shared" si="59"/>
        <v>1.0804168489139028E-4</v>
      </c>
      <c r="P126">
        <v>108.14026</v>
      </c>
      <c r="Q126">
        <v>2.0142000000000002</v>
      </c>
      <c r="R126">
        <v>1.5426120000000001</v>
      </c>
      <c r="S126">
        <f t="shared" si="54"/>
        <v>2.3796517825440002</v>
      </c>
      <c r="T126">
        <f t="shared" si="55"/>
        <v>32.066653823674542</v>
      </c>
      <c r="U126">
        <v>1.54</v>
      </c>
      <c r="V126">
        <v>0</v>
      </c>
      <c r="W126">
        <v>1.1000000000000001</v>
      </c>
    </row>
    <row r="127" spans="1:23">
      <c r="A127" t="s">
        <v>273</v>
      </c>
      <c r="B127" s="2" t="s">
        <v>274</v>
      </c>
      <c r="C127">
        <v>126</v>
      </c>
      <c r="D127">
        <v>9</v>
      </c>
      <c r="E127">
        <v>0</v>
      </c>
      <c r="F127">
        <f t="shared" si="36"/>
        <v>0</v>
      </c>
      <c r="G127">
        <f t="shared" si="37"/>
        <v>0</v>
      </c>
      <c r="H127">
        <v>0</v>
      </c>
      <c r="I127">
        <f t="shared" si="56"/>
        <v>0</v>
      </c>
      <c r="J127">
        <f t="shared" si="57"/>
        <v>0</v>
      </c>
      <c r="K127">
        <v>153.45129700000001</v>
      </c>
      <c r="L127">
        <f t="shared" si="33"/>
        <v>2.3547300550982211</v>
      </c>
      <c r="M127">
        <v>0</v>
      </c>
      <c r="N127">
        <f t="shared" si="58"/>
        <v>0</v>
      </c>
      <c r="O127">
        <f t="shared" si="59"/>
        <v>0</v>
      </c>
      <c r="P127">
        <v>116.16276000000001</v>
      </c>
      <c r="Q127">
        <v>2.0792999999999999</v>
      </c>
      <c r="R127">
        <v>1.514983</v>
      </c>
      <c r="S127">
        <f t="shared" si="54"/>
        <v>2.2951734902889998</v>
      </c>
      <c r="T127">
        <f t="shared" si="55"/>
        <v>27.749941781051131</v>
      </c>
      <c r="U127">
        <v>0.51500000000000001</v>
      </c>
      <c r="V127">
        <v>0</v>
      </c>
      <c r="W127">
        <v>2.92</v>
      </c>
    </row>
    <row r="128" spans="1:23">
      <c r="A128" t="s">
        <v>275</v>
      </c>
      <c r="B128" s="2" t="s">
        <v>276</v>
      </c>
      <c r="C128">
        <v>127</v>
      </c>
      <c r="D128">
        <v>4</v>
      </c>
      <c r="E128">
        <v>0</v>
      </c>
      <c r="F128">
        <f t="shared" si="36"/>
        <v>0</v>
      </c>
      <c r="G128">
        <f t="shared" si="37"/>
        <v>0</v>
      </c>
      <c r="H128">
        <v>0.32369999999999999</v>
      </c>
      <c r="I128">
        <f t="shared" si="56"/>
        <v>0.10478169</v>
      </c>
      <c r="J128">
        <f t="shared" si="57"/>
        <v>1.2054288883717569E-4</v>
      </c>
      <c r="K128">
        <v>133.214427</v>
      </c>
      <c r="L128">
        <f t="shared" si="33"/>
        <v>1.7746083560938328</v>
      </c>
      <c r="M128">
        <v>0.32369999999999999</v>
      </c>
      <c r="N128">
        <f t="shared" si="58"/>
        <v>0.10478169</v>
      </c>
      <c r="O128">
        <f t="shared" si="59"/>
        <v>1.2054288883717569E-4</v>
      </c>
      <c r="P128">
        <v>74.123199999999997</v>
      </c>
      <c r="Q128">
        <v>1.9398</v>
      </c>
      <c r="R128">
        <v>1.5648010000000001</v>
      </c>
      <c r="S128">
        <f t="shared" si="54"/>
        <v>2.4486021696010005</v>
      </c>
      <c r="T128">
        <f t="shared" si="55"/>
        <v>35.94784991971413</v>
      </c>
      <c r="U128">
        <v>1.621</v>
      </c>
      <c r="V128">
        <v>0</v>
      </c>
      <c r="W128">
        <v>0.61</v>
      </c>
    </row>
    <row r="129" spans="1:23">
      <c r="A129" t="s">
        <v>277</v>
      </c>
      <c r="B129" s="2" t="s">
        <v>278</v>
      </c>
      <c r="C129">
        <v>128</v>
      </c>
      <c r="D129">
        <v>3</v>
      </c>
      <c r="E129">
        <v>0.189306</v>
      </c>
      <c r="F129">
        <f t="shared" si="36"/>
        <v>3.5836761635999997E-2</v>
      </c>
      <c r="G129">
        <f t="shared" si="37"/>
        <v>1.6493583831322781E-6</v>
      </c>
      <c r="H129">
        <v>0</v>
      </c>
      <c r="I129">
        <f t="shared" si="56"/>
        <v>0</v>
      </c>
      <c r="J129">
        <f t="shared" si="57"/>
        <v>0</v>
      </c>
      <c r="K129">
        <v>88.089864000000006</v>
      </c>
      <c r="L129">
        <f t="shared" si="33"/>
        <v>0.7759824139538497</v>
      </c>
      <c r="M129">
        <v>0.25409999999999999</v>
      </c>
      <c r="N129">
        <f t="shared" si="58"/>
        <v>6.4566810000000002E-2</v>
      </c>
      <c r="O129">
        <f t="shared" si="59"/>
        <v>1.737950170305832E-5</v>
      </c>
      <c r="P129">
        <v>68.078280000000007</v>
      </c>
      <c r="Q129">
        <v>1.575</v>
      </c>
      <c r="R129">
        <v>1.3116110000000001</v>
      </c>
      <c r="S129">
        <f t="shared" si="54"/>
        <v>1.7203234153210003</v>
      </c>
      <c r="T129">
        <f t="shared" si="55"/>
        <v>8.7587151450529337</v>
      </c>
      <c r="U129">
        <v>2.1070000000000002</v>
      </c>
      <c r="V129">
        <v>0</v>
      </c>
      <c r="W129">
        <v>0.26</v>
      </c>
    </row>
    <row r="130" spans="1:23">
      <c r="A130" t="s">
        <v>279</v>
      </c>
      <c r="B130" s="2" t="s">
        <v>280</v>
      </c>
      <c r="C130">
        <v>129</v>
      </c>
      <c r="D130">
        <v>6</v>
      </c>
      <c r="E130">
        <v>0.27760000000000001</v>
      </c>
      <c r="F130">
        <f t="shared" si="36"/>
        <v>7.7061760000000007E-2</v>
      </c>
      <c r="G130">
        <f t="shared" si="37"/>
        <v>3.5265958674713258E-5</v>
      </c>
      <c r="H130">
        <v>0</v>
      </c>
      <c r="I130">
        <f t="shared" si="56"/>
        <v>0</v>
      </c>
      <c r="J130">
        <f t="shared" si="57"/>
        <v>0</v>
      </c>
      <c r="K130">
        <v>186.870327</v>
      </c>
      <c r="L130">
        <f t="shared" ref="L130:L193" si="60">POWER(K130,2)/10000</f>
        <v>3.492051911308693</v>
      </c>
      <c r="M130">
        <v>0.27760000000000001</v>
      </c>
      <c r="N130">
        <f t="shared" si="58"/>
        <v>7.7061760000000007E-2</v>
      </c>
      <c r="O130">
        <f t="shared" si="59"/>
        <v>3.5265958674713258E-5</v>
      </c>
      <c r="P130">
        <v>101.19225</v>
      </c>
      <c r="Q130">
        <v>2.2511999999999999</v>
      </c>
      <c r="R130">
        <v>1.7101459999999999</v>
      </c>
      <c r="S130">
        <f t="shared" ref="S130:S145" si="61">POWER(R130,2)</f>
        <v>2.9245993413159996</v>
      </c>
      <c r="T130">
        <f t="shared" ref="T130:T145" si="62">POWER(S130,4)</f>
        <v>73.158621120541341</v>
      </c>
      <c r="U130">
        <v>0.96199999999999997</v>
      </c>
      <c r="V130">
        <v>0</v>
      </c>
      <c r="W130">
        <v>1.45</v>
      </c>
    </row>
    <row r="131" spans="1:23">
      <c r="A131" t="s">
        <v>281</v>
      </c>
      <c r="B131" s="2" t="s">
        <v>282</v>
      </c>
      <c r="C131">
        <v>130</v>
      </c>
      <c r="D131">
        <v>4</v>
      </c>
      <c r="E131">
        <v>0.18049999999999999</v>
      </c>
      <c r="F131">
        <f t="shared" si="36"/>
        <v>3.2580249999999998E-2</v>
      </c>
      <c r="G131">
        <f t="shared" si="37"/>
        <v>1.1267242717485201E-6</v>
      </c>
      <c r="H131">
        <v>0</v>
      </c>
      <c r="I131">
        <f t="shared" si="56"/>
        <v>0</v>
      </c>
      <c r="J131">
        <f t="shared" si="57"/>
        <v>0</v>
      </c>
      <c r="K131">
        <v>94.521659999999997</v>
      </c>
      <c r="L131">
        <f t="shared" si="60"/>
        <v>0.89343442091555991</v>
      </c>
      <c r="M131">
        <v>0.18049999999999999</v>
      </c>
      <c r="N131">
        <f t="shared" si="58"/>
        <v>3.2580249999999998E-2</v>
      </c>
      <c r="O131">
        <f t="shared" si="59"/>
        <v>1.1267242717485201E-6</v>
      </c>
      <c r="P131">
        <v>67.090549999999993</v>
      </c>
      <c r="Q131">
        <v>1.7293000000000001</v>
      </c>
      <c r="R131">
        <v>1.3433569999999999</v>
      </c>
      <c r="S131">
        <f t="shared" si="61"/>
        <v>1.8046080294489997</v>
      </c>
      <c r="T131">
        <f t="shared" si="62"/>
        <v>10.605509603636891</v>
      </c>
      <c r="U131">
        <v>1.952</v>
      </c>
      <c r="V131">
        <v>0</v>
      </c>
      <c r="W131">
        <v>0.75</v>
      </c>
    </row>
    <row r="132" spans="1:23">
      <c r="A132" t="s">
        <v>283</v>
      </c>
      <c r="B132" s="2" t="s">
        <v>284</v>
      </c>
      <c r="C132">
        <v>131</v>
      </c>
      <c r="D132">
        <v>4</v>
      </c>
      <c r="E132">
        <v>0</v>
      </c>
      <c r="F132">
        <f t="shared" ref="F132:F195" si="63">POWER(E132,2)</f>
        <v>0</v>
      </c>
      <c r="G132">
        <f t="shared" ref="G132:G195" si="64">POWER(F132,4)</f>
        <v>0</v>
      </c>
      <c r="H132">
        <v>0</v>
      </c>
      <c r="I132">
        <f t="shared" ref="I132:I147" si="65">POWER(H132,2)</f>
        <v>0</v>
      </c>
      <c r="J132">
        <f t="shared" ref="J132:J147" si="66">POWER(I132,4)</f>
        <v>0</v>
      </c>
      <c r="K132">
        <v>97.955207999999999</v>
      </c>
      <c r="L132">
        <f t="shared" si="60"/>
        <v>0.95952227743232632</v>
      </c>
      <c r="M132">
        <v>0</v>
      </c>
      <c r="N132">
        <f t="shared" ref="N132:N147" si="67">POWER(M132,2)</f>
        <v>0</v>
      </c>
      <c r="O132">
        <f t="shared" ref="O132:O147" si="68">POWER(N132,4)</f>
        <v>0</v>
      </c>
      <c r="P132">
        <v>54.091819999999998</v>
      </c>
      <c r="Q132">
        <v>1.3834</v>
      </c>
      <c r="R132">
        <v>1.4120740000000001</v>
      </c>
      <c r="S132">
        <f t="shared" si="61"/>
        <v>1.9939529814760002</v>
      </c>
      <c r="T132">
        <f t="shared" si="62"/>
        <v>15.807371234018637</v>
      </c>
      <c r="U132">
        <v>1E-3</v>
      </c>
      <c r="V132">
        <v>0</v>
      </c>
      <c r="W132">
        <v>1.99</v>
      </c>
    </row>
    <row r="133" spans="1:23">
      <c r="A133" t="s">
        <v>285</v>
      </c>
      <c r="B133" s="2" t="s">
        <v>286</v>
      </c>
      <c r="C133">
        <v>132</v>
      </c>
      <c r="D133">
        <v>6</v>
      </c>
      <c r="E133">
        <v>0.57320000000000004</v>
      </c>
      <c r="F133">
        <f t="shared" si="63"/>
        <v>0.32855824000000006</v>
      </c>
      <c r="G133">
        <f t="shared" si="64"/>
        <v>1.1653314136090063E-2</v>
      </c>
      <c r="H133">
        <v>0.56311699999999998</v>
      </c>
      <c r="I133">
        <f t="shared" si="65"/>
        <v>0.31710075568899998</v>
      </c>
      <c r="J133">
        <f t="shared" si="66"/>
        <v>1.0110883538239173E-2</v>
      </c>
      <c r="K133">
        <v>148.212368</v>
      </c>
      <c r="L133">
        <f t="shared" si="60"/>
        <v>2.1966906028167426</v>
      </c>
      <c r="M133">
        <v>1.5327</v>
      </c>
      <c r="N133">
        <f t="shared" si="67"/>
        <v>2.3491692899999999</v>
      </c>
      <c r="O133">
        <f t="shared" si="68"/>
        <v>30.454905708217979</v>
      </c>
      <c r="P133">
        <v>139.11105000000001</v>
      </c>
      <c r="Q133">
        <v>3.1751999999999998</v>
      </c>
      <c r="R133">
        <v>1.5210900000000001</v>
      </c>
      <c r="S133">
        <f t="shared" si="61"/>
        <v>2.3137147881</v>
      </c>
      <c r="T133">
        <f t="shared" si="62"/>
        <v>28.657565224163775</v>
      </c>
      <c r="U133">
        <v>5.2309999999999999</v>
      </c>
      <c r="V133">
        <v>0</v>
      </c>
      <c r="W133">
        <v>1.91</v>
      </c>
    </row>
    <row r="134" spans="1:23">
      <c r="A134" t="s">
        <v>287</v>
      </c>
      <c r="B134" s="2" t="s">
        <v>288</v>
      </c>
      <c r="C134">
        <v>133</v>
      </c>
      <c r="D134">
        <v>18</v>
      </c>
      <c r="E134">
        <v>0</v>
      </c>
      <c r="F134">
        <f t="shared" si="63"/>
        <v>0</v>
      </c>
      <c r="G134">
        <f t="shared" si="64"/>
        <v>0</v>
      </c>
      <c r="H134">
        <v>0</v>
      </c>
      <c r="I134">
        <f t="shared" si="65"/>
        <v>0</v>
      </c>
      <c r="J134">
        <f t="shared" si="66"/>
        <v>0</v>
      </c>
      <c r="K134">
        <v>267.50330100000002</v>
      </c>
      <c r="L134">
        <f t="shared" si="60"/>
        <v>7.1558016045896613</v>
      </c>
      <c r="M134">
        <v>0</v>
      </c>
      <c r="N134">
        <f t="shared" si="67"/>
        <v>0</v>
      </c>
      <c r="O134">
        <f t="shared" si="68"/>
        <v>0</v>
      </c>
      <c r="P134">
        <v>228.29364000000001</v>
      </c>
      <c r="Q134">
        <v>3.1953</v>
      </c>
      <c r="R134">
        <v>1.7680640000000001</v>
      </c>
      <c r="S134">
        <f t="shared" si="61"/>
        <v>3.1260503080960005</v>
      </c>
      <c r="T134">
        <f t="shared" si="62"/>
        <v>95.495707730134512</v>
      </c>
      <c r="U134">
        <v>5.0000000000000001E-3</v>
      </c>
      <c r="V134">
        <v>0</v>
      </c>
      <c r="W134">
        <v>5.9</v>
      </c>
    </row>
    <row r="135" spans="1:23">
      <c r="A135" t="s">
        <v>289</v>
      </c>
      <c r="B135" s="2" t="s">
        <v>290</v>
      </c>
      <c r="C135">
        <v>134</v>
      </c>
      <c r="D135">
        <v>5</v>
      </c>
      <c r="E135">
        <v>0</v>
      </c>
      <c r="F135">
        <f t="shared" si="63"/>
        <v>0</v>
      </c>
      <c r="G135">
        <f t="shared" si="64"/>
        <v>0</v>
      </c>
      <c r="H135">
        <v>0.32479999999999998</v>
      </c>
      <c r="I135">
        <f t="shared" si="65"/>
        <v>0.10549503999999998</v>
      </c>
      <c r="J135">
        <f t="shared" si="66"/>
        <v>1.2385916975650021E-4</v>
      </c>
      <c r="K135">
        <v>154.80515</v>
      </c>
      <c r="L135">
        <f t="shared" si="60"/>
        <v>2.3964634466522501</v>
      </c>
      <c r="M135">
        <v>0.32479999999999998</v>
      </c>
      <c r="N135">
        <f t="shared" si="67"/>
        <v>0.10549503999999998</v>
      </c>
      <c r="O135">
        <f t="shared" si="68"/>
        <v>1.2385916975650021E-4</v>
      </c>
      <c r="P135">
        <v>88.150139999999993</v>
      </c>
      <c r="Q135">
        <v>2.1030000000000002</v>
      </c>
      <c r="R135">
        <v>1.6130469999999999</v>
      </c>
      <c r="S135">
        <f t="shared" si="61"/>
        <v>2.6019206242089998</v>
      </c>
      <c r="T135">
        <f t="shared" si="62"/>
        <v>45.832777255705587</v>
      </c>
      <c r="U135">
        <v>1.665</v>
      </c>
      <c r="V135">
        <v>0</v>
      </c>
      <c r="W135">
        <v>1.31</v>
      </c>
    </row>
    <row r="136" spans="1:23">
      <c r="A136" t="s">
        <v>291</v>
      </c>
      <c r="B136" s="2" t="s">
        <v>292</v>
      </c>
      <c r="C136">
        <v>135</v>
      </c>
      <c r="D136">
        <v>2</v>
      </c>
      <c r="E136">
        <v>0</v>
      </c>
      <c r="F136">
        <f t="shared" si="63"/>
        <v>0</v>
      </c>
      <c r="G136">
        <f t="shared" si="64"/>
        <v>0</v>
      </c>
      <c r="H136">
        <v>0</v>
      </c>
      <c r="I136">
        <f t="shared" si="65"/>
        <v>0</v>
      </c>
      <c r="J136">
        <f t="shared" si="66"/>
        <v>0</v>
      </c>
      <c r="K136">
        <v>123.321258</v>
      </c>
      <c r="L136">
        <f t="shared" si="60"/>
        <v>1.5208132674702564</v>
      </c>
      <c r="M136">
        <v>0</v>
      </c>
      <c r="N136">
        <f t="shared" si="67"/>
        <v>0</v>
      </c>
      <c r="O136">
        <f t="shared" si="68"/>
        <v>0</v>
      </c>
      <c r="P136">
        <v>197.38217</v>
      </c>
      <c r="Q136">
        <v>1.3220000000000001</v>
      </c>
      <c r="R136">
        <v>1.377103</v>
      </c>
      <c r="S136">
        <f t="shared" si="61"/>
        <v>1.8964126726089998</v>
      </c>
      <c r="T136">
        <f t="shared" si="62"/>
        <v>12.933956475771733</v>
      </c>
      <c r="U136">
        <v>1.7310000000000001</v>
      </c>
      <c r="V136">
        <v>0</v>
      </c>
      <c r="W136">
        <v>2.2999999999999998</v>
      </c>
    </row>
    <row r="137" spans="1:23">
      <c r="A137" t="s">
        <v>293</v>
      </c>
      <c r="B137" s="2" t="s">
        <v>294</v>
      </c>
      <c r="C137">
        <v>136</v>
      </c>
      <c r="D137">
        <v>6</v>
      </c>
      <c r="E137">
        <v>0</v>
      </c>
      <c r="F137">
        <f t="shared" si="63"/>
        <v>0</v>
      </c>
      <c r="G137">
        <f t="shared" si="64"/>
        <v>0</v>
      </c>
      <c r="H137">
        <v>0</v>
      </c>
      <c r="I137">
        <f t="shared" si="65"/>
        <v>0</v>
      </c>
      <c r="J137">
        <f t="shared" si="66"/>
        <v>0</v>
      </c>
      <c r="K137">
        <v>198.24460999999999</v>
      </c>
      <c r="L137">
        <f t="shared" si="60"/>
        <v>3.93009253940521</v>
      </c>
      <c r="M137">
        <v>0</v>
      </c>
      <c r="N137">
        <f t="shared" si="67"/>
        <v>0</v>
      </c>
      <c r="O137">
        <f t="shared" si="68"/>
        <v>0</v>
      </c>
      <c r="P137">
        <v>284.78399999999999</v>
      </c>
      <c r="Q137">
        <v>0.62690000000000001</v>
      </c>
      <c r="R137">
        <v>1.480227</v>
      </c>
      <c r="S137">
        <f t="shared" si="61"/>
        <v>2.1910719715289999</v>
      </c>
      <c r="T137">
        <f t="shared" si="62"/>
        <v>23.047645924659939</v>
      </c>
      <c r="U137">
        <v>3.0000000000000001E-3</v>
      </c>
      <c r="V137">
        <v>0</v>
      </c>
      <c r="W137">
        <v>5.73</v>
      </c>
    </row>
    <row r="138" spans="1:23">
      <c r="A138" t="s">
        <v>295</v>
      </c>
      <c r="B138" s="2" t="s">
        <v>296</v>
      </c>
      <c r="C138">
        <v>137</v>
      </c>
      <c r="D138">
        <v>5</v>
      </c>
      <c r="E138">
        <v>0</v>
      </c>
      <c r="F138">
        <f t="shared" si="63"/>
        <v>0</v>
      </c>
      <c r="G138">
        <f t="shared" si="64"/>
        <v>0</v>
      </c>
      <c r="H138">
        <v>0.39801500000000001</v>
      </c>
      <c r="I138">
        <f t="shared" si="65"/>
        <v>0.158415940225</v>
      </c>
      <c r="J138">
        <f t="shared" si="66"/>
        <v>6.2978964716308219E-4</v>
      </c>
      <c r="K138">
        <v>153.85188600000001</v>
      </c>
      <c r="L138">
        <f t="shared" si="60"/>
        <v>2.3670402825757</v>
      </c>
      <c r="M138">
        <v>0.56110000000000004</v>
      </c>
      <c r="N138">
        <f t="shared" si="67"/>
        <v>0.31483321000000003</v>
      </c>
      <c r="O138">
        <f t="shared" si="68"/>
        <v>9.8247645115740415E-3</v>
      </c>
      <c r="P138">
        <v>102.1337</v>
      </c>
      <c r="Q138">
        <v>2.4851000000000001</v>
      </c>
      <c r="R138">
        <v>1.6011960000000001</v>
      </c>
      <c r="S138">
        <f t="shared" si="61"/>
        <v>2.5638286304160003</v>
      </c>
      <c r="T138">
        <f t="shared" si="62"/>
        <v>43.207184964962629</v>
      </c>
      <c r="U138">
        <v>4.6040000000000001</v>
      </c>
      <c r="V138">
        <v>0</v>
      </c>
      <c r="W138">
        <v>1.24</v>
      </c>
    </row>
    <row r="139" spans="1:23">
      <c r="A139" t="s">
        <v>297</v>
      </c>
      <c r="B139" s="2" t="s">
        <v>298</v>
      </c>
      <c r="C139">
        <v>138</v>
      </c>
      <c r="D139">
        <v>6</v>
      </c>
      <c r="E139">
        <v>0</v>
      </c>
      <c r="F139">
        <f t="shared" si="63"/>
        <v>0</v>
      </c>
      <c r="G139">
        <f t="shared" si="64"/>
        <v>0</v>
      </c>
      <c r="H139">
        <v>0.24809999999999999</v>
      </c>
      <c r="I139">
        <f t="shared" si="65"/>
        <v>6.1553609999999995E-2</v>
      </c>
      <c r="J139">
        <f t="shared" si="66"/>
        <v>1.4355360862193624E-5</v>
      </c>
      <c r="K139">
        <v>138.255191</v>
      </c>
      <c r="L139">
        <f t="shared" si="60"/>
        <v>1.911449783844648</v>
      </c>
      <c r="M139">
        <v>0.24809999999999999</v>
      </c>
      <c r="N139">
        <f t="shared" si="67"/>
        <v>6.1553609999999995E-2</v>
      </c>
      <c r="O139">
        <f t="shared" si="68"/>
        <v>1.4355360862193624E-5</v>
      </c>
      <c r="P139">
        <v>128.55834999999999</v>
      </c>
      <c r="Q139">
        <v>1.7859</v>
      </c>
      <c r="R139">
        <v>1.457544</v>
      </c>
      <c r="S139">
        <f t="shared" si="61"/>
        <v>2.1244345119359997</v>
      </c>
      <c r="T139">
        <f t="shared" si="62"/>
        <v>20.369172780707874</v>
      </c>
      <c r="U139">
        <v>1.4710000000000001</v>
      </c>
      <c r="V139">
        <v>0</v>
      </c>
      <c r="W139">
        <v>2.39</v>
      </c>
    </row>
    <row r="140" spans="1:23">
      <c r="A140" t="s">
        <v>299</v>
      </c>
      <c r="B140" s="2" t="s">
        <v>300</v>
      </c>
      <c r="C140">
        <v>139</v>
      </c>
      <c r="D140">
        <v>7</v>
      </c>
      <c r="E140">
        <v>0.56789999999999996</v>
      </c>
      <c r="F140">
        <f t="shared" si="63"/>
        <v>0.32251040999999997</v>
      </c>
      <c r="G140">
        <f t="shared" si="64"/>
        <v>1.0818696796220335E-2</v>
      </c>
      <c r="H140">
        <v>0.50770300000000002</v>
      </c>
      <c r="I140">
        <f t="shared" si="65"/>
        <v>0.25776233620900002</v>
      </c>
      <c r="J140">
        <f t="shared" si="66"/>
        <v>4.4144625531194097E-3</v>
      </c>
      <c r="K140">
        <v>164.13450900000001</v>
      </c>
      <c r="L140">
        <f t="shared" si="60"/>
        <v>2.6940137044671082</v>
      </c>
      <c r="M140">
        <v>1.2859</v>
      </c>
      <c r="N140">
        <f t="shared" si="67"/>
        <v>1.6535388100000001</v>
      </c>
      <c r="O140">
        <f t="shared" si="68"/>
        <v>7.4757982162184557</v>
      </c>
      <c r="P140">
        <v>137.13848999999999</v>
      </c>
      <c r="Q140">
        <v>2.9498000000000002</v>
      </c>
      <c r="R140">
        <v>1.588665</v>
      </c>
      <c r="S140">
        <f t="shared" si="61"/>
        <v>2.5238564822249998</v>
      </c>
      <c r="T140">
        <f t="shared" si="62"/>
        <v>40.575008678192503</v>
      </c>
      <c r="U140">
        <v>5.4119999999999999</v>
      </c>
      <c r="V140">
        <v>0</v>
      </c>
      <c r="W140">
        <v>2.42</v>
      </c>
    </row>
    <row r="141" spans="1:23">
      <c r="A141" t="s">
        <v>301</v>
      </c>
      <c r="B141" s="2" t="s">
        <v>302</v>
      </c>
      <c r="C141">
        <v>140</v>
      </c>
      <c r="D141">
        <v>9</v>
      </c>
      <c r="E141">
        <v>0.13109999999999999</v>
      </c>
      <c r="F141">
        <f t="shared" si="63"/>
        <v>1.7187209999999998E-2</v>
      </c>
      <c r="G141">
        <f t="shared" si="64"/>
        <v>8.7261270824721414E-8</v>
      </c>
      <c r="H141">
        <v>0</v>
      </c>
      <c r="I141">
        <f t="shared" si="65"/>
        <v>0</v>
      </c>
      <c r="J141">
        <f t="shared" si="66"/>
        <v>0</v>
      </c>
      <c r="K141">
        <v>157.984792</v>
      </c>
      <c r="L141">
        <f t="shared" si="60"/>
        <v>2.4959194503283264</v>
      </c>
      <c r="M141">
        <v>0.13109999999999999</v>
      </c>
      <c r="N141">
        <f t="shared" si="67"/>
        <v>1.7187209999999998E-2</v>
      </c>
      <c r="O141">
        <f t="shared" si="68"/>
        <v>8.7261270824721414E-8</v>
      </c>
      <c r="P141">
        <v>129.16148999999999</v>
      </c>
      <c r="Q141">
        <v>1.9893000000000001</v>
      </c>
      <c r="R141">
        <v>1.5226789999999999</v>
      </c>
      <c r="S141">
        <f t="shared" si="61"/>
        <v>2.3185513370409998</v>
      </c>
      <c r="T141">
        <f t="shared" si="62"/>
        <v>28.89793871462852</v>
      </c>
      <c r="U141">
        <v>1.875</v>
      </c>
      <c r="V141">
        <v>0</v>
      </c>
      <c r="W141">
        <v>2.0299999999999998</v>
      </c>
    </row>
    <row r="142" spans="1:23">
      <c r="A142" t="s">
        <v>303</v>
      </c>
      <c r="B142" s="2" t="s">
        <v>304</v>
      </c>
      <c r="C142">
        <v>141</v>
      </c>
      <c r="D142">
        <v>4</v>
      </c>
      <c r="E142">
        <v>0.43909999999999999</v>
      </c>
      <c r="F142">
        <f t="shared" si="63"/>
        <v>0.19280881</v>
      </c>
      <c r="G142">
        <f t="shared" si="64"/>
        <v>1.3819982618886271E-3</v>
      </c>
      <c r="H142">
        <v>0.37430000000000002</v>
      </c>
      <c r="I142">
        <f t="shared" si="65"/>
        <v>0.14010049000000002</v>
      </c>
      <c r="J142">
        <f t="shared" si="66"/>
        <v>3.8526416636141034E-4</v>
      </c>
      <c r="K142">
        <v>137.815392</v>
      </c>
      <c r="L142">
        <f t="shared" si="60"/>
        <v>1.8993082272113664</v>
      </c>
      <c r="M142">
        <v>0.81340000000000001</v>
      </c>
      <c r="N142">
        <f t="shared" si="67"/>
        <v>0.66161956</v>
      </c>
      <c r="O142">
        <f t="shared" si="68"/>
        <v>0.1916166947152087</v>
      </c>
      <c r="P142">
        <v>87.121930000000006</v>
      </c>
      <c r="Q142">
        <v>2.7311999999999999</v>
      </c>
      <c r="R142">
        <v>1.5711029999999999</v>
      </c>
      <c r="S142">
        <f t="shared" si="61"/>
        <v>2.4683646366089995</v>
      </c>
      <c r="T142">
        <f t="shared" si="62"/>
        <v>37.122504042268545</v>
      </c>
      <c r="U142">
        <v>3.726</v>
      </c>
      <c r="V142">
        <v>0</v>
      </c>
      <c r="W142">
        <v>-0.21</v>
      </c>
    </row>
    <row r="143" spans="1:23">
      <c r="A143" t="s">
        <v>305</v>
      </c>
      <c r="B143" s="2" t="s">
        <v>306</v>
      </c>
      <c r="C143">
        <v>142</v>
      </c>
      <c r="D143">
        <v>6</v>
      </c>
      <c r="E143">
        <v>0</v>
      </c>
      <c r="F143">
        <f t="shared" si="63"/>
        <v>0</v>
      </c>
      <c r="G143">
        <f t="shared" si="64"/>
        <v>0</v>
      </c>
      <c r="H143">
        <v>0.48155900000000001</v>
      </c>
      <c r="I143">
        <f t="shared" si="65"/>
        <v>0.231899070481</v>
      </c>
      <c r="J143">
        <f t="shared" si="66"/>
        <v>2.8919849693618783E-3</v>
      </c>
      <c r="K143">
        <v>179.32286400000001</v>
      </c>
      <c r="L143">
        <f t="shared" si="60"/>
        <v>3.2156689553162496</v>
      </c>
      <c r="M143">
        <v>0.67969999999999997</v>
      </c>
      <c r="N143">
        <f t="shared" si="67"/>
        <v>0.46199208999999997</v>
      </c>
      <c r="O143">
        <f t="shared" si="68"/>
        <v>4.5555221160037858E-2</v>
      </c>
      <c r="P143">
        <v>116.16064</v>
      </c>
      <c r="Q143">
        <v>3.0352999999999999</v>
      </c>
      <c r="R143">
        <v>1.6890019999999999</v>
      </c>
      <c r="S143">
        <f t="shared" si="61"/>
        <v>2.8527277560039996</v>
      </c>
      <c r="T143">
        <f t="shared" si="62"/>
        <v>66.227949760472441</v>
      </c>
      <c r="U143">
        <v>2.012</v>
      </c>
      <c r="V143">
        <v>0</v>
      </c>
      <c r="W143">
        <v>1.92</v>
      </c>
    </row>
    <row r="144" spans="1:23">
      <c r="A144" t="s">
        <v>307</v>
      </c>
      <c r="B144" s="2" t="s">
        <v>308</v>
      </c>
      <c r="C144">
        <v>143</v>
      </c>
      <c r="D144">
        <v>8</v>
      </c>
      <c r="E144">
        <v>0.30020000000000002</v>
      </c>
      <c r="F144">
        <f t="shared" si="63"/>
        <v>9.0120040000000012E-2</v>
      </c>
      <c r="G144">
        <f t="shared" si="64"/>
        <v>6.5960737569547727E-5</v>
      </c>
      <c r="H144">
        <v>0</v>
      </c>
      <c r="I144">
        <f t="shared" si="65"/>
        <v>0</v>
      </c>
      <c r="J144">
        <f t="shared" si="66"/>
        <v>0</v>
      </c>
      <c r="K144">
        <v>238.90111400000001</v>
      </c>
      <c r="L144">
        <f t="shared" si="60"/>
        <v>5.7073742270440997</v>
      </c>
      <c r="M144">
        <v>0.30020000000000002</v>
      </c>
      <c r="N144">
        <f t="shared" si="67"/>
        <v>9.0120040000000012E-2</v>
      </c>
      <c r="O144">
        <f t="shared" si="68"/>
        <v>6.5960737569547727E-5</v>
      </c>
      <c r="P144">
        <v>129.24612999999999</v>
      </c>
      <c r="Q144">
        <v>3.0165000000000002</v>
      </c>
      <c r="R144">
        <v>1.864906</v>
      </c>
      <c r="S144">
        <f t="shared" si="61"/>
        <v>3.4778743888359998</v>
      </c>
      <c r="T144">
        <f t="shared" si="62"/>
        <v>146.30378767119495</v>
      </c>
      <c r="U144">
        <v>1.1140000000000001</v>
      </c>
      <c r="V144">
        <v>0</v>
      </c>
      <c r="W144">
        <v>2.83</v>
      </c>
    </row>
    <row r="145" spans="1:23">
      <c r="A145" t="s">
        <v>309</v>
      </c>
      <c r="B145" s="2" t="s">
        <v>310</v>
      </c>
      <c r="C145">
        <v>144</v>
      </c>
      <c r="D145">
        <v>6</v>
      </c>
      <c r="E145">
        <v>0</v>
      </c>
      <c r="F145">
        <f t="shared" si="63"/>
        <v>0</v>
      </c>
      <c r="G145">
        <f t="shared" si="64"/>
        <v>0</v>
      </c>
      <c r="H145">
        <v>0.3281</v>
      </c>
      <c r="I145">
        <f t="shared" si="65"/>
        <v>0.10764961000000001</v>
      </c>
      <c r="J145">
        <f t="shared" si="66"/>
        <v>1.3429190763664445E-4</v>
      </c>
      <c r="K145">
        <v>158.417326</v>
      </c>
      <c r="L145">
        <f t="shared" si="60"/>
        <v>2.5096049176990278</v>
      </c>
      <c r="M145">
        <v>0.3281</v>
      </c>
      <c r="N145">
        <f t="shared" si="67"/>
        <v>0.10764961000000001</v>
      </c>
      <c r="O145">
        <f t="shared" si="68"/>
        <v>1.3429190763664445E-4</v>
      </c>
      <c r="P145">
        <v>100.16114</v>
      </c>
      <c r="Q145">
        <v>2.2715000000000001</v>
      </c>
      <c r="R145">
        <v>1.583809</v>
      </c>
      <c r="S145">
        <f t="shared" si="61"/>
        <v>2.5084509484810003</v>
      </c>
      <c r="T145">
        <f t="shared" si="62"/>
        <v>39.593368515589887</v>
      </c>
      <c r="U145">
        <v>1.595</v>
      </c>
      <c r="V145">
        <v>0</v>
      </c>
      <c r="W145">
        <v>1.23</v>
      </c>
    </row>
    <row r="146" spans="1:23">
      <c r="A146" t="s">
        <v>311</v>
      </c>
      <c r="B146" s="2" t="s">
        <v>312</v>
      </c>
      <c r="C146">
        <v>145</v>
      </c>
      <c r="D146">
        <v>6</v>
      </c>
      <c r="E146">
        <v>0</v>
      </c>
      <c r="F146">
        <f t="shared" si="63"/>
        <v>0</v>
      </c>
      <c r="G146">
        <f t="shared" si="64"/>
        <v>0</v>
      </c>
      <c r="H146">
        <v>0.24660000000000001</v>
      </c>
      <c r="I146">
        <f t="shared" si="65"/>
        <v>6.0811560000000008E-2</v>
      </c>
      <c r="J146">
        <f t="shared" si="66"/>
        <v>1.3675542958070469E-5</v>
      </c>
      <c r="K146">
        <v>143.89909900000001</v>
      </c>
      <c r="L146">
        <f t="shared" si="60"/>
        <v>2.0706950693011805</v>
      </c>
      <c r="M146">
        <v>0.24660000000000001</v>
      </c>
      <c r="N146">
        <f t="shared" si="67"/>
        <v>6.0811560000000008E-2</v>
      </c>
      <c r="O146">
        <f t="shared" si="68"/>
        <v>1.3675542958070469E-5</v>
      </c>
      <c r="P146">
        <v>173.00935000000001</v>
      </c>
      <c r="Q146">
        <v>1.9162999999999999</v>
      </c>
      <c r="R146">
        <v>1.4540409999999999</v>
      </c>
      <c r="S146">
        <f t="shared" ref="S146:S161" si="69">POWER(R146,2)</f>
        <v>2.1142352296809999</v>
      </c>
      <c r="T146">
        <f t="shared" ref="T146:T161" si="70">POWER(S146,4)</f>
        <v>19.980816021521214</v>
      </c>
      <c r="U146">
        <v>1.599</v>
      </c>
      <c r="V146">
        <v>0</v>
      </c>
      <c r="W146">
        <v>2.59</v>
      </c>
    </row>
    <row r="147" spans="1:23">
      <c r="A147" t="s">
        <v>313</v>
      </c>
      <c r="B147" s="2" t="s">
        <v>314</v>
      </c>
      <c r="C147">
        <v>146</v>
      </c>
      <c r="D147">
        <v>10</v>
      </c>
      <c r="E147">
        <v>0</v>
      </c>
      <c r="F147">
        <f t="shared" si="63"/>
        <v>0</v>
      </c>
      <c r="G147">
        <f t="shared" si="64"/>
        <v>0</v>
      </c>
      <c r="H147">
        <v>0</v>
      </c>
      <c r="I147">
        <f t="shared" si="65"/>
        <v>0</v>
      </c>
      <c r="J147">
        <f t="shared" si="66"/>
        <v>0</v>
      </c>
      <c r="K147">
        <v>205.488878</v>
      </c>
      <c r="L147">
        <f t="shared" si="60"/>
        <v>4.2225678981698884</v>
      </c>
      <c r="M147">
        <v>0</v>
      </c>
      <c r="N147">
        <f t="shared" si="67"/>
        <v>0</v>
      </c>
      <c r="O147">
        <f t="shared" si="68"/>
        <v>0</v>
      </c>
      <c r="P147">
        <v>134.22157999999999</v>
      </c>
      <c r="Q147">
        <v>2.6688999999999998</v>
      </c>
      <c r="R147">
        <v>1.693109</v>
      </c>
      <c r="S147">
        <f t="shared" si="69"/>
        <v>2.866618085881</v>
      </c>
      <c r="T147">
        <f t="shared" si="70"/>
        <v>67.527293928681843</v>
      </c>
      <c r="U147">
        <v>0.317</v>
      </c>
      <c r="V147">
        <v>0</v>
      </c>
      <c r="W147">
        <v>4.1100000000000003</v>
      </c>
    </row>
    <row r="148" spans="1:23">
      <c r="A148" t="s">
        <v>315</v>
      </c>
      <c r="B148" s="2" t="s">
        <v>316</v>
      </c>
      <c r="C148">
        <v>147</v>
      </c>
      <c r="D148">
        <v>6</v>
      </c>
      <c r="E148">
        <v>0.57040000000000002</v>
      </c>
      <c r="F148">
        <f t="shared" si="63"/>
        <v>0.32535616000000001</v>
      </c>
      <c r="G148">
        <f t="shared" si="64"/>
        <v>1.1205626294901657E-2</v>
      </c>
      <c r="H148">
        <v>0.49523499999999998</v>
      </c>
      <c r="I148">
        <f t="shared" ref="I148:I163" si="71">POWER(H148,2)</f>
        <v>0.24525770522499998</v>
      </c>
      <c r="J148">
        <f t="shared" ref="J148:J163" si="72">POWER(I148,4)</f>
        <v>3.6181839410605178E-3</v>
      </c>
      <c r="K148">
        <v>152.08163099999999</v>
      </c>
      <c r="L148">
        <f t="shared" si="60"/>
        <v>2.3128822487620155</v>
      </c>
      <c r="M148">
        <v>1.27</v>
      </c>
      <c r="N148">
        <f t="shared" ref="N148:N163" si="73">POWER(M148,2)</f>
        <v>1.6129</v>
      </c>
      <c r="O148">
        <f t="shared" ref="O148:O163" si="74">POWER(N148,4)</f>
        <v>6.7675234241018876</v>
      </c>
      <c r="P148">
        <v>157.55658</v>
      </c>
      <c r="Q148">
        <v>2.5215999999999998</v>
      </c>
      <c r="R148">
        <v>1.486966</v>
      </c>
      <c r="S148">
        <f t="shared" si="69"/>
        <v>2.2110678851559999</v>
      </c>
      <c r="T148">
        <f t="shared" si="70"/>
        <v>23.900572654859744</v>
      </c>
      <c r="U148">
        <v>5.55</v>
      </c>
      <c r="V148">
        <v>0</v>
      </c>
      <c r="W148">
        <v>2.2400000000000002</v>
      </c>
    </row>
    <row r="149" spans="1:23">
      <c r="A149" t="s">
        <v>317</v>
      </c>
      <c r="B149" s="2" t="s">
        <v>318</v>
      </c>
      <c r="C149">
        <v>148</v>
      </c>
      <c r="D149">
        <v>10</v>
      </c>
      <c r="E149">
        <v>0</v>
      </c>
      <c r="F149">
        <f t="shared" si="63"/>
        <v>0</v>
      </c>
      <c r="G149">
        <f t="shared" si="64"/>
        <v>0</v>
      </c>
      <c r="H149">
        <v>0</v>
      </c>
      <c r="I149">
        <f t="shared" si="71"/>
        <v>0</v>
      </c>
      <c r="J149">
        <f t="shared" si="72"/>
        <v>0</v>
      </c>
      <c r="K149">
        <v>205.873592</v>
      </c>
      <c r="L149">
        <f t="shared" si="60"/>
        <v>4.238393588298246</v>
      </c>
      <c r="M149">
        <v>0</v>
      </c>
      <c r="N149">
        <f t="shared" si="73"/>
        <v>0</v>
      </c>
      <c r="O149">
        <f t="shared" si="74"/>
        <v>0</v>
      </c>
      <c r="P149">
        <v>134.22157999999999</v>
      </c>
      <c r="Q149">
        <v>2.4906999999999999</v>
      </c>
      <c r="R149">
        <v>1.697524</v>
      </c>
      <c r="S149">
        <f t="shared" si="69"/>
        <v>2.8815877305760003</v>
      </c>
      <c r="T149">
        <f t="shared" si="70"/>
        <v>68.948906880734555</v>
      </c>
      <c r="U149">
        <v>0.46600000000000003</v>
      </c>
      <c r="V149">
        <v>0</v>
      </c>
      <c r="W149">
        <v>3.98</v>
      </c>
    </row>
    <row r="150" spans="1:23">
      <c r="A150" t="s">
        <v>319</v>
      </c>
      <c r="B150" s="2" t="s">
        <v>320</v>
      </c>
      <c r="C150">
        <v>149</v>
      </c>
      <c r="D150">
        <v>10</v>
      </c>
      <c r="E150">
        <v>0.3266</v>
      </c>
      <c r="F150">
        <f t="shared" si="63"/>
        <v>0.10666755999999999</v>
      </c>
      <c r="G150">
        <f t="shared" si="64"/>
        <v>1.2945816391818379E-4</v>
      </c>
      <c r="H150">
        <v>0</v>
      </c>
      <c r="I150">
        <f t="shared" si="71"/>
        <v>0</v>
      </c>
      <c r="J150">
        <f t="shared" si="72"/>
        <v>0</v>
      </c>
      <c r="K150">
        <v>179.57843399999999</v>
      </c>
      <c r="L150">
        <f t="shared" si="60"/>
        <v>3.2248413957892352</v>
      </c>
      <c r="M150">
        <v>0.3266</v>
      </c>
      <c r="N150">
        <f t="shared" si="73"/>
        <v>0.10666755999999999</v>
      </c>
      <c r="O150">
        <f t="shared" si="74"/>
        <v>1.2945816391818379E-4</v>
      </c>
      <c r="P150">
        <v>143.18843000000001</v>
      </c>
      <c r="Q150">
        <v>2.7126000000000001</v>
      </c>
      <c r="R150">
        <v>1.588603</v>
      </c>
      <c r="S150">
        <f t="shared" si="69"/>
        <v>2.523659491609</v>
      </c>
      <c r="T150">
        <f t="shared" si="70"/>
        <v>40.562342410877839</v>
      </c>
      <c r="U150">
        <v>1.546</v>
      </c>
      <c r="V150">
        <v>0</v>
      </c>
      <c r="W150">
        <v>2.25</v>
      </c>
    </row>
    <row r="151" spans="1:23">
      <c r="A151" t="s">
        <v>321</v>
      </c>
      <c r="B151" s="2" t="s">
        <v>322</v>
      </c>
      <c r="C151">
        <v>150</v>
      </c>
      <c r="D151">
        <v>6</v>
      </c>
      <c r="E151">
        <v>0</v>
      </c>
      <c r="F151">
        <f t="shared" si="63"/>
        <v>0</v>
      </c>
      <c r="G151">
        <f t="shared" si="64"/>
        <v>0</v>
      </c>
      <c r="H151">
        <v>0.28289999999999998</v>
      </c>
      <c r="I151">
        <f t="shared" si="71"/>
        <v>8.0032409999999998E-2</v>
      </c>
      <c r="J151">
        <f t="shared" si="72"/>
        <v>4.1026416026566132E-5</v>
      </c>
      <c r="K151">
        <v>182.61301700000001</v>
      </c>
      <c r="L151">
        <f t="shared" si="60"/>
        <v>3.3347513977842298</v>
      </c>
      <c r="M151">
        <v>0.28289999999999998</v>
      </c>
      <c r="N151">
        <f t="shared" si="73"/>
        <v>8.0032409999999998E-2</v>
      </c>
      <c r="O151">
        <f t="shared" si="74"/>
        <v>4.1026416026566132E-5</v>
      </c>
      <c r="P151">
        <v>102.17708</v>
      </c>
      <c r="Q151">
        <v>2.14</v>
      </c>
      <c r="R151">
        <v>1.7136229999999999</v>
      </c>
      <c r="S151">
        <f t="shared" si="69"/>
        <v>2.9365037861289998</v>
      </c>
      <c r="T151">
        <f t="shared" si="70"/>
        <v>74.357068667661565</v>
      </c>
      <c r="U151">
        <v>1.218</v>
      </c>
      <c r="V151">
        <v>0</v>
      </c>
      <c r="W151">
        <v>2.0299999999999998</v>
      </c>
    </row>
    <row r="152" spans="1:23">
      <c r="A152" t="s">
        <v>323</v>
      </c>
      <c r="B152" s="2" t="s">
        <v>324</v>
      </c>
      <c r="C152">
        <v>151</v>
      </c>
      <c r="D152">
        <v>6</v>
      </c>
      <c r="E152">
        <v>0</v>
      </c>
      <c r="F152">
        <f t="shared" si="63"/>
        <v>0</v>
      </c>
      <c r="G152">
        <f t="shared" si="64"/>
        <v>0</v>
      </c>
      <c r="H152">
        <v>0</v>
      </c>
      <c r="I152">
        <f t="shared" si="71"/>
        <v>0</v>
      </c>
      <c r="J152">
        <f t="shared" si="72"/>
        <v>0</v>
      </c>
      <c r="K152">
        <v>134.41860600000001</v>
      </c>
      <c r="L152">
        <f t="shared" si="60"/>
        <v>1.8068361638983239</v>
      </c>
      <c r="M152">
        <v>0</v>
      </c>
      <c r="N152">
        <f t="shared" si="73"/>
        <v>0</v>
      </c>
      <c r="O152">
        <f t="shared" si="74"/>
        <v>0</v>
      </c>
      <c r="P152">
        <v>157.00985</v>
      </c>
      <c r="Q152">
        <v>1.5024999999999999</v>
      </c>
      <c r="R152">
        <v>1.4236949999999999</v>
      </c>
      <c r="S152">
        <f t="shared" si="69"/>
        <v>2.0269074530249998</v>
      </c>
      <c r="T152">
        <f t="shared" si="70"/>
        <v>16.878571136012852</v>
      </c>
      <c r="U152">
        <v>1.45</v>
      </c>
      <c r="V152">
        <v>0</v>
      </c>
      <c r="W152">
        <v>2.99</v>
      </c>
    </row>
    <row r="153" spans="1:23">
      <c r="A153" t="s">
        <v>325</v>
      </c>
      <c r="B153" s="2" t="s">
        <v>326</v>
      </c>
      <c r="C153">
        <v>152</v>
      </c>
      <c r="D153">
        <v>8</v>
      </c>
      <c r="E153">
        <v>0.3276</v>
      </c>
      <c r="F153">
        <f t="shared" si="63"/>
        <v>0.10732176</v>
      </c>
      <c r="G153">
        <f t="shared" si="64"/>
        <v>1.326634064661332E-4</v>
      </c>
      <c r="H153">
        <v>0.35120000000000001</v>
      </c>
      <c r="I153">
        <f t="shared" si="71"/>
        <v>0.12334144000000001</v>
      </c>
      <c r="J153">
        <f t="shared" si="72"/>
        <v>2.31438740860352E-4</v>
      </c>
      <c r="K153">
        <v>175.85008500000001</v>
      </c>
      <c r="L153">
        <f t="shared" si="60"/>
        <v>3.092325239450723</v>
      </c>
      <c r="M153">
        <v>0.67879999999999996</v>
      </c>
      <c r="N153">
        <f t="shared" si="73"/>
        <v>0.46076943999999992</v>
      </c>
      <c r="O153">
        <f t="shared" si="74"/>
        <v>4.5074889337234858E-2</v>
      </c>
      <c r="P153">
        <v>135.16593</v>
      </c>
      <c r="Q153">
        <v>3.2528999999999999</v>
      </c>
      <c r="R153">
        <v>1.618738</v>
      </c>
      <c r="S153">
        <f t="shared" si="69"/>
        <v>2.620312712644</v>
      </c>
      <c r="T153">
        <f t="shared" si="70"/>
        <v>47.142487595283505</v>
      </c>
      <c r="U153">
        <v>3.286</v>
      </c>
      <c r="V153">
        <v>0</v>
      </c>
      <c r="W153">
        <v>1.1599999999999999</v>
      </c>
    </row>
    <row r="154" spans="1:23">
      <c r="A154" t="s">
        <v>327</v>
      </c>
      <c r="B154" s="2" t="s">
        <v>328</v>
      </c>
      <c r="C154">
        <v>153</v>
      </c>
      <c r="D154">
        <v>9</v>
      </c>
      <c r="E154">
        <v>0</v>
      </c>
      <c r="F154">
        <f t="shared" si="63"/>
        <v>0</v>
      </c>
      <c r="G154">
        <f t="shared" si="64"/>
        <v>0</v>
      </c>
      <c r="H154">
        <v>0</v>
      </c>
      <c r="I154">
        <f t="shared" si="71"/>
        <v>0</v>
      </c>
      <c r="J154">
        <f t="shared" si="72"/>
        <v>0</v>
      </c>
      <c r="K154">
        <v>186.66748899999999</v>
      </c>
      <c r="L154">
        <f t="shared" si="60"/>
        <v>3.4844751449565119</v>
      </c>
      <c r="M154">
        <v>0</v>
      </c>
      <c r="N154">
        <f t="shared" si="73"/>
        <v>0</v>
      </c>
      <c r="O154">
        <f t="shared" si="74"/>
        <v>0</v>
      </c>
      <c r="P154">
        <v>120.19464000000001</v>
      </c>
      <c r="Q154">
        <v>2.2564000000000002</v>
      </c>
      <c r="R154">
        <v>1.670439</v>
      </c>
      <c r="S154">
        <f t="shared" si="69"/>
        <v>2.7903664527209999</v>
      </c>
      <c r="T154">
        <f t="shared" si="70"/>
        <v>60.624053034018665</v>
      </c>
      <c r="U154">
        <v>0.26</v>
      </c>
      <c r="V154">
        <v>0</v>
      </c>
      <c r="W154">
        <v>3.63</v>
      </c>
    </row>
    <row r="155" spans="1:23">
      <c r="A155" t="s">
        <v>329</v>
      </c>
      <c r="B155" s="2" t="s">
        <v>330</v>
      </c>
      <c r="C155">
        <v>154</v>
      </c>
      <c r="D155">
        <v>14</v>
      </c>
      <c r="E155">
        <v>0</v>
      </c>
      <c r="F155">
        <f t="shared" si="63"/>
        <v>0</v>
      </c>
      <c r="G155">
        <f t="shared" si="64"/>
        <v>0</v>
      </c>
      <c r="H155">
        <v>0</v>
      </c>
      <c r="I155">
        <f t="shared" si="71"/>
        <v>0</v>
      </c>
      <c r="J155">
        <f t="shared" si="72"/>
        <v>0</v>
      </c>
      <c r="K155">
        <v>213.808458</v>
      </c>
      <c r="L155">
        <f t="shared" si="60"/>
        <v>4.5714056712337765</v>
      </c>
      <c r="M155">
        <v>0</v>
      </c>
      <c r="N155">
        <f t="shared" si="73"/>
        <v>0</v>
      </c>
      <c r="O155">
        <f t="shared" si="74"/>
        <v>0</v>
      </c>
      <c r="P155">
        <v>178.2337</v>
      </c>
      <c r="Q155">
        <v>2.6526999999999998</v>
      </c>
      <c r="R155">
        <v>1.6484300000000001</v>
      </c>
      <c r="S155">
        <f t="shared" si="69"/>
        <v>2.7173214649000004</v>
      </c>
      <c r="T155">
        <f t="shared" si="70"/>
        <v>54.521033242092102</v>
      </c>
      <c r="U155">
        <v>1.0999999999999999E-2</v>
      </c>
      <c r="V155">
        <v>0</v>
      </c>
      <c r="W155">
        <v>4.46</v>
      </c>
    </row>
    <row r="156" spans="1:23">
      <c r="A156" t="s">
        <v>331</v>
      </c>
      <c r="B156" s="2" t="s">
        <v>332</v>
      </c>
      <c r="C156">
        <v>155</v>
      </c>
      <c r="D156">
        <v>16</v>
      </c>
      <c r="E156">
        <v>0.33140999999999998</v>
      </c>
      <c r="F156">
        <f t="shared" si="63"/>
        <v>0.10983258809999999</v>
      </c>
      <c r="G156">
        <f t="shared" si="64"/>
        <v>1.4552073172233423E-4</v>
      </c>
      <c r="H156">
        <v>0.33839999999999998</v>
      </c>
      <c r="I156">
        <f t="shared" si="71"/>
        <v>0.11451455999999999</v>
      </c>
      <c r="J156">
        <f t="shared" si="72"/>
        <v>1.719660971795682E-4</v>
      </c>
      <c r="K156">
        <v>310.236831</v>
      </c>
      <c r="L156">
        <f t="shared" si="60"/>
        <v>9.6246891308922553</v>
      </c>
      <c r="M156">
        <v>0.79169999999999996</v>
      </c>
      <c r="N156">
        <f t="shared" si="73"/>
        <v>0.62678888999999993</v>
      </c>
      <c r="O156">
        <f t="shared" si="74"/>
        <v>0.15434236813622462</v>
      </c>
      <c r="P156">
        <v>284.74551000000002</v>
      </c>
      <c r="Q156">
        <v>4.3597000000000001</v>
      </c>
      <c r="R156">
        <v>1.857558</v>
      </c>
      <c r="S156">
        <f t="shared" si="69"/>
        <v>3.450521723364</v>
      </c>
      <c r="T156">
        <f t="shared" si="70"/>
        <v>141.75522110107707</v>
      </c>
      <c r="U156">
        <v>3.1680000000000001</v>
      </c>
      <c r="V156">
        <v>0</v>
      </c>
      <c r="W156">
        <v>2.99</v>
      </c>
    </row>
    <row r="157" spans="1:23">
      <c r="A157" t="s">
        <v>333</v>
      </c>
      <c r="B157" s="2" t="s">
        <v>334</v>
      </c>
      <c r="C157">
        <v>156</v>
      </c>
      <c r="D157">
        <v>4</v>
      </c>
      <c r="E157">
        <v>0.28179999999999999</v>
      </c>
      <c r="F157">
        <f t="shared" si="63"/>
        <v>7.9411239999999994E-2</v>
      </c>
      <c r="G157">
        <f t="shared" si="64"/>
        <v>3.9767465244549917E-5</v>
      </c>
      <c r="H157">
        <v>0</v>
      </c>
      <c r="I157">
        <f t="shared" si="71"/>
        <v>0</v>
      </c>
      <c r="J157">
        <f t="shared" si="72"/>
        <v>0</v>
      </c>
      <c r="K157">
        <v>119.132244</v>
      </c>
      <c r="L157">
        <f t="shared" si="60"/>
        <v>1.4192491560475535</v>
      </c>
      <c r="M157">
        <v>0.28179999999999999</v>
      </c>
      <c r="N157">
        <f t="shared" si="73"/>
        <v>7.9411239999999994E-2</v>
      </c>
      <c r="O157">
        <f t="shared" si="74"/>
        <v>3.9767465244549917E-5</v>
      </c>
      <c r="P157">
        <v>71.122429999999994</v>
      </c>
      <c r="Q157">
        <v>1.6174999999999999</v>
      </c>
      <c r="R157">
        <v>1.461679</v>
      </c>
      <c r="S157">
        <f t="shared" si="69"/>
        <v>2.1365054990409997</v>
      </c>
      <c r="T157">
        <f t="shared" si="70"/>
        <v>20.836082092567931</v>
      </c>
      <c r="U157">
        <v>1.5509999999999999</v>
      </c>
      <c r="V157">
        <v>0</v>
      </c>
      <c r="W157">
        <v>0.46</v>
      </c>
    </row>
    <row r="158" spans="1:23">
      <c r="A158" t="s">
        <v>335</v>
      </c>
      <c r="B158" s="2" t="s">
        <v>336</v>
      </c>
      <c r="C158">
        <v>157</v>
      </c>
      <c r="D158">
        <v>6</v>
      </c>
      <c r="E158">
        <v>0</v>
      </c>
      <c r="F158">
        <f t="shared" si="63"/>
        <v>0</v>
      </c>
      <c r="G158">
        <f t="shared" si="64"/>
        <v>0</v>
      </c>
      <c r="H158">
        <v>0</v>
      </c>
      <c r="I158">
        <f t="shared" si="71"/>
        <v>0</v>
      </c>
      <c r="J158">
        <f t="shared" si="72"/>
        <v>0</v>
      </c>
      <c r="K158">
        <v>136.54224400000001</v>
      </c>
      <c r="L158">
        <f t="shared" si="60"/>
        <v>1.8643784396555541</v>
      </c>
      <c r="M158">
        <v>0</v>
      </c>
      <c r="N158">
        <f t="shared" si="73"/>
        <v>0</v>
      </c>
      <c r="O158">
        <f t="shared" si="74"/>
        <v>0</v>
      </c>
      <c r="P158">
        <v>82.145700000000005</v>
      </c>
      <c r="Q158">
        <v>1.7958000000000001</v>
      </c>
      <c r="R158">
        <v>1.507849</v>
      </c>
      <c r="S158">
        <f t="shared" si="69"/>
        <v>2.273608606801</v>
      </c>
      <c r="T158">
        <f t="shared" si="70"/>
        <v>26.721622137628049</v>
      </c>
      <c r="U158">
        <v>0.185</v>
      </c>
      <c r="V158">
        <v>0</v>
      </c>
      <c r="W158">
        <v>2.86</v>
      </c>
    </row>
    <row r="159" spans="1:23">
      <c r="A159" t="s">
        <v>337</v>
      </c>
      <c r="B159" s="2" t="s">
        <v>338</v>
      </c>
      <c r="C159">
        <v>158</v>
      </c>
      <c r="D159">
        <v>6</v>
      </c>
      <c r="E159">
        <v>0.33110000000000001</v>
      </c>
      <c r="F159">
        <f t="shared" si="63"/>
        <v>0.10962721</v>
      </c>
      <c r="G159">
        <f t="shared" si="64"/>
        <v>1.4443533265909238E-4</v>
      </c>
      <c r="H159">
        <v>0</v>
      </c>
      <c r="I159">
        <f t="shared" si="71"/>
        <v>0</v>
      </c>
      <c r="J159">
        <f t="shared" si="72"/>
        <v>0</v>
      </c>
      <c r="K159">
        <v>145.47326100000001</v>
      </c>
      <c r="L159">
        <f t="shared" si="60"/>
        <v>2.1162469665974122</v>
      </c>
      <c r="M159">
        <v>0.33110000000000001</v>
      </c>
      <c r="N159">
        <f t="shared" si="73"/>
        <v>0.10962721</v>
      </c>
      <c r="O159">
        <f t="shared" si="74"/>
        <v>1.4443533265909238E-4</v>
      </c>
      <c r="P159">
        <v>127.57352</v>
      </c>
      <c r="Q159">
        <v>2.0253999999999999</v>
      </c>
      <c r="R159">
        <v>1.490831</v>
      </c>
      <c r="S159">
        <f t="shared" si="69"/>
        <v>2.222577070561</v>
      </c>
      <c r="T159">
        <f t="shared" si="70"/>
        <v>24.402106508536125</v>
      </c>
      <c r="U159">
        <v>2.3359999999999999</v>
      </c>
      <c r="V159">
        <v>0</v>
      </c>
      <c r="W159">
        <v>1.88</v>
      </c>
    </row>
    <row r="160" spans="1:23">
      <c r="A160" t="s">
        <v>339</v>
      </c>
      <c r="B160" s="2" t="s">
        <v>340</v>
      </c>
      <c r="C160">
        <v>159</v>
      </c>
      <c r="D160">
        <v>13</v>
      </c>
      <c r="E160">
        <v>0</v>
      </c>
      <c r="F160">
        <f t="shared" si="63"/>
        <v>0</v>
      </c>
      <c r="G160">
        <f t="shared" si="64"/>
        <v>0</v>
      </c>
      <c r="H160">
        <v>0</v>
      </c>
      <c r="I160">
        <f t="shared" si="71"/>
        <v>0</v>
      </c>
      <c r="J160">
        <f t="shared" si="72"/>
        <v>0</v>
      </c>
      <c r="K160">
        <v>224.715889</v>
      </c>
      <c r="L160">
        <f t="shared" si="60"/>
        <v>5.0497230769060319</v>
      </c>
      <c r="M160">
        <v>0</v>
      </c>
      <c r="N160">
        <f t="shared" si="73"/>
        <v>0</v>
      </c>
      <c r="O160">
        <f t="shared" si="74"/>
        <v>0</v>
      </c>
      <c r="P160">
        <v>168.23864</v>
      </c>
      <c r="Q160">
        <v>3.0306000000000002</v>
      </c>
      <c r="R160">
        <v>1.7209730000000001</v>
      </c>
      <c r="S160">
        <f t="shared" si="69"/>
        <v>2.9617480667290002</v>
      </c>
      <c r="T160">
        <f t="shared" si="70"/>
        <v>76.9471350617425</v>
      </c>
      <c r="U160">
        <v>0.17699999999999999</v>
      </c>
      <c r="V160">
        <v>0</v>
      </c>
      <c r="W160">
        <v>4.1399999999999997</v>
      </c>
    </row>
    <row r="161" spans="1:23">
      <c r="A161" t="s">
        <v>341</v>
      </c>
      <c r="B161" s="2" t="s">
        <v>342</v>
      </c>
      <c r="C161">
        <v>160</v>
      </c>
      <c r="D161">
        <v>7</v>
      </c>
      <c r="E161">
        <v>0</v>
      </c>
      <c r="F161">
        <f t="shared" si="63"/>
        <v>0</v>
      </c>
      <c r="G161">
        <f t="shared" si="64"/>
        <v>0</v>
      </c>
      <c r="H161">
        <v>0</v>
      </c>
      <c r="I161">
        <f t="shared" si="71"/>
        <v>0</v>
      </c>
      <c r="J161">
        <f t="shared" si="72"/>
        <v>0</v>
      </c>
      <c r="K161">
        <v>152.626679</v>
      </c>
      <c r="L161">
        <f t="shared" si="60"/>
        <v>2.3294903142569039</v>
      </c>
      <c r="M161">
        <v>0</v>
      </c>
      <c r="N161">
        <f t="shared" si="73"/>
        <v>0</v>
      </c>
      <c r="O161">
        <f t="shared" si="74"/>
        <v>0</v>
      </c>
      <c r="P161">
        <v>126.58579</v>
      </c>
      <c r="Q161">
        <v>1.6472</v>
      </c>
      <c r="R161">
        <v>1.513668</v>
      </c>
      <c r="S161">
        <f t="shared" si="69"/>
        <v>2.2911908142240001</v>
      </c>
      <c r="T161">
        <f t="shared" si="70"/>
        <v>27.557831343152714</v>
      </c>
      <c r="U161">
        <v>1.141</v>
      </c>
      <c r="V161">
        <v>0</v>
      </c>
      <c r="W161">
        <v>3.42</v>
      </c>
    </row>
    <row r="162" spans="1:23">
      <c r="A162" t="s">
        <v>343</v>
      </c>
      <c r="B162" s="2" t="s">
        <v>344</v>
      </c>
      <c r="C162">
        <v>161</v>
      </c>
      <c r="D162">
        <v>3</v>
      </c>
      <c r="E162">
        <v>0.39439999999999997</v>
      </c>
      <c r="F162">
        <f t="shared" si="63"/>
        <v>0.15555135999999997</v>
      </c>
      <c r="G162">
        <f t="shared" si="64"/>
        <v>5.8545733318203183E-4</v>
      </c>
      <c r="H162">
        <v>0.37280000000000002</v>
      </c>
      <c r="I162">
        <f t="shared" si="71"/>
        <v>0.13897984000000002</v>
      </c>
      <c r="J162">
        <f t="shared" si="72"/>
        <v>3.7308451979457889E-4</v>
      </c>
      <c r="K162">
        <v>113.573367</v>
      </c>
      <c r="L162">
        <f t="shared" si="60"/>
        <v>1.2898909691716689</v>
      </c>
      <c r="M162">
        <v>0.76719999999999999</v>
      </c>
      <c r="N162">
        <f t="shared" si="73"/>
        <v>0.58859583999999998</v>
      </c>
      <c r="O162">
        <f t="shared" si="74"/>
        <v>0.12002418158374553</v>
      </c>
      <c r="P162">
        <v>73.094989999999996</v>
      </c>
      <c r="Q162">
        <v>2.1408</v>
      </c>
      <c r="R162">
        <v>1.484664</v>
      </c>
      <c r="S162">
        <f t="shared" ref="S162:S177" si="75">POWER(R162,2)</f>
        <v>2.204227192896</v>
      </c>
      <c r="T162">
        <f t="shared" ref="T162:T177" si="76">POWER(S162,4)</f>
        <v>23.606164185265936</v>
      </c>
      <c r="U162">
        <v>3.8239999999999998</v>
      </c>
      <c r="V162">
        <v>0</v>
      </c>
      <c r="W162">
        <v>-1.05</v>
      </c>
    </row>
    <row r="163" spans="1:23">
      <c r="A163" t="s">
        <v>345</v>
      </c>
      <c r="B163" s="2" t="s">
        <v>346</v>
      </c>
      <c r="C163">
        <v>162</v>
      </c>
      <c r="D163">
        <v>6</v>
      </c>
      <c r="E163">
        <v>0.32190000000000002</v>
      </c>
      <c r="F163">
        <f t="shared" si="63"/>
        <v>0.10361961000000001</v>
      </c>
      <c r="G163">
        <f t="shared" si="64"/>
        <v>1.1528367528343571E-4</v>
      </c>
      <c r="H163">
        <v>0</v>
      </c>
      <c r="I163">
        <f t="shared" si="71"/>
        <v>0</v>
      </c>
      <c r="J163">
        <f t="shared" si="72"/>
        <v>0</v>
      </c>
      <c r="K163">
        <v>134.28158099999999</v>
      </c>
      <c r="L163">
        <f t="shared" si="60"/>
        <v>1.803154299585956</v>
      </c>
      <c r="M163">
        <v>0.32190000000000002</v>
      </c>
      <c r="N163">
        <f t="shared" si="73"/>
        <v>0.10361961000000001</v>
      </c>
      <c r="O163">
        <f t="shared" si="74"/>
        <v>1.1528367528343571E-4</v>
      </c>
      <c r="P163">
        <v>111.11892</v>
      </c>
      <c r="Q163">
        <v>1.9771000000000001</v>
      </c>
      <c r="R163">
        <v>1.4893799999999999</v>
      </c>
      <c r="S163">
        <f t="shared" si="75"/>
        <v>2.2182527843999997</v>
      </c>
      <c r="T163">
        <f t="shared" si="76"/>
        <v>24.212751305064945</v>
      </c>
      <c r="U163">
        <v>1.8919999999999999</v>
      </c>
      <c r="V163">
        <v>0</v>
      </c>
      <c r="W163">
        <v>1.26</v>
      </c>
    </row>
    <row r="164" spans="1:23">
      <c r="A164" t="s">
        <v>347</v>
      </c>
      <c r="B164" s="2" t="s">
        <v>348</v>
      </c>
      <c r="C164">
        <v>163</v>
      </c>
      <c r="D164">
        <v>8</v>
      </c>
      <c r="E164">
        <v>0</v>
      </c>
      <c r="F164">
        <f t="shared" si="63"/>
        <v>0</v>
      </c>
      <c r="G164">
        <f t="shared" si="64"/>
        <v>0</v>
      </c>
      <c r="H164">
        <v>0.49661300000000003</v>
      </c>
      <c r="I164">
        <f t="shared" ref="I164:I179" si="77">POWER(H164,2)</f>
        <v>0.24662447176900001</v>
      </c>
      <c r="J164">
        <f t="shared" ref="J164:J179" si="78">POWER(I164,4)</f>
        <v>3.6995139755415965E-3</v>
      </c>
      <c r="K164">
        <v>179.533141</v>
      </c>
      <c r="L164">
        <f t="shared" si="60"/>
        <v>3.2232148717325884</v>
      </c>
      <c r="M164">
        <v>0.84040000000000004</v>
      </c>
      <c r="N164">
        <f t="shared" ref="N164:N179" si="79">POWER(M164,2)</f>
        <v>0.70627216000000004</v>
      </c>
      <c r="O164">
        <f t="shared" ref="O164:O179" si="80">POWER(N164,4)</f>
        <v>0.24882175553217925</v>
      </c>
      <c r="P164">
        <v>152.15026</v>
      </c>
      <c r="Q164">
        <v>3.1065999999999998</v>
      </c>
      <c r="R164">
        <v>1.622539</v>
      </c>
      <c r="S164">
        <f t="shared" si="75"/>
        <v>2.6326328065209998</v>
      </c>
      <c r="T164">
        <f t="shared" si="76"/>
        <v>48.035371717204157</v>
      </c>
      <c r="U164">
        <v>2.2890000000000001</v>
      </c>
      <c r="V164">
        <v>0</v>
      </c>
      <c r="W164">
        <v>1.34</v>
      </c>
    </row>
    <row r="165" spans="1:23">
      <c r="A165" t="s">
        <v>349</v>
      </c>
      <c r="B165" s="2" t="s">
        <v>350</v>
      </c>
      <c r="C165">
        <v>164</v>
      </c>
      <c r="D165">
        <v>7</v>
      </c>
      <c r="E165">
        <v>0</v>
      </c>
      <c r="F165">
        <f t="shared" si="63"/>
        <v>0</v>
      </c>
      <c r="G165">
        <f t="shared" si="64"/>
        <v>0</v>
      </c>
      <c r="H165">
        <v>0.29299999999999998</v>
      </c>
      <c r="I165">
        <f t="shared" si="77"/>
        <v>8.5848999999999995E-2</v>
      </c>
      <c r="J165">
        <f t="shared" si="78"/>
        <v>5.4317648809320731E-5</v>
      </c>
      <c r="K165">
        <v>194.02946399999999</v>
      </c>
      <c r="L165">
        <f t="shared" si="60"/>
        <v>3.7647432900127291</v>
      </c>
      <c r="M165">
        <v>0.29299999999999998</v>
      </c>
      <c r="N165">
        <f t="shared" si="79"/>
        <v>8.5848999999999995E-2</v>
      </c>
      <c r="O165">
        <f t="shared" si="80"/>
        <v>5.4317648809320731E-5</v>
      </c>
      <c r="P165">
        <v>114.18808</v>
      </c>
      <c r="Q165">
        <v>2.9087000000000001</v>
      </c>
      <c r="R165">
        <v>1.7340139999999999</v>
      </c>
      <c r="S165">
        <f t="shared" si="75"/>
        <v>3.0068045521959998</v>
      </c>
      <c r="T165">
        <f t="shared" si="76"/>
        <v>81.737395724330455</v>
      </c>
      <c r="U165">
        <v>2.863</v>
      </c>
      <c r="V165">
        <v>0</v>
      </c>
      <c r="W165">
        <v>1.98</v>
      </c>
    </row>
    <row r="166" spans="1:23">
      <c r="A166" t="s">
        <v>351</v>
      </c>
      <c r="B166" s="2" t="s">
        <v>352</v>
      </c>
      <c r="C166">
        <v>165</v>
      </c>
      <c r="D166">
        <v>4</v>
      </c>
      <c r="E166">
        <v>0</v>
      </c>
      <c r="F166">
        <f t="shared" si="63"/>
        <v>0</v>
      </c>
      <c r="G166">
        <f t="shared" si="64"/>
        <v>0</v>
      </c>
      <c r="H166">
        <v>0.48170000000000002</v>
      </c>
      <c r="I166">
        <f t="shared" si="77"/>
        <v>0.23203489000000002</v>
      </c>
      <c r="J166">
        <f t="shared" si="78"/>
        <v>2.8987660783291358E-3</v>
      </c>
      <c r="K166">
        <v>130.41914199999999</v>
      </c>
      <c r="L166">
        <f t="shared" si="60"/>
        <v>1.7009152600016162</v>
      </c>
      <c r="M166">
        <v>0.67989999999999995</v>
      </c>
      <c r="N166">
        <f t="shared" si="79"/>
        <v>0.46226400999999995</v>
      </c>
      <c r="O166">
        <f t="shared" si="80"/>
        <v>4.5662567729544731E-2</v>
      </c>
      <c r="P166">
        <v>88.106759999999994</v>
      </c>
      <c r="Q166">
        <v>2.407</v>
      </c>
      <c r="R166">
        <v>1.534788</v>
      </c>
      <c r="S166">
        <f t="shared" si="75"/>
        <v>2.3555742049440003</v>
      </c>
      <c r="T166">
        <f t="shared" si="76"/>
        <v>30.788402781792037</v>
      </c>
      <c r="U166">
        <v>1.9750000000000001</v>
      </c>
      <c r="V166">
        <v>0</v>
      </c>
      <c r="W166">
        <v>0.79</v>
      </c>
    </row>
    <row r="167" spans="1:23">
      <c r="A167" t="s">
        <v>353</v>
      </c>
      <c r="B167" s="2" t="s">
        <v>354</v>
      </c>
      <c r="C167">
        <v>166</v>
      </c>
      <c r="D167">
        <v>7</v>
      </c>
      <c r="E167">
        <v>3.7900000000000003E-2</v>
      </c>
      <c r="F167">
        <f t="shared" si="63"/>
        <v>1.4364100000000002E-3</v>
      </c>
      <c r="G167">
        <f t="shared" si="64"/>
        <v>4.2570983120057773E-12</v>
      </c>
      <c r="H167">
        <v>0</v>
      </c>
      <c r="I167">
        <f t="shared" si="77"/>
        <v>0</v>
      </c>
      <c r="J167">
        <f t="shared" si="78"/>
        <v>0</v>
      </c>
      <c r="K167">
        <v>131.27588299999999</v>
      </c>
      <c r="L167">
        <f t="shared" si="60"/>
        <v>1.7233357457429688</v>
      </c>
      <c r="M167">
        <v>3.7900000000000003E-2</v>
      </c>
      <c r="N167">
        <f t="shared" si="79"/>
        <v>1.4364100000000002E-3</v>
      </c>
      <c r="O167">
        <f t="shared" si="80"/>
        <v>4.2570983120057773E-12</v>
      </c>
      <c r="P167">
        <v>103.12354999999999</v>
      </c>
      <c r="Q167">
        <v>1.4138999999999999</v>
      </c>
      <c r="R167">
        <v>1.464378</v>
      </c>
      <c r="S167">
        <f t="shared" si="75"/>
        <v>2.1444029268839997</v>
      </c>
      <c r="T167">
        <f t="shared" si="76"/>
        <v>21.145870357587516</v>
      </c>
      <c r="U167">
        <v>3.3359999999999999</v>
      </c>
      <c r="V167">
        <v>0</v>
      </c>
      <c r="W167">
        <v>1.56</v>
      </c>
    </row>
    <row r="168" spans="1:23">
      <c r="A168" t="s">
        <v>355</v>
      </c>
      <c r="B168" s="2" t="s">
        <v>356</v>
      </c>
      <c r="C168">
        <v>167</v>
      </c>
      <c r="D168">
        <v>8</v>
      </c>
      <c r="E168">
        <v>0</v>
      </c>
      <c r="F168">
        <f t="shared" si="63"/>
        <v>0</v>
      </c>
      <c r="G168">
        <f t="shared" si="64"/>
        <v>0</v>
      </c>
      <c r="H168">
        <v>0.48464499999999999</v>
      </c>
      <c r="I168">
        <f t="shared" si="77"/>
        <v>0.23488077602499999</v>
      </c>
      <c r="J168">
        <f t="shared" si="78"/>
        <v>3.04361623795591E-3</v>
      </c>
      <c r="K168">
        <v>210.02138400000001</v>
      </c>
      <c r="L168">
        <f t="shared" si="60"/>
        <v>4.4108981737275466</v>
      </c>
      <c r="M168">
        <v>0.81459999999999999</v>
      </c>
      <c r="N168">
        <f t="shared" si="79"/>
        <v>0.66357316</v>
      </c>
      <c r="O168">
        <f t="shared" si="80"/>
        <v>0.19388992649566048</v>
      </c>
      <c r="P168">
        <v>221.04032000000001</v>
      </c>
      <c r="Q168">
        <v>2.7277999999999998</v>
      </c>
      <c r="R168">
        <v>1.6434759999999999</v>
      </c>
      <c r="S168">
        <f t="shared" si="75"/>
        <v>2.701013362576</v>
      </c>
      <c r="T168">
        <f t="shared" si="76"/>
        <v>53.223928990341733</v>
      </c>
      <c r="U168">
        <v>2.2869999999999999</v>
      </c>
      <c r="V168">
        <v>0</v>
      </c>
      <c r="W168">
        <v>2.81</v>
      </c>
    </row>
    <row r="169" spans="1:23">
      <c r="A169" t="s">
        <v>357</v>
      </c>
      <c r="B169" s="2" t="s">
        <v>358</v>
      </c>
      <c r="C169">
        <v>168</v>
      </c>
      <c r="D169">
        <v>4</v>
      </c>
      <c r="E169">
        <v>0</v>
      </c>
      <c r="F169">
        <f t="shared" si="63"/>
        <v>0</v>
      </c>
      <c r="G169">
        <f t="shared" si="64"/>
        <v>0</v>
      </c>
      <c r="H169">
        <v>0.32529999999999998</v>
      </c>
      <c r="I169">
        <f t="shared" si="77"/>
        <v>0.10582008999999999</v>
      </c>
      <c r="J169">
        <f t="shared" si="78"/>
        <v>1.2539277287241458E-4</v>
      </c>
      <c r="K169">
        <v>132.66823500000001</v>
      </c>
      <c r="L169">
        <f t="shared" si="60"/>
        <v>1.7600860578015229</v>
      </c>
      <c r="M169">
        <v>0.32529999999999998</v>
      </c>
      <c r="N169">
        <f t="shared" si="79"/>
        <v>0.10582008999999999</v>
      </c>
      <c r="O169">
        <f t="shared" si="80"/>
        <v>1.2539277287241458E-4</v>
      </c>
      <c r="P169">
        <v>74.123199999999997</v>
      </c>
      <c r="Q169">
        <v>1.8112999999999999</v>
      </c>
      <c r="R169">
        <v>1.5580540000000001</v>
      </c>
      <c r="S169">
        <f t="shared" si="75"/>
        <v>2.4275322669160002</v>
      </c>
      <c r="T169">
        <f t="shared" si="76"/>
        <v>34.726422528524701</v>
      </c>
      <c r="U169">
        <v>1.639</v>
      </c>
      <c r="V169">
        <v>0</v>
      </c>
      <c r="W169">
        <v>0.76</v>
      </c>
    </row>
    <row r="170" spans="1:23">
      <c r="A170" t="s">
        <v>359</v>
      </c>
      <c r="B170" s="2" t="s">
        <v>360</v>
      </c>
      <c r="C170">
        <v>169</v>
      </c>
      <c r="D170">
        <v>5</v>
      </c>
      <c r="E170">
        <v>0</v>
      </c>
      <c r="F170">
        <f t="shared" si="63"/>
        <v>0</v>
      </c>
      <c r="G170">
        <f t="shared" si="64"/>
        <v>0</v>
      </c>
      <c r="H170">
        <v>0</v>
      </c>
      <c r="I170">
        <f t="shared" si="77"/>
        <v>0</v>
      </c>
      <c r="J170">
        <f t="shared" si="78"/>
        <v>0</v>
      </c>
      <c r="K170">
        <v>126.579275</v>
      </c>
      <c r="L170">
        <f t="shared" si="60"/>
        <v>1.6022312859525625</v>
      </c>
      <c r="M170">
        <v>0</v>
      </c>
      <c r="N170">
        <f t="shared" si="79"/>
        <v>0</v>
      </c>
      <c r="O170">
        <f t="shared" si="80"/>
        <v>0</v>
      </c>
      <c r="P170">
        <v>70.134699999999995</v>
      </c>
      <c r="Q170">
        <v>1.5770999999999999</v>
      </c>
      <c r="R170">
        <v>1.4955309999999999</v>
      </c>
      <c r="S170">
        <f t="shared" si="75"/>
        <v>2.2366129719609997</v>
      </c>
      <c r="T170">
        <f t="shared" si="76"/>
        <v>25.024381805269339</v>
      </c>
      <c r="U170">
        <v>4.0000000000000001E-3</v>
      </c>
      <c r="V170">
        <v>0</v>
      </c>
      <c r="W170">
        <v>3</v>
      </c>
    </row>
    <row r="171" spans="1:23">
      <c r="A171" t="s">
        <v>361</v>
      </c>
      <c r="B171" s="2" t="s">
        <v>362</v>
      </c>
      <c r="C171">
        <v>170</v>
      </c>
      <c r="D171">
        <v>8</v>
      </c>
      <c r="E171">
        <v>0</v>
      </c>
      <c r="F171">
        <f t="shared" si="63"/>
        <v>0</v>
      </c>
      <c r="G171">
        <f t="shared" si="64"/>
        <v>0</v>
      </c>
      <c r="H171">
        <v>0.44377800000000001</v>
      </c>
      <c r="I171">
        <f t="shared" si="77"/>
        <v>0.19693891328400001</v>
      </c>
      <c r="J171">
        <f t="shared" si="78"/>
        <v>1.5042712268186584E-3</v>
      </c>
      <c r="K171">
        <v>178.67226299999999</v>
      </c>
      <c r="L171">
        <f t="shared" si="60"/>
        <v>3.1923777565541163</v>
      </c>
      <c r="M171">
        <v>0.76480000000000004</v>
      </c>
      <c r="N171">
        <f t="shared" si="79"/>
        <v>0.58491904000000006</v>
      </c>
      <c r="O171">
        <f t="shared" si="80"/>
        <v>0.11705313078824529</v>
      </c>
      <c r="P171">
        <v>152.15026</v>
      </c>
      <c r="Q171">
        <v>2.7486999999999999</v>
      </c>
      <c r="R171">
        <v>1.6152420000000001</v>
      </c>
      <c r="S171">
        <f t="shared" si="75"/>
        <v>2.6090067185640002</v>
      </c>
      <c r="T171">
        <f t="shared" si="76"/>
        <v>46.334106214015961</v>
      </c>
      <c r="U171">
        <v>3.915</v>
      </c>
      <c r="V171">
        <v>0</v>
      </c>
      <c r="W171">
        <v>1.21</v>
      </c>
    </row>
    <row r="172" spans="1:23">
      <c r="A172" t="s">
        <v>363</v>
      </c>
      <c r="B172" s="2" t="s">
        <v>364</v>
      </c>
      <c r="C172">
        <v>171</v>
      </c>
      <c r="D172">
        <v>4</v>
      </c>
      <c r="E172">
        <v>0.30590000000000001</v>
      </c>
      <c r="F172">
        <f t="shared" si="63"/>
        <v>9.3574810000000008E-2</v>
      </c>
      <c r="G172">
        <f t="shared" si="64"/>
        <v>7.6671827665237831E-5</v>
      </c>
      <c r="H172">
        <v>0</v>
      </c>
      <c r="I172">
        <f t="shared" si="77"/>
        <v>0</v>
      </c>
      <c r="J172">
        <f t="shared" si="78"/>
        <v>0</v>
      </c>
      <c r="K172">
        <v>140.185914</v>
      </c>
      <c r="L172">
        <f t="shared" si="60"/>
        <v>1.9652090484015396</v>
      </c>
      <c r="M172">
        <v>0.30590000000000001</v>
      </c>
      <c r="N172">
        <f t="shared" si="79"/>
        <v>9.3574810000000008E-2</v>
      </c>
      <c r="O172">
        <f t="shared" si="80"/>
        <v>7.6671827665237831E-5</v>
      </c>
      <c r="P172">
        <v>73.138369999999995</v>
      </c>
      <c r="Q172">
        <v>1.7571000000000001</v>
      </c>
      <c r="R172">
        <v>1.5891519999999999</v>
      </c>
      <c r="S172">
        <f t="shared" si="75"/>
        <v>2.5254040791039998</v>
      </c>
      <c r="T172">
        <f t="shared" si="76"/>
        <v>40.674620581418857</v>
      </c>
      <c r="U172">
        <v>1.1479999999999999</v>
      </c>
      <c r="V172">
        <v>0</v>
      </c>
      <c r="W172">
        <v>0.57999999999999996</v>
      </c>
    </row>
    <row r="173" spans="1:23">
      <c r="A173" t="s">
        <v>365</v>
      </c>
      <c r="B173" s="2" t="s">
        <v>366</v>
      </c>
      <c r="C173">
        <v>172</v>
      </c>
      <c r="D173">
        <v>4</v>
      </c>
      <c r="E173">
        <v>0</v>
      </c>
      <c r="F173">
        <f t="shared" si="63"/>
        <v>0</v>
      </c>
      <c r="G173">
        <f t="shared" si="64"/>
        <v>0</v>
      </c>
      <c r="H173">
        <v>0</v>
      </c>
      <c r="I173">
        <f t="shared" si="77"/>
        <v>0</v>
      </c>
      <c r="J173">
        <f t="shared" si="78"/>
        <v>0</v>
      </c>
      <c r="K173">
        <v>110.601708</v>
      </c>
      <c r="L173">
        <f t="shared" si="60"/>
        <v>1.2232737812517263</v>
      </c>
      <c r="M173">
        <v>0</v>
      </c>
      <c r="N173">
        <f t="shared" si="79"/>
        <v>0</v>
      </c>
      <c r="O173">
        <f t="shared" si="80"/>
        <v>0</v>
      </c>
      <c r="P173">
        <v>56.107759999999999</v>
      </c>
      <c r="Q173">
        <v>1.4688000000000001</v>
      </c>
      <c r="R173">
        <v>1.4776830000000001</v>
      </c>
      <c r="S173">
        <f t="shared" si="75"/>
        <v>2.1835470484890003</v>
      </c>
      <c r="T173">
        <f t="shared" si="76"/>
        <v>22.732657885788591</v>
      </c>
      <c r="U173">
        <v>0.23300000000000001</v>
      </c>
      <c r="V173">
        <v>0</v>
      </c>
      <c r="W173">
        <v>2.4</v>
      </c>
    </row>
    <row r="174" spans="1:23">
      <c r="A174" t="s">
        <v>367</v>
      </c>
      <c r="B174" s="2" t="s">
        <v>368</v>
      </c>
      <c r="C174">
        <v>173</v>
      </c>
      <c r="D174">
        <v>6</v>
      </c>
      <c r="E174">
        <v>0.56979999999999997</v>
      </c>
      <c r="F174">
        <f t="shared" si="63"/>
        <v>0.32467204</v>
      </c>
      <c r="G174">
        <f t="shared" si="64"/>
        <v>1.1111675736385947E-2</v>
      </c>
      <c r="H174">
        <v>0.50176299999999996</v>
      </c>
      <c r="I174">
        <f t="shared" si="77"/>
        <v>0.25176610816899997</v>
      </c>
      <c r="J174">
        <f t="shared" si="78"/>
        <v>4.0178069558009649E-3</v>
      </c>
      <c r="K174">
        <v>154.75267400000001</v>
      </c>
      <c r="L174">
        <f t="shared" si="60"/>
        <v>2.3948390110150282</v>
      </c>
      <c r="M174">
        <v>1.2794000000000001</v>
      </c>
      <c r="N174">
        <f t="shared" si="79"/>
        <v>1.6368643600000001</v>
      </c>
      <c r="O174">
        <f t="shared" si="80"/>
        <v>7.1787820968002087</v>
      </c>
      <c r="P174">
        <v>157.55658</v>
      </c>
      <c r="Q174">
        <v>2.5209999999999999</v>
      </c>
      <c r="R174">
        <v>1.513385</v>
      </c>
      <c r="S174">
        <f t="shared" si="75"/>
        <v>2.2903341582249999</v>
      </c>
      <c r="T174">
        <f t="shared" si="76"/>
        <v>27.516639933526264</v>
      </c>
      <c r="U174">
        <v>4.1210000000000004</v>
      </c>
      <c r="V174">
        <v>0</v>
      </c>
      <c r="W174">
        <v>2.39</v>
      </c>
    </row>
    <row r="175" spans="1:23">
      <c r="A175" t="s">
        <v>369</v>
      </c>
      <c r="B175" s="2" t="s">
        <v>370</v>
      </c>
      <c r="C175">
        <v>174</v>
      </c>
      <c r="D175">
        <v>9</v>
      </c>
      <c r="E175">
        <v>0</v>
      </c>
      <c r="F175">
        <f t="shared" si="63"/>
        <v>0</v>
      </c>
      <c r="G175">
        <f t="shared" si="64"/>
        <v>0</v>
      </c>
      <c r="H175">
        <v>0.34401399999999999</v>
      </c>
      <c r="I175">
        <f t="shared" si="77"/>
        <v>0.11834563219599999</v>
      </c>
      <c r="J175">
        <f t="shared" si="78"/>
        <v>1.9615931483723655E-4</v>
      </c>
      <c r="K175">
        <v>161.26743500000001</v>
      </c>
      <c r="L175">
        <f t="shared" si="60"/>
        <v>2.6007185591479227</v>
      </c>
      <c r="M175">
        <v>0.47610000000000002</v>
      </c>
      <c r="N175">
        <f t="shared" si="79"/>
        <v>0.22667121000000001</v>
      </c>
      <c r="O175">
        <f t="shared" si="80"/>
        <v>2.6398876956551403E-3</v>
      </c>
      <c r="P175">
        <v>146.14581999999999</v>
      </c>
      <c r="Q175">
        <v>2.6762999999999999</v>
      </c>
      <c r="R175">
        <v>1.52904</v>
      </c>
      <c r="S175">
        <f t="shared" si="75"/>
        <v>2.3379633215999998</v>
      </c>
      <c r="T175">
        <f t="shared" si="76"/>
        <v>29.877948500337215</v>
      </c>
      <c r="U175">
        <v>4.8209999999999997</v>
      </c>
      <c r="V175">
        <v>0</v>
      </c>
      <c r="W175">
        <v>1.39</v>
      </c>
    </row>
    <row r="176" spans="1:23">
      <c r="A176" t="s">
        <v>371</v>
      </c>
      <c r="B176" s="2" t="s">
        <v>372</v>
      </c>
      <c r="C176">
        <v>175</v>
      </c>
      <c r="D176">
        <v>12</v>
      </c>
      <c r="E176">
        <v>0</v>
      </c>
      <c r="F176">
        <f t="shared" si="63"/>
        <v>0</v>
      </c>
      <c r="G176">
        <f t="shared" si="64"/>
        <v>0</v>
      </c>
      <c r="H176">
        <v>0</v>
      </c>
      <c r="I176">
        <f t="shared" si="77"/>
        <v>0</v>
      </c>
      <c r="J176">
        <f t="shared" si="78"/>
        <v>0</v>
      </c>
      <c r="K176">
        <v>212.99195599999999</v>
      </c>
      <c r="L176">
        <f t="shared" si="60"/>
        <v>4.5365573320705934</v>
      </c>
      <c r="M176">
        <v>0</v>
      </c>
      <c r="N176">
        <f t="shared" si="79"/>
        <v>0</v>
      </c>
      <c r="O176">
        <f t="shared" si="80"/>
        <v>0</v>
      </c>
      <c r="P176">
        <v>156.22764000000001</v>
      </c>
      <c r="Q176">
        <v>2.5802999999999998</v>
      </c>
      <c r="R176">
        <v>1.6962969999999999</v>
      </c>
      <c r="S176">
        <f t="shared" si="75"/>
        <v>2.8774235122089999</v>
      </c>
      <c r="T176">
        <f t="shared" si="76"/>
        <v>68.551214284530644</v>
      </c>
      <c r="U176">
        <v>0.58599999999999997</v>
      </c>
      <c r="V176">
        <v>0</v>
      </c>
      <c r="W176">
        <v>4.4000000000000004</v>
      </c>
    </row>
    <row r="177" spans="1:23">
      <c r="A177" t="s">
        <v>373</v>
      </c>
      <c r="B177" s="2" t="s">
        <v>374</v>
      </c>
      <c r="C177">
        <v>176</v>
      </c>
      <c r="D177">
        <v>7</v>
      </c>
      <c r="E177">
        <v>0.3478</v>
      </c>
      <c r="F177">
        <f t="shared" si="63"/>
        <v>0.12096484</v>
      </c>
      <c r="G177">
        <f t="shared" si="64"/>
        <v>2.141098372373982E-4</v>
      </c>
      <c r="H177">
        <v>0.49466700000000002</v>
      </c>
      <c r="I177">
        <f t="shared" si="77"/>
        <v>0.24469544088900003</v>
      </c>
      <c r="J177">
        <f t="shared" si="78"/>
        <v>3.5851184660630107E-3</v>
      </c>
      <c r="K177">
        <v>161.31887900000001</v>
      </c>
      <c r="L177">
        <f t="shared" si="60"/>
        <v>2.6023780721816645</v>
      </c>
      <c r="M177">
        <v>1.0451999999999999</v>
      </c>
      <c r="N177">
        <f t="shared" si="79"/>
        <v>1.0924430399999998</v>
      </c>
      <c r="O177">
        <f t="shared" si="80"/>
        <v>1.4242794508551151</v>
      </c>
      <c r="P177">
        <v>137.13848999999999</v>
      </c>
      <c r="Q177">
        <v>3.4224000000000001</v>
      </c>
      <c r="R177">
        <v>1.569129</v>
      </c>
      <c r="S177">
        <f t="shared" si="75"/>
        <v>2.462165818641</v>
      </c>
      <c r="T177">
        <f t="shared" si="76"/>
        <v>36.75100259397118</v>
      </c>
      <c r="U177">
        <v>4.0279999999999996</v>
      </c>
      <c r="V177">
        <v>0</v>
      </c>
      <c r="W177">
        <v>0.83</v>
      </c>
    </row>
    <row r="178" spans="1:23">
      <c r="A178" t="s">
        <v>375</v>
      </c>
      <c r="B178" s="2" t="s">
        <v>376</v>
      </c>
      <c r="C178">
        <v>177</v>
      </c>
      <c r="D178">
        <v>2</v>
      </c>
      <c r="E178">
        <v>0</v>
      </c>
      <c r="F178">
        <f t="shared" si="63"/>
        <v>0</v>
      </c>
      <c r="G178">
        <f t="shared" si="64"/>
        <v>0</v>
      </c>
      <c r="H178">
        <v>0.29699999999999999</v>
      </c>
      <c r="I178">
        <f t="shared" si="77"/>
        <v>8.8208999999999996E-2</v>
      </c>
      <c r="J178">
        <f t="shared" si="78"/>
        <v>6.0541279401415824E-5</v>
      </c>
      <c r="K178">
        <v>127.668835</v>
      </c>
      <c r="L178">
        <f t="shared" si="60"/>
        <v>1.6299331430257225</v>
      </c>
      <c r="M178">
        <v>0.29699999999999999</v>
      </c>
      <c r="N178">
        <f t="shared" si="79"/>
        <v>8.8208999999999996E-2</v>
      </c>
      <c r="O178">
        <f t="shared" si="80"/>
        <v>6.0541279401415824E-5</v>
      </c>
      <c r="P178">
        <v>149.40441000000001</v>
      </c>
      <c r="Q178">
        <v>0.90449999999999997</v>
      </c>
      <c r="R178">
        <v>1.3681810000000001</v>
      </c>
      <c r="S178">
        <f t="shared" ref="S178:S193" si="81">POWER(R178,2)</f>
        <v>1.8719192487610004</v>
      </c>
      <c r="T178">
        <f t="shared" ref="T178:T193" si="82">POWER(S178,4)</f>
        <v>12.278588377235312</v>
      </c>
      <c r="U178">
        <v>1.3720000000000001</v>
      </c>
      <c r="V178">
        <v>0</v>
      </c>
      <c r="W178">
        <v>1.42</v>
      </c>
    </row>
    <row r="179" spans="1:23">
      <c r="A179" t="s">
        <v>377</v>
      </c>
      <c r="B179" s="2" t="s">
        <v>378</v>
      </c>
      <c r="C179">
        <v>178</v>
      </c>
      <c r="D179">
        <v>6</v>
      </c>
      <c r="E179">
        <v>0.13600000000000001</v>
      </c>
      <c r="F179">
        <f t="shared" si="63"/>
        <v>1.8496000000000002E-2</v>
      </c>
      <c r="G179">
        <f t="shared" si="64"/>
        <v>1.1703378935126433E-7</v>
      </c>
      <c r="H179">
        <v>0</v>
      </c>
      <c r="I179">
        <f t="shared" si="77"/>
        <v>0</v>
      </c>
      <c r="J179">
        <f t="shared" si="78"/>
        <v>0</v>
      </c>
      <c r="K179">
        <v>131.000631</v>
      </c>
      <c r="L179">
        <f t="shared" si="60"/>
        <v>1.716116532239816</v>
      </c>
      <c r="M179">
        <v>0.13600000000000001</v>
      </c>
      <c r="N179">
        <f t="shared" si="79"/>
        <v>1.8496000000000002E-2</v>
      </c>
      <c r="O179">
        <f t="shared" si="80"/>
        <v>1.1703378935126433E-7</v>
      </c>
      <c r="P179">
        <v>93.128489999999999</v>
      </c>
      <c r="Q179">
        <v>1.7093</v>
      </c>
      <c r="R179">
        <v>1.480192</v>
      </c>
      <c r="S179">
        <f t="shared" si="81"/>
        <v>2.1909683568639999</v>
      </c>
      <c r="T179">
        <f t="shared" si="82"/>
        <v>23.043286588678836</v>
      </c>
      <c r="U179">
        <v>2.141</v>
      </c>
      <c r="V179">
        <v>0</v>
      </c>
      <c r="W179">
        <v>1.2</v>
      </c>
    </row>
    <row r="180" spans="1:23">
      <c r="A180" t="s">
        <v>379</v>
      </c>
      <c r="B180" s="2" t="s">
        <v>380</v>
      </c>
      <c r="C180">
        <v>179</v>
      </c>
      <c r="D180">
        <v>6</v>
      </c>
      <c r="E180">
        <v>0.40629999999999999</v>
      </c>
      <c r="F180">
        <f t="shared" si="63"/>
        <v>0.16507969</v>
      </c>
      <c r="G180">
        <f t="shared" si="64"/>
        <v>7.4263357245258515E-4</v>
      </c>
      <c r="H180">
        <v>0</v>
      </c>
      <c r="I180">
        <f t="shared" ref="I180:I195" si="83">POWER(H180,2)</f>
        <v>0</v>
      </c>
      <c r="J180">
        <f t="shared" ref="J180:J195" si="84">POWER(I180,4)</f>
        <v>0</v>
      </c>
      <c r="K180">
        <v>145.68857299999999</v>
      </c>
      <c r="L180">
        <f t="shared" si="60"/>
        <v>2.1225160302776325</v>
      </c>
      <c r="M180">
        <v>0.40629999999999999</v>
      </c>
      <c r="N180">
        <f t="shared" ref="N180:N195" si="85">POWER(M180,2)</f>
        <v>0.16507969</v>
      </c>
      <c r="O180">
        <f t="shared" ref="O180:O195" si="86">POWER(N180,4)</f>
        <v>7.4263357245258515E-4</v>
      </c>
      <c r="P180">
        <v>127.57352</v>
      </c>
      <c r="Q180">
        <v>2.2547999999999999</v>
      </c>
      <c r="R180">
        <v>1.493717</v>
      </c>
      <c r="S180">
        <f t="shared" si="81"/>
        <v>2.231190476089</v>
      </c>
      <c r="T180">
        <f t="shared" si="82"/>
        <v>24.782584169012548</v>
      </c>
      <c r="U180">
        <v>3.0840000000000001</v>
      </c>
      <c r="V180">
        <v>0</v>
      </c>
      <c r="W180">
        <v>1.88</v>
      </c>
    </row>
    <row r="181" spans="1:23">
      <c r="A181" t="s">
        <v>381</v>
      </c>
      <c r="B181" s="2" t="s">
        <v>382</v>
      </c>
      <c r="C181">
        <v>180</v>
      </c>
      <c r="D181">
        <v>8</v>
      </c>
      <c r="E181">
        <v>0</v>
      </c>
      <c r="F181">
        <f t="shared" si="63"/>
        <v>0</v>
      </c>
      <c r="G181">
        <f t="shared" si="64"/>
        <v>0</v>
      </c>
      <c r="H181">
        <v>0.48328900000000002</v>
      </c>
      <c r="I181">
        <f t="shared" si="83"/>
        <v>0.23356825752100002</v>
      </c>
      <c r="J181">
        <f t="shared" si="84"/>
        <v>2.9761532005888351E-3</v>
      </c>
      <c r="K181">
        <v>169.956817</v>
      </c>
      <c r="L181">
        <f t="shared" si="60"/>
        <v>2.8885319644771492</v>
      </c>
      <c r="M181">
        <v>0.68179999999999996</v>
      </c>
      <c r="N181">
        <f t="shared" si="85"/>
        <v>0.46485123999999994</v>
      </c>
      <c r="O181">
        <f t="shared" si="86"/>
        <v>4.669345125497297E-2</v>
      </c>
      <c r="P181">
        <v>136.15075999999999</v>
      </c>
      <c r="Q181">
        <v>2.8936000000000002</v>
      </c>
      <c r="R181">
        <v>1.6026720000000001</v>
      </c>
      <c r="S181">
        <f t="shared" si="81"/>
        <v>2.5685575395840003</v>
      </c>
      <c r="T181">
        <f t="shared" si="82"/>
        <v>43.526845721807582</v>
      </c>
      <c r="U181">
        <v>2.67</v>
      </c>
      <c r="V181">
        <v>0</v>
      </c>
      <c r="W181">
        <v>2.37</v>
      </c>
    </row>
    <row r="182" spans="1:23">
      <c r="A182" t="s">
        <v>383</v>
      </c>
      <c r="B182" s="2" t="s">
        <v>384</v>
      </c>
      <c r="C182">
        <v>181</v>
      </c>
      <c r="D182">
        <v>10</v>
      </c>
      <c r="E182">
        <v>0</v>
      </c>
      <c r="F182">
        <f t="shared" si="63"/>
        <v>0</v>
      </c>
      <c r="G182">
        <f t="shared" si="64"/>
        <v>0</v>
      </c>
      <c r="H182">
        <v>0</v>
      </c>
      <c r="I182">
        <f t="shared" si="83"/>
        <v>0</v>
      </c>
      <c r="J182">
        <f t="shared" si="84"/>
        <v>0</v>
      </c>
      <c r="K182">
        <v>164.117761</v>
      </c>
      <c r="L182">
        <f t="shared" si="60"/>
        <v>2.6934639475653124</v>
      </c>
      <c r="M182">
        <v>0</v>
      </c>
      <c r="N182">
        <f t="shared" si="85"/>
        <v>0</v>
      </c>
      <c r="O182">
        <f t="shared" si="86"/>
        <v>0</v>
      </c>
      <c r="P182">
        <v>128.17375999999999</v>
      </c>
      <c r="Q182">
        <v>2.1093999999999999</v>
      </c>
      <c r="R182">
        <v>1.542583</v>
      </c>
      <c r="S182">
        <f t="shared" si="81"/>
        <v>2.3795623118889999</v>
      </c>
      <c r="T182">
        <f t="shared" si="82"/>
        <v>32.061831500104212</v>
      </c>
      <c r="U182">
        <v>2E-3</v>
      </c>
      <c r="V182">
        <v>0</v>
      </c>
      <c r="W182">
        <v>3.3</v>
      </c>
    </row>
    <row r="183" spans="1:23">
      <c r="A183" t="s">
        <v>385</v>
      </c>
      <c r="B183" s="2" t="s">
        <v>386</v>
      </c>
      <c r="C183">
        <v>182</v>
      </c>
      <c r="D183">
        <v>7</v>
      </c>
      <c r="E183">
        <v>0</v>
      </c>
      <c r="F183">
        <f t="shared" si="63"/>
        <v>0</v>
      </c>
      <c r="G183">
        <f t="shared" si="64"/>
        <v>0</v>
      </c>
      <c r="H183">
        <v>0.477858</v>
      </c>
      <c r="I183">
        <f t="shared" si="83"/>
        <v>0.228348268164</v>
      </c>
      <c r="J183">
        <f t="shared" si="84"/>
        <v>2.7188853130785005E-3</v>
      </c>
      <c r="K183">
        <v>160.85293799999999</v>
      </c>
      <c r="L183">
        <f t="shared" si="60"/>
        <v>2.5873667663231843</v>
      </c>
      <c r="M183">
        <v>0.67430000000000001</v>
      </c>
      <c r="N183">
        <f t="shared" si="85"/>
        <v>0.45468048999999999</v>
      </c>
      <c r="O183">
        <f t="shared" si="86"/>
        <v>4.2739090637461195E-2</v>
      </c>
      <c r="P183">
        <v>156.56885</v>
      </c>
      <c r="Q183">
        <v>2.4613</v>
      </c>
      <c r="R183">
        <v>1.5298909999999999</v>
      </c>
      <c r="S183">
        <f t="shared" si="81"/>
        <v>2.3405664718809995</v>
      </c>
      <c r="T183">
        <f t="shared" si="82"/>
        <v>30.011238503425886</v>
      </c>
      <c r="U183">
        <v>1.4410000000000001</v>
      </c>
      <c r="V183">
        <v>0</v>
      </c>
      <c r="W183">
        <v>2.68</v>
      </c>
    </row>
    <row r="184" spans="1:23">
      <c r="A184" t="s">
        <v>387</v>
      </c>
      <c r="B184" s="2" t="s">
        <v>388</v>
      </c>
      <c r="C184">
        <v>183</v>
      </c>
      <c r="D184">
        <v>3</v>
      </c>
      <c r="E184">
        <v>0</v>
      </c>
      <c r="F184">
        <f t="shared" si="63"/>
        <v>0</v>
      </c>
      <c r="G184">
        <f t="shared" si="64"/>
        <v>0</v>
      </c>
      <c r="H184">
        <v>0</v>
      </c>
      <c r="I184">
        <f t="shared" si="83"/>
        <v>0</v>
      </c>
      <c r="J184">
        <f t="shared" si="84"/>
        <v>0</v>
      </c>
      <c r="K184">
        <v>129.56987699999999</v>
      </c>
      <c r="L184">
        <f t="shared" si="60"/>
        <v>1.6788353025795129</v>
      </c>
      <c r="M184">
        <v>0</v>
      </c>
      <c r="N184">
        <f t="shared" si="85"/>
        <v>0</v>
      </c>
      <c r="O184">
        <f t="shared" si="86"/>
        <v>0</v>
      </c>
      <c r="P184">
        <v>112.98681999999999</v>
      </c>
      <c r="Q184">
        <v>1.2879</v>
      </c>
      <c r="R184">
        <v>1.4467779999999999</v>
      </c>
      <c r="S184">
        <f t="shared" si="81"/>
        <v>2.0931665812839997</v>
      </c>
      <c r="T184">
        <f t="shared" si="82"/>
        <v>19.196195724779656</v>
      </c>
      <c r="U184">
        <v>1.5089999999999999</v>
      </c>
      <c r="V184">
        <v>0</v>
      </c>
      <c r="W184">
        <v>2</v>
      </c>
    </row>
    <row r="185" spans="1:23">
      <c r="A185" t="s">
        <v>389</v>
      </c>
      <c r="B185" s="2" t="s">
        <v>390</v>
      </c>
      <c r="C185">
        <v>184</v>
      </c>
      <c r="D185">
        <v>8</v>
      </c>
      <c r="E185">
        <v>0</v>
      </c>
      <c r="F185">
        <f t="shared" si="63"/>
        <v>0</v>
      </c>
      <c r="G185">
        <f t="shared" si="64"/>
        <v>0</v>
      </c>
      <c r="H185">
        <v>0.32590000000000002</v>
      </c>
      <c r="I185">
        <f t="shared" si="83"/>
        <v>0.10621081000000002</v>
      </c>
      <c r="J185">
        <f t="shared" si="84"/>
        <v>1.2725500833084651E-4</v>
      </c>
      <c r="K185">
        <v>232.49149399999999</v>
      </c>
      <c r="L185">
        <f t="shared" si="60"/>
        <v>5.4052294782352028</v>
      </c>
      <c r="M185">
        <v>0.32590000000000002</v>
      </c>
      <c r="N185">
        <f t="shared" si="85"/>
        <v>0.10621081000000002</v>
      </c>
      <c r="O185">
        <f t="shared" si="86"/>
        <v>1.2725500833084651E-4</v>
      </c>
      <c r="P185">
        <v>130.23096000000001</v>
      </c>
      <c r="Q185">
        <v>3.0893000000000002</v>
      </c>
      <c r="R185">
        <v>1.8495729999999999</v>
      </c>
      <c r="S185">
        <f t="shared" si="81"/>
        <v>3.4209202823289995</v>
      </c>
      <c r="T185">
        <f t="shared" si="82"/>
        <v>136.95308379250918</v>
      </c>
      <c r="U185">
        <v>1.728</v>
      </c>
      <c r="V185">
        <v>0</v>
      </c>
      <c r="W185">
        <v>3</v>
      </c>
    </row>
    <row r="186" spans="1:23">
      <c r="A186" t="s">
        <v>391</v>
      </c>
      <c r="B186" s="2" t="s">
        <v>392</v>
      </c>
      <c r="C186">
        <v>185</v>
      </c>
      <c r="D186">
        <v>6</v>
      </c>
      <c r="E186">
        <v>0.33389999999999997</v>
      </c>
      <c r="F186">
        <f t="shared" si="63"/>
        <v>0.11148920999999998</v>
      </c>
      <c r="G186">
        <f t="shared" si="64"/>
        <v>1.545010205324557E-4</v>
      </c>
      <c r="H186">
        <v>0</v>
      </c>
      <c r="I186">
        <f t="shared" si="83"/>
        <v>0</v>
      </c>
      <c r="J186">
        <f t="shared" si="84"/>
        <v>0</v>
      </c>
      <c r="K186">
        <v>164.88090099999999</v>
      </c>
      <c r="L186">
        <f t="shared" si="60"/>
        <v>2.71857115145718</v>
      </c>
      <c r="M186">
        <v>0.33389999999999997</v>
      </c>
      <c r="N186">
        <f t="shared" si="85"/>
        <v>0.11148920999999998</v>
      </c>
      <c r="O186">
        <f t="shared" si="86"/>
        <v>1.545010205324557E-4</v>
      </c>
      <c r="P186">
        <v>99.176310000000001</v>
      </c>
      <c r="Q186">
        <v>2.3509000000000002</v>
      </c>
      <c r="R186">
        <v>1.603485</v>
      </c>
      <c r="S186">
        <f t="shared" si="81"/>
        <v>2.571164145225</v>
      </c>
      <c r="T186">
        <f t="shared" si="82"/>
        <v>43.703801298883995</v>
      </c>
      <c r="U186">
        <v>1.4850000000000001</v>
      </c>
      <c r="V186">
        <v>0</v>
      </c>
      <c r="W186">
        <v>1.49</v>
      </c>
    </row>
    <row r="187" spans="1:23">
      <c r="A187" t="s">
        <v>393</v>
      </c>
      <c r="B187" s="2" t="s">
        <v>394</v>
      </c>
      <c r="C187">
        <v>186</v>
      </c>
      <c r="D187">
        <v>6</v>
      </c>
      <c r="E187">
        <v>0.33529999999999999</v>
      </c>
      <c r="F187">
        <f t="shared" si="63"/>
        <v>0.11242608999999999</v>
      </c>
      <c r="G187">
        <f t="shared" si="64"/>
        <v>1.597601381568461E-4</v>
      </c>
      <c r="H187">
        <v>0</v>
      </c>
      <c r="I187">
        <f t="shared" si="83"/>
        <v>0</v>
      </c>
      <c r="J187">
        <f t="shared" si="84"/>
        <v>0</v>
      </c>
      <c r="K187">
        <v>151.47294600000001</v>
      </c>
      <c r="L187">
        <f t="shared" si="60"/>
        <v>2.294405336991892</v>
      </c>
      <c r="M187">
        <v>0.33529999999999999</v>
      </c>
      <c r="N187">
        <f t="shared" si="85"/>
        <v>0.11242608999999999</v>
      </c>
      <c r="O187">
        <f t="shared" si="86"/>
        <v>1.597601381568461E-4</v>
      </c>
      <c r="P187">
        <v>172.02452</v>
      </c>
      <c r="Q187">
        <v>2.1385000000000001</v>
      </c>
      <c r="R187">
        <v>1.491914</v>
      </c>
      <c r="S187">
        <f t="shared" si="81"/>
        <v>2.2258073833959999</v>
      </c>
      <c r="T187">
        <f t="shared" si="82"/>
        <v>24.544281024813042</v>
      </c>
      <c r="U187">
        <v>2.8540000000000001</v>
      </c>
      <c r="V187">
        <v>0</v>
      </c>
      <c r="W187">
        <v>2.2599999999999998</v>
      </c>
    </row>
    <row r="188" spans="1:23">
      <c r="A188" t="s">
        <v>395</v>
      </c>
      <c r="B188" s="2" t="s">
        <v>396</v>
      </c>
      <c r="C188">
        <v>187</v>
      </c>
      <c r="D188">
        <v>5</v>
      </c>
      <c r="E188">
        <v>0</v>
      </c>
      <c r="F188">
        <f t="shared" si="63"/>
        <v>0</v>
      </c>
      <c r="G188">
        <f t="shared" si="64"/>
        <v>0</v>
      </c>
      <c r="H188">
        <v>0.29020000000000001</v>
      </c>
      <c r="I188">
        <f t="shared" si="83"/>
        <v>8.4216040000000006E-2</v>
      </c>
      <c r="J188">
        <f t="shared" si="84"/>
        <v>5.0301306438855605E-5</v>
      </c>
      <c r="K188">
        <v>145.31418300000001</v>
      </c>
      <c r="L188">
        <f t="shared" si="60"/>
        <v>2.1116211780957492</v>
      </c>
      <c r="M188">
        <v>0.29020000000000001</v>
      </c>
      <c r="N188">
        <f t="shared" si="85"/>
        <v>8.4216040000000006E-2</v>
      </c>
      <c r="O188">
        <f t="shared" si="86"/>
        <v>5.0301306438855605E-5</v>
      </c>
      <c r="P188">
        <v>86.134200000000007</v>
      </c>
      <c r="Q188">
        <v>2.2482000000000002</v>
      </c>
      <c r="R188">
        <v>1.590444</v>
      </c>
      <c r="S188">
        <f t="shared" si="81"/>
        <v>2.529512117136</v>
      </c>
      <c r="T188">
        <f t="shared" si="82"/>
        <v>40.939926309477549</v>
      </c>
      <c r="U188">
        <v>2.7749999999999999</v>
      </c>
      <c r="V188">
        <v>0</v>
      </c>
      <c r="W188">
        <v>0.99</v>
      </c>
    </row>
    <row r="189" spans="1:23">
      <c r="A189" t="s">
        <v>397</v>
      </c>
      <c r="B189" s="2" t="s">
        <v>398</v>
      </c>
      <c r="C189">
        <v>188</v>
      </c>
      <c r="D189">
        <v>7</v>
      </c>
      <c r="E189">
        <v>0.56679999999999997</v>
      </c>
      <c r="F189">
        <f t="shared" si="63"/>
        <v>0.32126223999999998</v>
      </c>
      <c r="G189">
        <f t="shared" si="64"/>
        <v>1.0652185790667847E-2</v>
      </c>
      <c r="H189">
        <v>0.51010800000000001</v>
      </c>
      <c r="I189">
        <f t="shared" si="83"/>
        <v>0.26021017166400001</v>
      </c>
      <c r="J189">
        <f t="shared" si="84"/>
        <v>4.5845538345381451E-3</v>
      </c>
      <c r="K189">
        <v>162.07542900000001</v>
      </c>
      <c r="L189">
        <f t="shared" si="60"/>
        <v>2.6268444685534047</v>
      </c>
      <c r="M189">
        <v>1.2882</v>
      </c>
      <c r="N189">
        <f t="shared" si="85"/>
        <v>1.6594592400000001</v>
      </c>
      <c r="O189">
        <f t="shared" si="86"/>
        <v>7.5834418085083541</v>
      </c>
      <c r="P189">
        <v>137.13848999999999</v>
      </c>
      <c r="Q189">
        <v>2.9862000000000002</v>
      </c>
      <c r="R189">
        <v>1.5688390000000001</v>
      </c>
      <c r="S189">
        <f t="shared" si="81"/>
        <v>2.4612558079210003</v>
      </c>
      <c r="T189">
        <f t="shared" si="82"/>
        <v>36.696700370266285</v>
      </c>
      <c r="U189">
        <v>4.9859999999999998</v>
      </c>
      <c r="V189">
        <v>0</v>
      </c>
      <c r="W189">
        <v>2.2999999999999998</v>
      </c>
    </row>
    <row r="190" spans="1:23">
      <c r="A190" t="s">
        <v>399</v>
      </c>
      <c r="B190" s="2" t="s">
        <v>400</v>
      </c>
      <c r="C190">
        <v>189</v>
      </c>
      <c r="D190">
        <v>13</v>
      </c>
      <c r="E190">
        <v>0</v>
      </c>
      <c r="F190">
        <f t="shared" si="63"/>
        <v>0</v>
      </c>
      <c r="G190">
        <f t="shared" si="64"/>
        <v>0</v>
      </c>
      <c r="H190">
        <v>0.26369999999999999</v>
      </c>
      <c r="I190">
        <f t="shared" si="83"/>
        <v>6.9537689999999999E-2</v>
      </c>
      <c r="J190">
        <f t="shared" si="84"/>
        <v>2.338196673670812E-5</v>
      </c>
      <c r="K190">
        <v>204.08667399999999</v>
      </c>
      <c r="L190">
        <f t="shared" si="60"/>
        <v>4.1651370504382266</v>
      </c>
      <c r="M190">
        <v>0.26369999999999999</v>
      </c>
      <c r="N190">
        <f t="shared" si="85"/>
        <v>6.9537689999999999E-2</v>
      </c>
      <c r="O190">
        <f t="shared" si="86"/>
        <v>2.338196673670812E-5</v>
      </c>
      <c r="P190">
        <v>180.20625999999999</v>
      </c>
      <c r="Q190">
        <v>2.8942000000000001</v>
      </c>
      <c r="R190">
        <v>1.633386</v>
      </c>
      <c r="S190">
        <f t="shared" si="81"/>
        <v>2.6679498249960001</v>
      </c>
      <c r="T190">
        <f t="shared" si="82"/>
        <v>50.66530144307135</v>
      </c>
      <c r="U190">
        <v>3.0569999999999999</v>
      </c>
      <c r="V190">
        <v>0</v>
      </c>
      <c r="W190">
        <v>3.58</v>
      </c>
    </row>
    <row r="191" spans="1:23">
      <c r="A191" t="s">
        <v>401</v>
      </c>
      <c r="B191" s="2" t="s">
        <v>402</v>
      </c>
      <c r="C191">
        <v>190</v>
      </c>
      <c r="D191">
        <v>16</v>
      </c>
      <c r="E191">
        <v>0</v>
      </c>
      <c r="F191">
        <f t="shared" si="63"/>
        <v>0</v>
      </c>
      <c r="G191">
        <f t="shared" si="64"/>
        <v>0</v>
      </c>
      <c r="H191">
        <v>0</v>
      </c>
      <c r="I191">
        <f t="shared" si="83"/>
        <v>0</v>
      </c>
      <c r="J191">
        <f t="shared" si="84"/>
        <v>0</v>
      </c>
      <c r="K191">
        <v>230.310608</v>
      </c>
      <c r="L191">
        <f t="shared" si="60"/>
        <v>5.304297615732966</v>
      </c>
      <c r="M191">
        <v>0</v>
      </c>
      <c r="N191">
        <f t="shared" si="85"/>
        <v>0</v>
      </c>
      <c r="O191">
        <f t="shared" si="86"/>
        <v>0</v>
      </c>
      <c r="P191">
        <v>202.25569999999999</v>
      </c>
      <c r="Q191">
        <v>2.6659999999999999</v>
      </c>
      <c r="R191">
        <v>1.670048</v>
      </c>
      <c r="S191">
        <f t="shared" si="81"/>
        <v>2.789060322304</v>
      </c>
      <c r="T191">
        <f t="shared" si="82"/>
        <v>60.510623716718293</v>
      </c>
      <c r="U191">
        <v>5.0000000000000001E-3</v>
      </c>
      <c r="V191">
        <v>0</v>
      </c>
      <c r="W191">
        <v>4.88</v>
      </c>
    </row>
    <row r="192" spans="1:23">
      <c r="A192" t="s">
        <v>403</v>
      </c>
      <c r="B192" s="2" t="s">
        <v>404</v>
      </c>
      <c r="C192">
        <v>191</v>
      </c>
      <c r="D192">
        <v>6</v>
      </c>
      <c r="E192">
        <v>0</v>
      </c>
      <c r="F192">
        <f t="shared" si="63"/>
        <v>0</v>
      </c>
      <c r="G192">
        <f t="shared" si="64"/>
        <v>0</v>
      </c>
      <c r="H192">
        <v>0.32579999999999998</v>
      </c>
      <c r="I192">
        <f t="shared" si="83"/>
        <v>0.10614563999999999</v>
      </c>
      <c r="J192">
        <f t="shared" si="84"/>
        <v>1.269429655526417E-4</v>
      </c>
      <c r="K192">
        <v>181.595359</v>
      </c>
      <c r="L192">
        <f t="shared" si="60"/>
        <v>3.2976874410338883</v>
      </c>
      <c r="M192">
        <v>0.32579999999999998</v>
      </c>
      <c r="N192">
        <f t="shared" si="85"/>
        <v>0.10614563999999999</v>
      </c>
      <c r="O192">
        <f t="shared" si="86"/>
        <v>1.269429655526417E-4</v>
      </c>
      <c r="P192">
        <v>102.17708</v>
      </c>
      <c r="Q192">
        <v>2.4598</v>
      </c>
      <c r="R192">
        <v>1.7074879999999999</v>
      </c>
      <c r="S192">
        <f t="shared" si="81"/>
        <v>2.9155152701439997</v>
      </c>
      <c r="T192">
        <f t="shared" si="82"/>
        <v>72.253897990102359</v>
      </c>
      <c r="U192">
        <v>1.724</v>
      </c>
      <c r="V192">
        <v>0</v>
      </c>
      <c r="W192">
        <v>2.0299999999999998</v>
      </c>
    </row>
    <row r="193" spans="1:23">
      <c r="A193" t="s">
        <v>405</v>
      </c>
      <c r="B193" s="2" t="s">
        <v>406</v>
      </c>
      <c r="C193">
        <v>192</v>
      </c>
      <c r="D193">
        <v>6</v>
      </c>
      <c r="E193">
        <v>0</v>
      </c>
      <c r="F193">
        <f t="shared" si="63"/>
        <v>0</v>
      </c>
      <c r="G193">
        <f t="shared" si="64"/>
        <v>0</v>
      </c>
      <c r="H193">
        <v>0</v>
      </c>
      <c r="I193">
        <f t="shared" si="83"/>
        <v>0</v>
      </c>
      <c r="J193">
        <f t="shared" si="84"/>
        <v>0</v>
      </c>
      <c r="K193">
        <v>160.724414</v>
      </c>
      <c r="L193">
        <f t="shared" si="60"/>
        <v>2.5832337255643392</v>
      </c>
      <c r="M193">
        <v>0</v>
      </c>
      <c r="N193">
        <f t="shared" si="85"/>
        <v>0</v>
      </c>
      <c r="O193">
        <f t="shared" si="86"/>
        <v>0</v>
      </c>
      <c r="P193">
        <v>181.44891000000001</v>
      </c>
      <c r="Q193">
        <v>1.0141</v>
      </c>
      <c r="R193">
        <v>1.473978</v>
      </c>
      <c r="S193">
        <f t="shared" si="81"/>
        <v>2.1726111444840002</v>
      </c>
      <c r="T193">
        <f t="shared" si="82"/>
        <v>22.2806579648941</v>
      </c>
      <c r="U193">
        <v>3.0000000000000001E-3</v>
      </c>
      <c r="V193">
        <v>0</v>
      </c>
      <c r="W193">
        <v>4.1900000000000004</v>
      </c>
    </row>
    <row r="194" spans="1:23">
      <c r="A194" t="s">
        <v>407</v>
      </c>
      <c r="B194" s="2" t="s">
        <v>408</v>
      </c>
      <c r="C194">
        <v>193</v>
      </c>
      <c r="D194">
        <v>8</v>
      </c>
      <c r="E194">
        <v>0</v>
      </c>
      <c r="F194">
        <f t="shared" si="63"/>
        <v>0</v>
      </c>
      <c r="G194">
        <f t="shared" si="64"/>
        <v>0</v>
      </c>
      <c r="H194">
        <v>0.47845399999999999</v>
      </c>
      <c r="I194">
        <f t="shared" si="83"/>
        <v>0.22891823011599999</v>
      </c>
      <c r="J194">
        <f t="shared" si="84"/>
        <v>2.7461326897712146E-3</v>
      </c>
      <c r="K194">
        <v>170.562465</v>
      </c>
      <c r="L194">
        <f t="shared" ref="L194:L257" si="87">POWER(K194,2)/10000</f>
        <v>2.9091554466876226</v>
      </c>
      <c r="M194">
        <v>0.67530000000000001</v>
      </c>
      <c r="N194">
        <f t="shared" si="85"/>
        <v>0.45603009</v>
      </c>
      <c r="O194">
        <f t="shared" si="86"/>
        <v>4.3248793618345077E-2</v>
      </c>
      <c r="P194">
        <v>136.15075999999999</v>
      </c>
      <c r="Q194">
        <v>2.9651000000000001</v>
      </c>
      <c r="R194">
        <v>1.6081989999999999</v>
      </c>
      <c r="S194">
        <f t="shared" ref="S194:S209" si="88">POWER(R194,2)</f>
        <v>2.586304023601</v>
      </c>
      <c r="T194">
        <f t="shared" ref="T194:T209" si="89">POWER(S194,4)</f>
        <v>44.742299627366485</v>
      </c>
      <c r="U194">
        <v>1.929</v>
      </c>
      <c r="V194">
        <v>0</v>
      </c>
      <c r="W194">
        <v>1.41</v>
      </c>
    </row>
    <row r="195" spans="1:23">
      <c r="A195" t="s">
        <v>409</v>
      </c>
      <c r="B195" s="2" t="s">
        <v>410</v>
      </c>
      <c r="C195">
        <v>194</v>
      </c>
      <c r="D195">
        <v>6</v>
      </c>
      <c r="E195">
        <v>0.31209999999999999</v>
      </c>
      <c r="F195">
        <f t="shared" si="63"/>
        <v>9.7406409999999999E-2</v>
      </c>
      <c r="G195">
        <f t="shared" si="64"/>
        <v>9.0022309263731635E-5</v>
      </c>
      <c r="H195">
        <v>0.26569999999999999</v>
      </c>
      <c r="I195">
        <f t="shared" si="83"/>
        <v>7.0596489999999998E-2</v>
      </c>
      <c r="J195">
        <f t="shared" si="84"/>
        <v>2.4838904360778022E-5</v>
      </c>
      <c r="K195">
        <v>138.36511999999999</v>
      </c>
      <c r="L195">
        <f t="shared" si="87"/>
        <v>1.9144906432614397</v>
      </c>
      <c r="M195">
        <v>0.57779999999999998</v>
      </c>
      <c r="N195">
        <f t="shared" si="85"/>
        <v>0.33385283999999998</v>
      </c>
      <c r="O195">
        <f t="shared" si="86"/>
        <v>1.2422823074764522E-2</v>
      </c>
      <c r="P195">
        <v>109.12799</v>
      </c>
      <c r="Q195">
        <v>2.3475000000000001</v>
      </c>
      <c r="R195">
        <v>1.494985</v>
      </c>
      <c r="S195">
        <f t="shared" si="88"/>
        <v>2.2349801502250002</v>
      </c>
      <c r="T195">
        <f t="shared" si="89"/>
        <v>24.951386374848678</v>
      </c>
      <c r="U195">
        <v>1.3420000000000001</v>
      </c>
      <c r="V195">
        <v>0</v>
      </c>
      <c r="W195">
        <v>0.62</v>
      </c>
    </row>
    <row r="196" spans="1:23">
      <c r="A196" t="s">
        <v>411</v>
      </c>
      <c r="B196" s="2" t="s">
        <v>412</v>
      </c>
      <c r="C196">
        <v>195</v>
      </c>
      <c r="D196">
        <v>10</v>
      </c>
      <c r="E196">
        <v>0</v>
      </c>
      <c r="F196">
        <f t="shared" ref="F196:F259" si="90">POWER(E196,2)</f>
        <v>0</v>
      </c>
      <c r="G196">
        <f t="shared" ref="G196:G259" si="91">POWER(F196,4)</f>
        <v>0</v>
      </c>
      <c r="H196">
        <v>0.45894800000000002</v>
      </c>
      <c r="I196">
        <f t="shared" ref="I196:I211" si="92">POWER(H196,2)</f>
        <v>0.21063326670400001</v>
      </c>
      <c r="J196">
        <f t="shared" ref="J196:J211" si="93">POWER(I196,4)</f>
        <v>1.9683750569372553E-3</v>
      </c>
      <c r="K196">
        <v>181.491781</v>
      </c>
      <c r="L196">
        <f t="shared" si="87"/>
        <v>3.2939266570551959</v>
      </c>
      <c r="M196">
        <v>0.79259999999999997</v>
      </c>
      <c r="N196">
        <f t="shared" ref="N196:N211" si="94">POWER(M196,2)</f>
        <v>0.62821475999999998</v>
      </c>
      <c r="O196">
        <f t="shared" ref="O196:O211" si="95">POWER(N196,4)</f>
        <v>0.15575160976371399</v>
      </c>
      <c r="P196">
        <v>174.15631999999999</v>
      </c>
      <c r="Q196">
        <v>3.2831000000000001</v>
      </c>
      <c r="R196">
        <v>1.57551</v>
      </c>
      <c r="S196">
        <f t="shared" si="88"/>
        <v>2.4822317600999999</v>
      </c>
      <c r="T196">
        <f t="shared" si="89"/>
        <v>37.963768147843695</v>
      </c>
      <c r="U196">
        <v>3.036</v>
      </c>
      <c r="V196">
        <v>0</v>
      </c>
      <c r="W196">
        <v>1.38</v>
      </c>
    </row>
    <row r="197" spans="1:23">
      <c r="A197" t="s">
        <v>413</v>
      </c>
      <c r="B197" s="2" t="s">
        <v>414</v>
      </c>
      <c r="C197">
        <v>196</v>
      </c>
      <c r="D197">
        <v>6</v>
      </c>
      <c r="E197">
        <v>0.33300000000000002</v>
      </c>
      <c r="F197">
        <f t="shared" si="90"/>
        <v>0.11088900000000002</v>
      </c>
      <c r="G197">
        <f t="shared" si="91"/>
        <v>1.5120072307116974E-4</v>
      </c>
      <c r="H197">
        <v>0</v>
      </c>
      <c r="I197">
        <f t="shared" si="92"/>
        <v>0</v>
      </c>
      <c r="J197">
        <f t="shared" si="93"/>
        <v>0</v>
      </c>
      <c r="K197">
        <v>134.09227100000001</v>
      </c>
      <c r="L197">
        <f t="shared" si="87"/>
        <v>1.7980737141937444</v>
      </c>
      <c r="M197">
        <v>0.33300000000000002</v>
      </c>
      <c r="N197">
        <f t="shared" si="94"/>
        <v>0.11088900000000002</v>
      </c>
      <c r="O197">
        <f t="shared" si="95"/>
        <v>1.5120072307116974E-4</v>
      </c>
      <c r="P197">
        <v>111.11892</v>
      </c>
      <c r="Q197">
        <v>2.3321000000000001</v>
      </c>
      <c r="R197">
        <v>1.4884980000000001</v>
      </c>
      <c r="S197">
        <f t="shared" si="88"/>
        <v>2.2156262960040003</v>
      </c>
      <c r="T197">
        <f t="shared" si="89"/>
        <v>24.098279856638992</v>
      </c>
      <c r="U197">
        <v>2.548</v>
      </c>
      <c r="V197">
        <v>0</v>
      </c>
      <c r="W197">
        <v>1.3</v>
      </c>
    </row>
    <row r="198" spans="1:23">
      <c r="A198" t="s">
        <v>415</v>
      </c>
      <c r="B198" s="2" t="s">
        <v>416</v>
      </c>
      <c r="C198">
        <v>197</v>
      </c>
      <c r="D198">
        <v>4</v>
      </c>
      <c r="E198">
        <v>0</v>
      </c>
      <c r="F198">
        <f t="shared" si="90"/>
        <v>0</v>
      </c>
      <c r="G198">
        <f t="shared" si="91"/>
        <v>0</v>
      </c>
      <c r="H198">
        <v>0.29070000000000001</v>
      </c>
      <c r="I198">
        <f t="shared" si="92"/>
        <v>8.4506490000000004E-2</v>
      </c>
      <c r="J198">
        <f t="shared" si="93"/>
        <v>5.0998834862285676E-5</v>
      </c>
      <c r="K198">
        <v>121.279878</v>
      </c>
      <c r="L198">
        <f t="shared" si="87"/>
        <v>1.4708808807694882</v>
      </c>
      <c r="M198">
        <v>0.29070000000000001</v>
      </c>
      <c r="N198">
        <f t="shared" si="94"/>
        <v>8.4506490000000004E-2</v>
      </c>
      <c r="O198">
        <f t="shared" si="95"/>
        <v>5.0998834862285676E-5</v>
      </c>
      <c r="P198">
        <v>72.107259999999997</v>
      </c>
      <c r="Q198">
        <v>1.7861</v>
      </c>
      <c r="R198">
        <v>1.5108159999999999</v>
      </c>
      <c r="S198">
        <f t="shared" si="88"/>
        <v>2.2825649858559998</v>
      </c>
      <c r="T198">
        <f t="shared" si="89"/>
        <v>27.145172381304864</v>
      </c>
      <c r="U198">
        <v>2.7069999999999999</v>
      </c>
      <c r="V198">
        <v>0</v>
      </c>
      <c r="W198">
        <v>0.88</v>
      </c>
    </row>
    <row r="199" spans="1:23">
      <c r="A199" t="s">
        <v>417</v>
      </c>
      <c r="B199" s="2" t="s">
        <v>418</v>
      </c>
      <c r="C199">
        <v>198</v>
      </c>
      <c r="D199">
        <v>6</v>
      </c>
      <c r="E199">
        <v>0</v>
      </c>
      <c r="F199">
        <f t="shared" si="90"/>
        <v>0</v>
      </c>
      <c r="G199">
        <f t="shared" si="91"/>
        <v>0</v>
      </c>
      <c r="H199">
        <v>0</v>
      </c>
      <c r="I199">
        <f t="shared" si="92"/>
        <v>0</v>
      </c>
      <c r="J199">
        <f t="shared" si="93"/>
        <v>0</v>
      </c>
      <c r="K199">
        <v>148.31227200000001</v>
      </c>
      <c r="L199">
        <f t="shared" si="87"/>
        <v>2.1996530025801984</v>
      </c>
      <c r="M199">
        <v>0</v>
      </c>
      <c r="N199">
        <f t="shared" si="94"/>
        <v>0</v>
      </c>
      <c r="O199">
        <f t="shared" si="95"/>
        <v>0</v>
      </c>
      <c r="P199">
        <v>84.161640000000006</v>
      </c>
      <c r="Q199">
        <v>1.857</v>
      </c>
      <c r="R199">
        <v>1.5532550000000001</v>
      </c>
      <c r="S199">
        <f t="shared" si="88"/>
        <v>2.4126010950250003</v>
      </c>
      <c r="T199">
        <f t="shared" si="89"/>
        <v>33.879897083644579</v>
      </c>
      <c r="U199">
        <v>1E-3</v>
      </c>
      <c r="V199">
        <v>0</v>
      </c>
      <c r="W199">
        <v>3.44</v>
      </c>
    </row>
    <row r="200" spans="1:23">
      <c r="A200" t="s">
        <v>419</v>
      </c>
      <c r="B200" s="2" t="s">
        <v>420</v>
      </c>
      <c r="C200">
        <v>199</v>
      </c>
      <c r="D200">
        <v>7</v>
      </c>
      <c r="E200">
        <v>0</v>
      </c>
      <c r="F200">
        <f t="shared" si="90"/>
        <v>0</v>
      </c>
      <c r="G200">
        <f t="shared" si="91"/>
        <v>0</v>
      </c>
      <c r="H200">
        <v>0</v>
      </c>
      <c r="I200">
        <f t="shared" si="92"/>
        <v>0</v>
      </c>
      <c r="J200">
        <f t="shared" si="93"/>
        <v>0</v>
      </c>
      <c r="K200">
        <v>153.134322</v>
      </c>
      <c r="L200">
        <f t="shared" si="87"/>
        <v>2.3450120574399684</v>
      </c>
      <c r="M200">
        <v>0</v>
      </c>
      <c r="N200">
        <f t="shared" si="94"/>
        <v>0</v>
      </c>
      <c r="O200">
        <f t="shared" si="95"/>
        <v>0</v>
      </c>
      <c r="P200">
        <v>126.58579</v>
      </c>
      <c r="Q200">
        <v>1.6472</v>
      </c>
      <c r="R200">
        <v>1.518961</v>
      </c>
      <c r="S200">
        <f t="shared" si="88"/>
        <v>2.307242519521</v>
      </c>
      <c r="T200">
        <f t="shared" si="89"/>
        <v>28.338247330662526</v>
      </c>
      <c r="U200">
        <v>1.4950000000000001</v>
      </c>
      <c r="V200">
        <v>0</v>
      </c>
      <c r="W200">
        <v>3.28</v>
      </c>
    </row>
    <row r="201" spans="1:23">
      <c r="A201" t="s">
        <v>421</v>
      </c>
      <c r="B201" s="2" t="s">
        <v>422</v>
      </c>
      <c r="C201">
        <v>200</v>
      </c>
      <c r="D201">
        <v>7</v>
      </c>
      <c r="E201">
        <v>0</v>
      </c>
      <c r="F201">
        <f t="shared" si="90"/>
        <v>0</v>
      </c>
      <c r="G201">
        <f t="shared" si="91"/>
        <v>0</v>
      </c>
      <c r="H201">
        <v>0.21199999999999999</v>
      </c>
      <c r="I201">
        <f t="shared" si="92"/>
        <v>4.4943999999999998E-2</v>
      </c>
      <c r="J201">
        <f t="shared" si="93"/>
        <v>4.080251070798954E-6</v>
      </c>
      <c r="K201">
        <v>146.45663999999999</v>
      </c>
      <c r="L201">
        <f t="shared" si="87"/>
        <v>2.1449547400089601</v>
      </c>
      <c r="M201">
        <v>0.21199999999999999</v>
      </c>
      <c r="N201">
        <f t="shared" si="94"/>
        <v>4.4943999999999998E-2</v>
      </c>
      <c r="O201">
        <f t="shared" si="95"/>
        <v>4.080251070798954E-6</v>
      </c>
      <c r="P201">
        <v>108.14026</v>
      </c>
      <c r="Q201">
        <v>2.0141</v>
      </c>
      <c r="R201">
        <v>1.523782</v>
      </c>
      <c r="S201">
        <f t="shared" si="88"/>
        <v>2.3219115835239998</v>
      </c>
      <c r="T201">
        <f t="shared" si="89"/>
        <v>29.065828891909469</v>
      </c>
      <c r="U201">
        <v>1.2509999999999999</v>
      </c>
      <c r="V201">
        <v>0</v>
      </c>
      <c r="W201">
        <v>2.11</v>
      </c>
    </row>
    <row r="202" spans="1:23">
      <c r="A202" t="s">
        <v>423</v>
      </c>
      <c r="B202" s="2" t="s">
        <v>424</v>
      </c>
      <c r="C202">
        <v>201</v>
      </c>
      <c r="D202">
        <v>7</v>
      </c>
      <c r="E202">
        <v>0</v>
      </c>
      <c r="F202">
        <f t="shared" si="90"/>
        <v>0</v>
      </c>
      <c r="G202">
        <f t="shared" si="91"/>
        <v>0</v>
      </c>
      <c r="H202">
        <v>0.25259999999999999</v>
      </c>
      <c r="I202">
        <f t="shared" si="92"/>
        <v>6.380675999999999E-2</v>
      </c>
      <c r="J202">
        <f t="shared" si="93"/>
        <v>1.6575505037441737E-5</v>
      </c>
      <c r="K202">
        <v>146.040694</v>
      </c>
      <c r="L202">
        <f t="shared" si="87"/>
        <v>2.1327884304001636</v>
      </c>
      <c r="M202">
        <v>0.25259999999999999</v>
      </c>
      <c r="N202">
        <f t="shared" si="94"/>
        <v>6.380675999999999E-2</v>
      </c>
      <c r="O202">
        <f t="shared" si="95"/>
        <v>1.6575505037441737E-5</v>
      </c>
      <c r="P202">
        <v>108.14026</v>
      </c>
      <c r="Q202">
        <v>2.1692</v>
      </c>
      <c r="R202">
        <v>1.523163</v>
      </c>
      <c r="S202">
        <f t="shared" si="88"/>
        <v>2.320025524569</v>
      </c>
      <c r="T202">
        <f t="shared" si="89"/>
        <v>28.971504699364999</v>
      </c>
      <c r="U202">
        <v>0.95199999999999996</v>
      </c>
      <c r="V202">
        <v>0</v>
      </c>
      <c r="W202">
        <v>1.95</v>
      </c>
    </row>
    <row r="203" spans="1:23">
      <c r="A203" t="s">
        <v>425</v>
      </c>
      <c r="B203" s="2" t="s">
        <v>426</v>
      </c>
      <c r="C203">
        <v>202</v>
      </c>
      <c r="D203">
        <v>3</v>
      </c>
      <c r="E203">
        <v>0</v>
      </c>
      <c r="F203">
        <f t="shared" si="90"/>
        <v>0</v>
      </c>
      <c r="G203">
        <f t="shared" si="91"/>
        <v>0</v>
      </c>
      <c r="H203">
        <v>0.48154200000000003</v>
      </c>
      <c r="I203">
        <f t="shared" si="92"/>
        <v>0.23188269776400003</v>
      </c>
      <c r="J203">
        <f t="shared" si="93"/>
        <v>2.8911683272410723E-3</v>
      </c>
      <c r="K203">
        <v>105.66657499999999</v>
      </c>
      <c r="L203">
        <f t="shared" si="87"/>
        <v>1.1165425072230624</v>
      </c>
      <c r="M203">
        <v>0.67969999999999997</v>
      </c>
      <c r="N203">
        <f t="shared" si="94"/>
        <v>0.46199208999999997</v>
      </c>
      <c r="O203">
        <f t="shared" si="95"/>
        <v>4.5555221160037858E-2</v>
      </c>
      <c r="P203">
        <v>74.079819999999998</v>
      </c>
      <c r="Q203">
        <v>2.0903</v>
      </c>
      <c r="R203">
        <v>1.4403900000000001</v>
      </c>
      <c r="S203">
        <f t="shared" si="88"/>
        <v>2.0747233521000004</v>
      </c>
      <c r="T203">
        <f t="shared" si="89"/>
        <v>18.528522138061241</v>
      </c>
      <c r="U203">
        <v>1.9179999999999999</v>
      </c>
      <c r="V203">
        <v>0</v>
      </c>
      <c r="W203">
        <v>0.33</v>
      </c>
    </row>
    <row r="204" spans="1:23">
      <c r="A204" t="s">
        <v>427</v>
      </c>
      <c r="B204" s="2" t="s">
        <v>428</v>
      </c>
      <c r="C204">
        <v>203</v>
      </c>
      <c r="D204">
        <v>8</v>
      </c>
      <c r="E204">
        <v>0.22225800000000001</v>
      </c>
      <c r="F204">
        <f t="shared" si="90"/>
        <v>4.9398618564000005E-2</v>
      </c>
      <c r="G204">
        <f t="shared" si="91"/>
        <v>5.9546908081934586E-6</v>
      </c>
      <c r="H204">
        <v>0</v>
      </c>
      <c r="I204">
        <f t="shared" si="92"/>
        <v>0</v>
      </c>
      <c r="J204">
        <f t="shared" si="93"/>
        <v>0</v>
      </c>
      <c r="K204">
        <v>177.934832</v>
      </c>
      <c r="L204">
        <f t="shared" si="87"/>
        <v>3.1660804438868224</v>
      </c>
      <c r="M204">
        <v>0.27960000000000002</v>
      </c>
      <c r="N204">
        <f t="shared" si="94"/>
        <v>7.8176160000000008E-2</v>
      </c>
      <c r="O204">
        <f t="shared" si="95"/>
        <v>3.7350578832584104E-5</v>
      </c>
      <c r="P204">
        <v>186.13645</v>
      </c>
      <c r="Q204">
        <v>2.6987999999999999</v>
      </c>
      <c r="R204">
        <v>1.59084</v>
      </c>
      <c r="S204">
        <f t="shared" si="88"/>
        <v>2.5307719056</v>
      </c>
      <c r="T204">
        <f t="shared" si="89"/>
        <v>41.021545510478383</v>
      </c>
      <c r="U204">
        <v>3.9079999999999999</v>
      </c>
      <c r="V204">
        <v>0</v>
      </c>
      <c r="W204">
        <v>2.67</v>
      </c>
    </row>
    <row r="205" spans="1:23">
      <c r="A205" t="s">
        <v>429</v>
      </c>
      <c r="B205" s="2" t="s">
        <v>430</v>
      </c>
      <c r="C205">
        <v>204</v>
      </c>
      <c r="D205">
        <v>12</v>
      </c>
      <c r="E205">
        <v>0.26400000000000001</v>
      </c>
      <c r="F205">
        <f t="shared" si="90"/>
        <v>6.9696000000000008E-2</v>
      </c>
      <c r="G205">
        <f t="shared" si="91"/>
        <v>2.3595621172490808E-5</v>
      </c>
      <c r="H205">
        <v>0</v>
      </c>
      <c r="I205">
        <f t="shared" si="92"/>
        <v>0</v>
      </c>
      <c r="J205">
        <f t="shared" si="93"/>
        <v>0</v>
      </c>
      <c r="K205">
        <v>217.41766200000001</v>
      </c>
      <c r="L205">
        <f t="shared" si="87"/>
        <v>4.7270439749546247</v>
      </c>
      <c r="M205">
        <v>0.26400000000000001</v>
      </c>
      <c r="N205">
        <f t="shared" si="94"/>
        <v>6.9696000000000008E-2</v>
      </c>
      <c r="O205">
        <f t="shared" si="95"/>
        <v>2.3595621172490808E-5</v>
      </c>
      <c r="P205">
        <v>169.22637</v>
      </c>
      <c r="Q205">
        <v>3.3875000000000002</v>
      </c>
      <c r="R205">
        <v>1.700942</v>
      </c>
      <c r="S205">
        <f t="shared" si="88"/>
        <v>2.8932036873639997</v>
      </c>
      <c r="T205">
        <f t="shared" si="89"/>
        <v>70.067406025745399</v>
      </c>
      <c r="U205">
        <v>0.83099999999999996</v>
      </c>
      <c r="V205">
        <v>0</v>
      </c>
      <c r="W205">
        <v>3.5</v>
      </c>
    </row>
    <row r="206" spans="1:23">
      <c r="A206" t="s">
        <v>431</v>
      </c>
      <c r="B206" s="2" t="s">
        <v>432</v>
      </c>
      <c r="C206">
        <v>205</v>
      </c>
      <c r="D206">
        <v>4</v>
      </c>
      <c r="E206">
        <v>0</v>
      </c>
      <c r="F206">
        <f t="shared" si="90"/>
        <v>0</v>
      </c>
      <c r="G206">
        <f t="shared" si="91"/>
        <v>0</v>
      </c>
      <c r="H206">
        <v>0</v>
      </c>
      <c r="I206">
        <f t="shared" si="92"/>
        <v>0</v>
      </c>
      <c r="J206">
        <f t="shared" si="93"/>
        <v>0</v>
      </c>
      <c r="K206">
        <v>99.227130000000002</v>
      </c>
      <c r="L206">
        <f t="shared" si="87"/>
        <v>0.98460233280369014</v>
      </c>
      <c r="M206">
        <v>0</v>
      </c>
      <c r="N206">
        <f t="shared" si="94"/>
        <v>0</v>
      </c>
      <c r="O206">
        <f t="shared" si="95"/>
        <v>0</v>
      </c>
      <c r="P206">
        <v>84.13588</v>
      </c>
      <c r="Q206">
        <v>2.3837999999999999</v>
      </c>
      <c r="R206">
        <v>1.3148919999999999</v>
      </c>
      <c r="S206">
        <f t="shared" si="88"/>
        <v>1.7289409716639998</v>
      </c>
      <c r="T206">
        <f t="shared" si="89"/>
        <v>8.9355371456675599</v>
      </c>
      <c r="U206">
        <v>0.34499999999999997</v>
      </c>
      <c r="V206">
        <v>0</v>
      </c>
      <c r="W206">
        <v>1.81</v>
      </c>
    </row>
    <row r="207" spans="1:23">
      <c r="A207" t="s">
        <v>433</v>
      </c>
      <c r="B207" s="2" t="s">
        <v>434</v>
      </c>
      <c r="C207">
        <v>206</v>
      </c>
      <c r="D207">
        <v>5</v>
      </c>
      <c r="E207">
        <v>0</v>
      </c>
      <c r="F207">
        <f t="shared" si="90"/>
        <v>0</v>
      </c>
      <c r="G207">
        <f t="shared" si="91"/>
        <v>0</v>
      </c>
      <c r="H207">
        <v>0.29260000000000003</v>
      </c>
      <c r="I207">
        <f t="shared" si="92"/>
        <v>8.5614760000000012E-2</v>
      </c>
      <c r="J207">
        <f t="shared" si="93"/>
        <v>5.3727245336452118E-5</v>
      </c>
      <c r="K207">
        <v>145.448453</v>
      </c>
      <c r="L207">
        <f t="shared" si="87"/>
        <v>2.115525248009321</v>
      </c>
      <c r="M207">
        <v>0.29260000000000003</v>
      </c>
      <c r="N207">
        <f t="shared" si="94"/>
        <v>8.5614760000000012E-2</v>
      </c>
      <c r="O207">
        <f t="shared" si="95"/>
        <v>5.3727245336452118E-5</v>
      </c>
      <c r="P207">
        <v>86.134200000000007</v>
      </c>
      <c r="Q207">
        <v>2.2787000000000002</v>
      </c>
      <c r="R207">
        <v>1.5938110000000001</v>
      </c>
      <c r="S207">
        <f t="shared" si="88"/>
        <v>2.5402335037210002</v>
      </c>
      <c r="T207">
        <f t="shared" si="89"/>
        <v>41.638450432412185</v>
      </c>
      <c r="U207">
        <v>2.8490000000000002</v>
      </c>
      <c r="V207">
        <v>0</v>
      </c>
      <c r="W207">
        <v>0.91</v>
      </c>
    </row>
    <row r="208" spans="1:23">
      <c r="A208" t="s">
        <v>435</v>
      </c>
      <c r="B208" s="2" t="s">
        <v>436</v>
      </c>
      <c r="C208">
        <v>207</v>
      </c>
      <c r="D208">
        <v>8</v>
      </c>
      <c r="E208">
        <v>0</v>
      </c>
      <c r="F208">
        <f t="shared" si="90"/>
        <v>0</v>
      </c>
      <c r="G208">
        <f t="shared" si="91"/>
        <v>0</v>
      </c>
      <c r="H208">
        <v>0</v>
      </c>
      <c r="I208">
        <f t="shared" si="92"/>
        <v>0</v>
      </c>
      <c r="J208">
        <f t="shared" si="93"/>
        <v>0</v>
      </c>
      <c r="K208">
        <v>149.66430199999999</v>
      </c>
      <c r="L208">
        <f t="shared" si="87"/>
        <v>2.2399403293147202</v>
      </c>
      <c r="M208">
        <v>0</v>
      </c>
      <c r="N208">
        <f t="shared" si="94"/>
        <v>0</v>
      </c>
      <c r="O208">
        <f t="shared" si="95"/>
        <v>0</v>
      </c>
      <c r="P208">
        <v>104.15176</v>
      </c>
      <c r="Q208">
        <v>2.0204</v>
      </c>
      <c r="R208">
        <v>1.541887</v>
      </c>
      <c r="S208">
        <f t="shared" si="88"/>
        <v>2.377415520769</v>
      </c>
      <c r="T208">
        <f t="shared" si="89"/>
        <v>31.946285939010725</v>
      </c>
      <c r="U208">
        <v>3.3000000000000002E-2</v>
      </c>
      <c r="V208">
        <v>0</v>
      </c>
      <c r="W208">
        <v>2.95</v>
      </c>
    </row>
    <row r="209" spans="1:23">
      <c r="A209" t="s">
        <v>437</v>
      </c>
      <c r="B209" s="2" t="s">
        <v>438</v>
      </c>
      <c r="C209">
        <v>208</v>
      </c>
      <c r="D209">
        <v>9</v>
      </c>
      <c r="E209">
        <v>0</v>
      </c>
      <c r="F209">
        <f t="shared" si="90"/>
        <v>0</v>
      </c>
      <c r="G209">
        <f t="shared" si="91"/>
        <v>0</v>
      </c>
      <c r="H209">
        <v>0.45484599999999997</v>
      </c>
      <c r="I209">
        <f t="shared" si="92"/>
        <v>0.20688488371599997</v>
      </c>
      <c r="J209">
        <f t="shared" si="93"/>
        <v>1.8319559992679743E-3</v>
      </c>
      <c r="K209">
        <v>194.74755999999999</v>
      </c>
      <c r="L209">
        <f t="shared" si="87"/>
        <v>3.7926612125953594</v>
      </c>
      <c r="M209">
        <v>0.63859999999999995</v>
      </c>
      <c r="N209">
        <f t="shared" si="94"/>
        <v>0.40780995999999992</v>
      </c>
      <c r="O209">
        <f t="shared" si="95"/>
        <v>2.7658671332195912E-2</v>
      </c>
      <c r="P209">
        <v>150.17769999999999</v>
      </c>
      <c r="Q209">
        <v>3.0356000000000001</v>
      </c>
      <c r="R209">
        <v>1.6762539999999999</v>
      </c>
      <c r="S209">
        <f t="shared" si="88"/>
        <v>2.8098274725159995</v>
      </c>
      <c r="T209">
        <f t="shared" si="89"/>
        <v>62.333084432586979</v>
      </c>
      <c r="U209">
        <v>2.133</v>
      </c>
      <c r="V209">
        <v>0</v>
      </c>
      <c r="W209">
        <v>2.64</v>
      </c>
    </row>
    <row r="210" spans="1:23">
      <c r="A210" t="s">
        <v>439</v>
      </c>
      <c r="B210" s="2" t="s">
        <v>440</v>
      </c>
      <c r="C210">
        <v>209</v>
      </c>
      <c r="D210">
        <v>21</v>
      </c>
      <c r="E210">
        <v>0.26200000000000001</v>
      </c>
      <c r="F210">
        <f t="shared" si="90"/>
        <v>6.8644000000000011E-2</v>
      </c>
      <c r="G210">
        <f t="shared" si="91"/>
        <v>2.2202932088065614E-5</v>
      </c>
      <c r="H210">
        <v>0.29349999999999998</v>
      </c>
      <c r="I210">
        <f t="shared" si="92"/>
        <v>8.614224999999999E-2</v>
      </c>
      <c r="J210">
        <f t="shared" si="93"/>
        <v>5.5063630805725476E-5</v>
      </c>
      <c r="K210">
        <v>417.68797000000001</v>
      </c>
      <c r="L210">
        <f t="shared" si="87"/>
        <v>17.446324028272091</v>
      </c>
      <c r="M210">
        <v>0.55549999999999999</v>
      </c>
      <c r="N210">
        <f t="shared" si="94"/>
        <v>0.30858025</v>
      </c>
      <c r="O210">
        <f t="shared" si="95"/>
        <v>9.067185613350846E-3</v>
      </c>
      <c r="P210">
        <v>309.45238999999998</v>
      </c>
      <c r="Q210">
        <v>6.0319000000000003</v>
      </c>
      <c r="R210">
        <v>2.0789810000000002</v>
      </c>
      <c r="S210">
        <f t="shared" ref="S210:S225" si="96">POWER(R210,2)</f>
        <v>4.3221619983610005</v>
      </c>
      <c r="T210">
        <f t="shared" ref="T210:T225" si="97">POWER(S210,4)</f>
        <v>348.98291212103106</v>
      </c>
      <c r="U210">
        <v>2.0409999999999999</v>
      </c>
      <c r="V210">
        <v>0</v>
      </c>
      <c r="W210">
        <v>3.93</v>
      </c>
    </row>
    <row r="211" spans="1:23">
      <c r="A211" t="s">
        <v>441</v>
      </c>
      <c r="B211" s="2" t="s">
        <v>442</v>
      </c>
      <c r="C211">
        <v>210</v>
      </c>
      <c r="D211">
        <v>13</v>
      </c>
      <c r="E211">
        <v>0.13250000000000001</v>
      </c>
      <c r="F211">
        <f t="shared" si="90"/>
        <v>1.7556250000000002E-2</v>
      </c>
      <c r="G211">
        <f t="shared" si="91"/>
        <v>9.5000748308351178E-8</v>
      </c>
      <c r="H211">
        <v>0</v>
      </c>
      <c r="I211">
        <f t="shared" si="92"/>
        <v>0</v>
      </c>
      <c r="J211">
        <f t="shared" si="93"/>
        <v>0</v>
      </c>
      <c r="K211">
        <v>209.72033500000001</v>
      </c>
      <c r="L211">
        <f t="shared" si="87"/>
        <v>4.3982618912512228</v>
      </c>
      <c r="M211">
        <v>0.13250000000000001</v>
      </c>
      <c r="N211">
        <f t="shared" si="94"/>
        <v>1.7556250000000002E-2</v>
      </c>
      <c r="O211">
        <f t="shared" si="95"/>
        <v>9.5000748308351178E-8</v>
      </c>
      <c r="P211">
        <v>179.22143</v>
      </c>
      <c r="Q211">
        <v>2.6038999999999999</v>
      </c>
      <c r="R211">
        <v>1.6437999999999999</v>
      </c>
      <c r="S211">
        <f t="shared" si="96"/>
        <v>2.7020784399999997</v>
      </c>
      <c r="T211">
        <f t="shared" si="97"/>
        <v>53.307928788055719</v>
      </c>
      <c r="U211">
        <v>1.841</v>
      </c>
      <c r="V211">
        <v>0</v>
      </c>
      <c r="W211">
        <v>3.4</v>
      </c>
    </row>
    <row r="212" spans="1:23">
      <c r="A212" t="s">
        <v>443</v>
      </c>
      <c r="B212" s="2" t="s">
        <v>444</v>
      </c>
      <c r="C212">
        <v>211</v>
      </c>
      <c r="D212">
        <v>6</v>
      </c>
      <c r="E212">
        <v>0</v>
      </c>
      <c r="F212">
        <f t="shared" si="90"/>
        <v>0</v>
      </c>
      <c r="G212">
        <f t="shared" si="91"/>
        <v>0</v>
      </c>
      <c r="H212">
        <v>0</v>
      </c>
      <c r="I212">
        <f t="shared" ref="I212:I227" si="98">POWER(H212,2)</f>
        <v>0</v>
      </c>
      <c r="J212">
        <f t="shared" ref="J212:J227" si="99">POWER(I212,4)</f>
        <v>0</v>
      </c>
      <c r="K212">
        <v>158.89885799999999</v>
      </c>
      <c r="L212">
        <f t="shared" si="87"/>
        <v>2.5248847073704161</v>
      </c>
      <c r="M212">
        <v>0</v>
      </c>
      <c r="N212">
        <f t="shared" ref="N212:N227" si="100">POWER(M212,2)</f>
        <v>0</v>
      </c>
      <c r="O212">
        <f t="shared" ref="O212:O227" si="101">POWER(N212,4)</f>
        <v>0</v>
      </c>
      <c r="P212">
        <v>181.44891000000001</v>
      </c>
      <c r="Q212">
        <v>1.0266999999999999</v>
      </c>
      <c r="R212">
        <v>1.4591240000000001</v>
      </c>
      <c r="S212">
        <f t="shared" si="96"/>
        <v>2.1290428473760001</v>
      </c>
      <c r="T212">
        <f t="shared" si="97"/>
        <v>20.546488392271037</v>
      </c>
      <c r="U212">
        <v>1.0289999999999999</v>
      </c>
      <c r="V212">
        <v>0</v>
      </c>
      <c r="W212">
        <v>4.0199999999999996</v>
      </c>
    </row>
    <row r="213" spans="1:23">
      <c r="A213" t="s">
        <v>445</v>
      </c>
      <c r="B213" s="2" t="s">
        <v>446</v>
      </c>
      <c r="C213">
        <v>212</v>
      </c>
      <c r="D213">
        <v>4</v>
      </c>
      <c r="E213">
        <v>0.33629999999999999</v>
      </c>
      <c r="F213">
        <f t="shared" si="90"/>
        <v>0.11309768999999999</v>
      </c>
      <c r="G213">
        <f t="shared" si="91"/>
        <v>1.6361191900635734E-4</v>
      </c>
      <c r="H213">
        <v>0</v>
      </c>
      <c r="I213">
        <f t="shared" si="98"/>
        <v>0</v>
      </c>
      <c r="J213">
        <f t="shared" si="99"/>
        <v>0</v>
      </c>
      <c r="K213">
        <v>139.73967500000001</v>
      </c>
      <c r="L213">
        <f t="shared" si="87"/>
        <v>1.9527176769105627</v>
      </c>
      <c r="M213">
        <v>0.33629999999999999</v>
      </c>
      <c r="N213">
        <f t="shared" si="100"/>
        <v>0.11309768999999999</v>
      </c>
      <c r="O213">
        <f t="shared" si="101"/>
        <v>1.6361191900635734E-4</v>
      </c>
      <c r="P213">
        <v>73.138369999999995</v>
      </c>
      <c r="Q213">
        <v>1.9813000000000001</v>
      </c>
      <c r="R213">
        <v>1.586792</v>
      </c>
      <c r="S213">
        <f t="shared" si="96"/>
        <v>2.517908851264</v>
      </c>
      <c r="T213">
        <f t="shared" si="97"/>
        <v>40.193888006138714</v>
      </c>
      <c r="U213">
        <v>1.5609999999999999</v>
      </c>
      <c r="V213">
        <v>0</v>
      </c>
      <c r="W213">
        <v>0.97</v>
      </c>
    </row>
    <row r="214" spans="1:23">
      <c r="A214" t="s">
        <v>447</v>
      </c>
      <c r="B214" s="2" t="s">
        <v>448</v>
      </c>
      <c r="C214">
        <v>213</v>
      </c>
      <c r="D214">
        <v>4</v>
      </c>
      <c r="E214">
        <v>0</v>
      </c>
      <c r="F214">
        <f t="shared" si="90"/>
        <v>0</v>
      </c>
      <c r="G214">
        <f t="shared" si="91"/>
        <v>0</v>
      </c>
      <c r="H214">
        <v>0</v>
      </c>
      <c r="I214">
        <f t="shared" si="98"/>
        <v>0</v>
      </c>
      <c r="J214">
        <f t="shared" si="99"/>
        <v>0</v>
      </c>
      <c r="K214">
        <v>122.93541</v>
      </c>
      <c r="L214">
        <f t="shared" si="87"/>
        <v>1.5113115031868101</v>
      </c>
      <c r="M214">
        <v>0</v>
      </c>
      <c r="N214">
        <f t="shared" si="100"/>
        <v>0</v>
      </c>
      <c r="O214">
        <f t="shared" si="101"/>
        <v>0</v>
      </c>
      <c r="P214">
        <v>58.123699999999999</v>
      </c>
      <c r="Q214">
        <v>1.4781</v>
      </c>
      <c r="R214">
        <v>1.5322119999999999</v>
      </c>
      <c r="S214">
        <f t="shared" si="96"/>
        <v>2.3476736129439999</v>
      </c>
      <c r="T214">
        <f t="shared" si="97"/>
        <v>30.37741921918283</v>
      </c>
      <c r="U214">
        <v>1E-3</v>
      </c>
      <c r="V214">
        <v>1</v>
      </c>
      <c r="W214">
        <v>2.89</v>
      </c>
    </row>
    <row r="215" spans="1:23">
      <c r="A215" t="s">
        <v>449</v>
      </c>
      <c r="B215" s="2" t="s">
        <v>450</v>
      </c>
      <c r="C215">
        <v>214</v>
      </c>
      <c r="D215">
        <v>7</v>
      </c>
      <c r="E215">
        <v>0.56869999999999998</v>
      </c>
      <c r="F215">
        <f t="shared" si="90"/>
        <v>0.32341968999999998</v>
      </c>
      <c r="G215">
        <f t="shared" si="91"/>
        <v>1.0941221898119967E-2</v>
      </c>
      <c r="H215">
        <v>0.50989499999999999</v>
      </c>
      <c r="I215">
        <f t="shared" si="98"/>
        <v>0.259992911025</v>
      </c>
      <c r="J215">
        <f t="shared" si="99"/>
        <v>4.5692616370840754E-3</v>
      </c>
      <c r="K215">
        <v>163.45531</v>
      </c>
      <c r="L215">
        <f t="shared" si="87"/>
        <v>2.6717638367196099</v>
      </c>
      <c r="M215">
        <v>1.2898000000000001</v>
      </c>
      <c r="N215">
        <f t="shared" si="100"/>
        <v>1.6635840400000002</v>
      </c>
      <c r="O215">
        <f t="shared" si="101"/>
        <v>7.659121884960582</v>
      </c>
      <c r="P215">
        <v>137.13848999999999</v>
      </c>
      <c r="Q215">
        <v>2.9742000000000002</v>
      </c>
      <c r="R215">
        <v>1.5830090000000001</v>
      </c>
      <c r="S215">
        <f t="shared" si="96"/>
        <v>2.5059174940810003</v>
      </c>
      <c r="T215">
        <f t="shared" si="97"/>
        <v>39.433658581009432</v>
      </c>
      <c r="U215">
        <v>5.7270000000000003</v>
      </c>
      <c r="V215">
        <v>0</v>
      </c>
      <c r="W215">
        <v>2.37</v>
      </c>
    </row>
    <row r="216" spans="1:23">
      <c r="A216" t="s">
        <v>451</v>
      </c>
      <c r="B216" s="2" t="s">
        <v>452</v>
      </c>
      <c r="C216">
        <v>215</v>
      </c>
      <c r="D216">
        <v>10</v>
      </c>
      <c r="E216">
        <v>0.13170000000000001</v>
      </c>
      <c r="F216">
        <f t="shared" si="90"/>
        <v>1.7344890000000002E-2</v>
      </c>
      <c r="G216">
        <f t="shared" si="91"/>
        <v>9.0507839845703228E-8</v>
      </c>
      <c r="H216">
        <v>0</v>
      </c>
      <c r="I216">
        <f t="shared" si="98"/>
        <v>0</v>
      </c>
      <c r="J216">
        <f t="shared" si="99"/>
        <v>0</v>
      </c>
      <c r="K216">
        <v>182.851057</v>
      </c>
      <c r="L216">
        <f t="shared" si="87"/>
        <v>3.3434509046017249</v>
      </c>
      <c r="M216">
        <v>0.13170000000000001</v>
      </c>
      <c r="N216">
        <f t="shared" si="100"/>
        <v>1.7344890000000002E-2</v>
      </c>
      <c r="O216">
        <f t="shared" si="101"/>
        <v>9.0507839845703228E-8</v>
      </c>
      <c r="P216">
        <v>143.18843000000001</v>
      </c>
      <c r="Q216">
        <v>2.2313999999999998</v>
      </c>
      <c r="R216">
        <v>1.609232</v>
      </c>
      <c r="S216">
        <f t="shared" si="96"/>
        <v>2.5896276298240002</v>
      </c>
      <c r="T216">
        <f t="shared" si="97"/>
        <v>44.972732983845603</v>
      </c>
      <c r="U216">
        <v>2.04</v>
      </c>
      <c r="V216">
        <v>0</v>
      </c>
      <c r="W216">
        <v>2.57</v>
      </c>
    </row>
    <row r="217" spans="1:23">
      <c r="A217" t="s">
        <v>453</v>
      </c>
      <c r="B217" s="2" t="s">
        <v>454</v>
      </c>
      <c r="C217">
        <v>216</v>
      </c>
      <c r="D217">
        <v>12</v>
      </c>
      <c r="E217">
        <v>0</v>
      </c>
      <c r="F217">
        <f t="shared" si="90"/>
        <v>0</v>
      </c>
      <c r="G217">
        <f t="shared" si="91"/>
        <v>0</v>
      </c>
      <c r="H217">
        <v>0</v>
      </c>
      <c r="I217">
        <f t="shared" si="98"/>
        <v>0</v>
      </c>
      <c r="J217">
        <f t="shared" si="99"/>
        <v>0</v>
      </c>
      <c r="K217">
        <v>212.71804299999999</v>
      </c>
      <c r="L217">
        <f t="shared" si="87"/>
        <v>4.5248965817749847</v>
      </c>
      <c r="M217">
        <v>0</v>
      </c>
      <c r="N217">
        <f t="shared" si="100"/>
        <v>0</v>
      </c>
      <c r="O217">
        <f t="shared" si="101"/>
        <v>0</v>
      </c>
      <c r="P217">
        <v>156.22764000000001</v>
      </c>
      <c r="Q217">
        <v>2.5861000000000001</v>
      </c>
      <c r="R217">
        <v>1.694477</v>
      </c>
      <c r="S217">
        <f t="shared" si="96"/>
        <v>2.8712523035289998</v>
      </c>
      <c r="T217">
        <f t="shared" si="97"/>
        <v>67.965016474165793</v>
      </c>
      <c r="U217">
        <v>0.29899999999999999</v>
      </c>
      <c r="V217">
        <v>0</v>
      </c>
      <c r="W217">
        <v>4.42</v>
      </c>
    </row>
    <row r="218" spans="1:23">
      <c r="A218" t="s">
        <v>455</v>
      </c>
      <c r="B218" s="2" t="s">
        <v>456</v>
      </c>
      <c r="C218">
        <v>217</v>
      </c>
      <c r="D218">
        <v>8</v>
      </c>
      <c r="E218">
        <v>0</v>
      </c>
      <c r="F218">
        <f t="shared" si="90"/>
        <v>0</v>
      </c>
      <c r="G218">
        <f t="shared" si="91"/>
        <v>0</v>
      </c>
      <c r="H218">
        <v>0.435081</v>
      </c>
      <c r="I218">
        <f t="shared" si="98"/>
        <v>0.18929547656099999</v>
      </c>
      <c r="J218">
        <f t="shared" si="99"/>
        <v>1.2839879395272528E-3</v>
      </c>
      <c r="K218">
        <v>175.578315</v>
      </c>
      <c r="L218">
        <f t="shared" si="87"/>
        <v>3.0827744698239226</v>
      </c>
      <c r="M218">
        <v>0.73329999999999995</v>
      </c>
      <c r="N218">
        <f t="shared" si="100"/>
        <v>0.5377288899999999</v>
      </c>
      <c r="O218">
        <f t="shared" si="101"/>
        <v>8.3609086796593013E-2</v>
      </c>
      <c r="P218">
        <v>152.15026</v>
      </c>
      <c r="Q218">
        <v>2.8940000000000001</v>
      </c>
      <c r="R218">
        <v>1.5909249999999999</v>
      </c>
      <c r="S218">
        <f t="shared" si="96"/>
        <v>2.5310423556249999</v>
      </c>
      <c r="T218">
        <f t="shared" si="97"/>
        <v>41.039083332026046</v>
      </c>
      <c r="U218">
        <v>3.8580000000000001</v>
      </c>
      <c r="V218">
        <v>0</v>
      </c>
      <c r="W218">
        <v>1.37</v>
      </c>
    </row>
    <row r="219" spans="1:23">
      <c r="A219" t="s">
        <v>457</v>
      </c>
      <c r="B219" s="2" t="s">
        <v>458</v>
      </c>
      <c r="C219">
        <v>218</v>
      </c>
      <c r="D219">
        <v>4</v>
      </c>
      <c r="E219">
        <v>0</v>
      </c>
      <c r="F219">
        <f t="shared" si="90"/>
        <v>0</v>
      </c>
      <c r="G219">
        <f t="shared" si="91"/>
        <v>0</v>
      </c>
      <c r="H219">
        <v>0</v>
      </c>
      <c r="I219">
        <f t="shared" si="98"/>
        <v>0</v>
      </c>
      <c r="J219">
        <f t="shared" si="99"/>
        <v>0</v>
      </c>
      <c r="K219">
        <v>109.939644</v>
      </c>
      <c r="L219">
        <f t="shared" si="87"/>
        <v>1.2086725322846736</v>
      </c>
      <c r="M219">
        <v>0</v>
      </c>
      <c r="N219">
        <f t="shared" si="100"/>
        <v>0</v>
      </c>
      <c r="O219">
        <f t="shared" si="101"/>
        <v>0</v>
      </c>
      <c r="P219">
        <v>56.107759999999999</v>
      </c>
      <c r="Q219">
        <v>1.4067000000000001</v>
      </c>
      <c r="R219">
        <v>1.469881</v>
      </c>
      <c r="S219">
        <f t="shared" si="96"/>
        <v>2.1605501541610002</v>
      </c>
      <c r="T219">
        <f t="shared" si="97"/>
        <v>21.7900089798013</v>
      </c>
      <c r="U219">
        <v>0.35</v>
      </c>
      <c r="V219">
        <v>0</v>
      </c>
      <c r="W219">
        <v>2.34</v>
      </c>
    </row>
    <row r="220" spans="1:23">
      <c r="A220" t="s">
        <v>459</v>
      </c>
      <c r="B220" s="2" t="s">
        <v>460</v>
      </c>
      <c r="C220">
        <v>219</v>
      </c>
      <c r="D220">
        <v>6</v>
      </c>
      <c r="E220">
        <v>0</v>
      </c>
      <c r="F220">
        <f t="shared" si="90"/>
        <v>0</v>
      </c>
      <c r="G220">
        <f t="shared" si="91"/>
        <v>0</v>
      </c>
      <c r="H220">
        <v>0</v>
      </c>
      <c r="I220">
        <f t="shared" si="98"/>
        <v>0</v>
      </c>
      <c r="J220">
        <f t="shared" si="99"/>
        <v>0</v>
      </c>
      <c r="K220">
        <v>134.65590900000001</v>
      </c>
      <c r="L220">
        <f t="shared" si="87"/>
        <v>1.8132213828616284</v>
      </c>
      <c r="M220">
        <v>0</v>
      </c>
      <c r="N220">
        <f t="shared" si="100"/>
        <v>0</v>
      </c>
      <c r="O220">
        <f t="shared" si="101"/>
        <v>0</v>
      </c>
      <c r="P220">
        <v>110.17382000000001</v>
      </c>
      <c r="Q220">
        <v>1.6741999999999999</v>
      </c>
      <c r="R220">
        <v>1.4477709999999999</v>
      </c>
      <c r="S220">
        <f t="shared" si="96"/>
        <v>2.0960408684409999</v>
      </c>
      <c r="T220">
        <f t="shared" si="97"/>
        <v>19.301852162647144</v>
      </c>
      <c r="U220">
        <v>1.212</v>
      </c>
      <c r="V220">
        <v>0</v>
      </c>
      <c r="W220">
        <v>2.52</v>
      </c>
    </row>
    <row r="221" spans="1:23">
      <c r="A221" t="s">
        <v>461</v>
      </c>
      <c r="B221" s="2" t="s">
        <v>462</v>
      </c>
      <c r="C221">
        <v>220</v>
      </c>
      <c r="D221">
        <v>6</v>
      </c>
      <c r="E221">
        <v>0</v>
      </c>
      <c r="F221">
        <f t="shared" si="90"/>
        <v>0</v>
      </c>
      <c r="G221">
        <f t="shared" si="91"/>
        <v>0</v>
      </c>
      <c r="H221">
        <v>0</v>
      </c>
      <c r="I221">
        <f t="shared" si="98"/>
        <v>0</v>
      </c>
      <c r="J221">
        <f t="shared" si="99"/>
        <v>0</v>
      </c>
      <c r="K221">
        <v>144.70969099999999</v>
      </c>
      <c r="L221">
        <f t="shared" si="87"/>
        <v>2.094089466931548</v>
      </c>
      <c r="M221">
        <v>0</v>
      </c>
      <c r="N221">
        <f t="shared" si="100"/>
        <v>0</v>
      </c>
      <c r="O221">
        <f t="shared" si="101"/>
        <v>0</v>
      </c>
      <c r="P221">
        <v>147.00388000000001</v>
      </c>
      <c r="Q221">
        <v>1.2179</v>
      </c>
      <c r="R221">
        <v>1.449649</v>
      </c>
      <c r="S221">
        <f t="shared" si="96"/>
        <v>2.1014822232009998</v>
      </c>
      <c r="T221">
        <f t="shared" si="97"/>
        <v>19.503065635856061</v>
      </c>
      <c r="U221">
        <v>6.0000000000000001E-3</v>
      </c>
      <c r="V221">
        <v>0</v>
      </c>
      <c r="W221">
        <v>3.44</v>
      </c>
    </row>
    <row r="222" spans="1:23">
      <c r="A222" t="s">
        <v>463</v>
      </c>
      <c r="B222" s="2" t="s">
        <v>464</v>
      </c>
      <c r="C222">
        <v>221</v>
      </c>
      <c r="D222">
        <v>6</v>
      </c>
      <c r="E222">
        <v>0.56850000000000001</v>
      </c>
      <c r="F222">
        <f t="shared" si="90"/>
        <v>0.32319225000000001</v>
      </c>
      <c r="G222">
        <f t="shared" si="91"/>
        <v>1.0910477353542931E-2</v>
      </c>
      <c r="H222">
        <v>0.50692499999999996</v>
      </c>
      <c r="I222">
        <f t="shared" si="98"/>
        <v>0.25697295562499994</v>
      </c>
      <c r="J222">
        <f t="shared" si="99"/>
        <v>4.3606344217941313E-3</v>
      </c>
      <c r="K222">
        <v>138.95110399999999</v>
      </c>
      <c r="L222">
        <f t="shared" si="87"/>
        <v>1.930740930281881</v>
      </c>
      <c r="M222">
        <v>1.2854000000000001</v>
      </c>
      <c r="N222">
        <f t="shared" si="100"/>
        <v>1.6522531600000003</v>
      </c>
      <c r="O222">
        <f t="shared" si="101"/>
        <v>7.4525751593654146</v>
      </c>
      <c r="P222">
        <v>123.11154999999999</v>
      </c>
      <c r="Q222">
        <v>2.7006999999999999</v>
      </c>
      <c r="R222">
        <v>1.4968630000000001</v>
      </c>
      <c r="S222">
        <f t="shared" si="96"/>
        <v>2.2405988407690001</v>
      </c>
      <c r="T222">
        <f t="shared" si="97"/>
        <v>25.203243059346651</v>
      </c>
      <c r="U222">
        <v>5.2430000000000003</v>
      </c>
      <c r="V222">
        <v>0</v>
      </c>
      <c r="W222">
        <v>1.85</v>
      </c>
    </row>
    <row r="223" spans="1:23">
      <c r="A223" t="s">
        <v>465</v>
      </c>
      <c r="B223" s="2" t="s">
        <v>466</v>
      </c>
      <c r="C223">
        <v>222</v>
      </c>
      <c r="D223">
        <v>10</v>
      </c>
      <c r="E223">
        <v>0</v>
      </c>
      <c r="F223">
        <f t="shared" si="90"/>
        <v>0</v>
      </c>
      <c r="G223">
        <f t="shared" si="91"/>
        <v>0</v>
      </c>
      <c r="H223">
        <v>0.25240000000000001</v>
      </c>
      <c r="I223">
        <f t="shared" si="98"/>
        <v>6.370576E-2</v>
      </c>
      <c r="J223">
        <f t="shared" si="99"/>
        <v>1.6470804204508308E-5</v>
      </c>
      <c r="K223">
        <v>171.737031</v>
      </c>
      <c r="L223">
        <f t="shared" si="87"/>
        <v>2.9493607816694962</v>
      </c>
      <c r="M223">
        <v>0.25240000000000001</v>
      </c>
      <c r="N223">
        <f t="shared" si="100"/>
        <v>6.370576E-2</v>
      </c>
      <c r="O223">
        <f t="shared" si="101"/>
        <v>1.6470804204508308E-5</v>
      </c>
      <c r="P223">
        <v>144.17326</v>
      </c>
      <c r="Q223">
        <v>2.5051999999999999</v>
      </c>
      <c r="R223">
        <v>1.5531219999999999</v>
      </c>
      <c r="S223">
        <f t="shared" si="96"/>
        <v>2.4121879468839995</v>
      </c>
      <c r="T223">
        <f t="shared" si="97"/>
        <v>33.856695864950581</v>
      </c>
      <c r="U223">
        <v>1.468</v>
      </c>
      <c r="V223">
        <v>0</v>
      </c>
      <c r="W223">
        <v>2.84</v>
      </c>
    </row>
    <row r="224" spans="1:23">
      <c r="A224" t="s">
        <v>467</v>
      </c>
      <c r="B224" s="2" t="s">
        <v>468</v>
      </c>
      <c r="C224">
        <v>223</v>
      </c>
      <c r="D224">
        <v>10</v>
      </c>
      <c r="E224">
        <v>0</v>
      </c>
      <c r="F224">
        <f t="shared" si="90"/>
        <v>0</v>
      </c>
      <c r="G224">
        <f t="shared" si="91"/>
        <v>0</v>
      </c>
      <c r="H224">
        <v>0</v>
      </c>
      <c r="I224">
        <f t="shared" si="98"/>
        <v>0</v>
      </c>
      <c r="J224">
        <f t="shared" si="99"/>
        <v>0</v>
      </c>
      <c r="K224">
        <v>209.41219599999999</v>
      </c>
      <c r="L224">
        <f t="shared" si="87"/>
        <v>4.3853467833542412</v>
      </c>
      <c r="M224">
        <v>0</v>
      </c>
      <c r="N224">
        <f t="shared" si="100"/>
        <v>0</v>
      </c>
      <c r="O224">
        <f t="shared" si="101"/>
        <v>0</v>
      </c>
      <c r="P224">
        <v>134.22157999999999</v>
      </c>
      <c r="Q224">
        <v>2.4893000000000001</v>
      </c>
      <c r="R224">
        <v>1.7265410000000001</v>
      </c>
      <c r="S224">
        <f t="shared" si="96"/>
        <v>2.9809438246810003</v>
      </c>
      <c r="T224">
        <f t="shared" si="97"/>
        <v>78.961459599362627</v>
      </c>
      <c r="U224">
        <v>0.27700000000000002</v>
      </c>
      <c r="V224">
        <v>0</v>
      </c>
      <c r="W224">
        <v>4.04</v>
      </c>
    </row>
    <row r="225" spans="1:23">
      <c r="A225" t="s">
        <v>469</v>
      </c>
      <c r="B225" s="2" t="s">
        <v>470</v>
      </c>
      <c r="C225">
        <v>224</v>
      </c>
      <c r="D225">
        <v>4</v>
      </c>
      <c r="E225">
        <v>0</v>
      </c>
      <c r="F225">
        <f t="shared" si="90"/>
        <v>0</v>
      </c>
      <c r="G225">
        <f t="shared" si="91"/>
        <v>0</v>
      </c>
      <c r="H225">
        <v>0.45548100000000002</v>
      </c>
      <c r="I225">
        <f t="shared" si="98"/>
        <v>0.20746294136100002</v>
      </c>
      <c r="J225">
        <f t="shared" si="99"/>
        <v>1.8525166658050684E-3</v>
      </c>
      <c r="K225">
        <v>131.03217000000001</v>
      </c>
      <c r="L225">
        <f t="shared" si="87"/>
        <v>1.7169429574908903</v>
      </c>
      <c r="M225">
        <v>0.64029999999999998</v>
      </c>
      <c r="N225">
        <f t="shared" si="100"/>
        <v>0.40998408999999997</v>
      </c>
      <c r="O225">
        <f t="shared" si="101"/>
        <v>2.8253224122858387E-2</v>
      </c>
      <c r="P225">
        <v>88.106759999999994</v>
      </c>
      <c r="Q225">
        <v>2.1755</v>
      </c>
      <c r="R225">
        <v>1.5370269999999999</v>
      </c>
      <c r="S225">
        <f t="shared" si="96"/>
        <v>2.3624519987289996</v>
      </c>
      <c r="T225">
        <f t="shared" si="97"/>
        <v>31.149564011786449</v>
      </c>
      <c r="U225">
        <v>1.8740000000000001</v>
      </c>
      <c r="V225">
        <v>0</v>
      </c>
      <c r="W225">
        <v>0.73</v>
      </c>
    </row>
    <row r="226" spans="1:23">
      <c r="A226" t="s">
        <v>471</v>
      </c>
      <c r="B226" s="2" t="s">
        <v>472</v>
      </c>
      <c r="C226">
        <v>225</v>
      </c>
      <c r="D226">
        <v>7</v>
      </c>
      <c r="E226">
        <v>0</v>
      </c>
      <c r="F226">
        <f t="shared" si="90"/>
        <v>0</v>
      </c>
      <c r="G226">
        <f t="shared" si="91"/>
        <v>0</v>
      </c>
      <c r="H226">
        <v>0.3291</v>
      </c>
      <c r="I226">
        <f t="shared" si="98"/>
        <v>0.10830681</v>
      </c>
      <c r="J226">
        <f t="shared" si="99"/>
        <v>1.3760146520043576E-4</v>
      </c>
      <c r="K226">
        <v>207.217738</v>
      </c>
      <c r="L226">
        <f t="shared" si="87"/>
        <v>4.2939190941836642</v>
      </c>
      <c r="M226">
        <v>0.3291</v>
      </c>
      <c r="N226">
        <f t="shared" si="100"/>
        <v>0.10830681</v>
      </c>
      <c r="O226">
        <f t="shared" si="101"/>
        <v>1.3760146520043576E-4</v>
      </c>
      <c r="P226">
        <v>116.20402</v>
      </c>
      <c r="Q226">
        <v>2.7042000000000002</v>
      </c>
      <c r="R226">
        <v>1.7825960000000001</v>
      </c>
      <c r="S226">
        <f t="shared" ref="S226:S241" si="102">POWER(R226,2)</f>
        <v>3.1776484992160001</v>
      </c>
      <c r="T226">
        <f t="shared" ref="T226:T241" si="103">POWER(S226,4)</f>
        <v>101.95849619088659</v>
      </c>
      <c r="U226">
        <v>1.5209999999999999</v>
      </c>
      <c r="V226">
        <v>0</v>
      </c>
      <c r="W226">
        <v>2.72</v>
      </c>
    </row>
    <row r="227" spans="1:23">
      <c r="A227" t="s">
        <v>473</v>
      </c>
      <c r="B227" s="2" t="s">
        <v>474</v>
      </c>
      <c r="C227">
        <v>226</v>
      </c>
      <c r="D227">
        <v>6</v>
      </c>
      <c r="E227">
        <v>0</v>
      </c>
      <c r="F227">
        <f t="shared" si="90"/>
        <v>0</v>
      </c>
      <c r="G227">
        <f t="shared" si="91"/>
        <v>0</v>
      </c>
      <c r="H227">
        <v>0</v>
      </c>
      <c r="I227">
        <f t="shared" si="98"/>
        <v>0</v>
      </c>
      <c r="J227">
        <f t="shared" si="99"/>
        <v>0</v>
      </c>
      <c r="K227">
        <v>128.819784</v>
      </c>
      <c r="L227">
        <f t="shared" si="87"/>
        <v>1.6594536749806654</v>
      </c>
      <c r="M227">
        <v>0</v>
      </c>
      <c r="N227">
        <f t="shared" si="100"/>
        <v>0</v>
      </c>
      <c r="O227">
        <f t="shared" si="101"/>
        <v>0</v>
      </c>
      <c r="P227">
        <v>112.55885000000001</v>
      </c>
      <c r="Q227">
        <v>1.4018999999999999</v>
      </c>
      <c r="R227">
        <v>1.4271259999999999</v>
      </c>
      <c r="S227">
        <f t="shared" si="102"/>
        <v>2.0366886198759997</v>
      </c>
      <c r="T227">
        <f t="shared" si="103"/>
        <v>17.20673804292878</v>
      </c>
      <c r="U227">
        <v>1.2969999999999999</v>
      </c>
      <c r="V227">
        <v>0</v>
      </c>
      <c r="W227">
        <v>2.89</v>
      </c>
    </row>
    <row r="228" spans="1:23">
      <c r="A228" t="s">
        <v>475</v>
      </c>
      <c r="B228" s="2" t="s">
        <v>476</v>
      </c>
      <c r="C228">
        <v>227</v>
      </c>
      <c r="D228">
        <v>6</v>
      </c>
      <c r="E228">
        <v>0</v>
      </c>
      <c r="F228">
        <f t="shared" si="90"/>
        <v>0</v>
      </c>
      <c r="G228">
        <f t="shared" si="91"/>
        <v>0</v>
      </c>
      <c r="H228">
        <v>0</v>
      </c>
      <c r="I228">
        <f t="shared" ref="I228:I243" si="104">POWER(H228,2)</f>
        <v>0</v>
      </c>
      <c r="J228">
        <f t="shared" ref="J228:J243" si="105">POWER(I228,4)</f>
        <v>0</v>
      </c>
      <c r="K228">
        <v>155.88908900000001</v>
      </c>
      <c r="L228">
        <f t="shared" si="87"/>
        <v>2.4301408069249928</v>
      </c>
      <c r="M228">
        <v>0</v>
      </c>
      <c r="N228">
        <f t="shared" ref="N228:N243" si="106">POWER(M228,2)</f>
        <v>0</v>
      </c>
      <c r="O228">
        <f t="shared" ref="O228:O243" si="107">POWER(N228,4)</f>
        <v>0</v>
      </c>
      <c r="P228">
        <v>235.90588</v>
      </c>
      <c r="Q228">
        <v>1.4614</v>
      </c>
      <c r="R228">
        <v>1.4476279999999999</v>
      </c>
      <c r="S228">
        <f t="shared" si="102"/>
        <v>2.0956268263839997</v>
      </c>
      <c r="T228">
        <f t="shared" si="103"/>
        <v>19.28660549256945</v>
      </c>
      <c r="U228">
        <v>3.0000000000000001E-3</v>
      </c>
      <c r="V228">
        <v>0</v>
      </c>
      <c r="W228">
        <v>3.79</v>
      </c>
    </row>
    <row r="229" spans="1:23">
      <c r="A229" t="s">
        <v>477</v>
      </c>
      <c r="B229" s="2" t="s">
        <v>478</v>
      </c>
      <c r="C229">
        <v>228</v>
      </c>
      <c r="D229">
        <v>6</v>
      </c>
      <c r="E229">
        <v>0</v>
      </c>
      <c r="F229">
        <f t="shared" si="90"/>
        <v>0</v>
      </c>
      <c r="G229">
        <f t="shared" si="91"/>
        <v>0</v>
      </c>
      <c r="H229">
        <v>0</v>
      </c>
      <c r="I229">
        <f t="shared" si="104"/>
        <v>0</v>
      </c>
      <c r="J229">
        <f t="shared" si="105"/>
        <v>0</v>
      </c>
      <c r="K229">
        <v>173.18080900000001</v>
      </c>
      <c r="L229">
        <f t="shared" si="87"/>
        <v>2.9991592605894488</v>
      </c>
      <c r="M229">
        <v>0</v>
      </c>
      <c r="N229">
        <f t="shared" si="106"/>
        <v>0</v>
      </c>
      <c r="O229">
        <f t="shared" si="107"/>
        <v>0</v>
      </c>
      <c r="P229">
        <v>215.89393999999999</v>
      </c>
      <c r="Q229">
        <v>0.87860000000000005</v>
      </c>
      <c r="R229">
        <v>1.4719869999999999</v>
      </c>
      <c r="S229">
        <f t="shared" si="102"/>
        <v>2.1667457281689999</v>
      </c>
      <c r="T229">
        <f t="shared" si="103"/>
        <v>22.041025449905018</v>
      </c>
      <c r="U229">
        <v>1.2E-2</v>
      </c>
      <c r="V229">
        <v>0</v>
      </c>
      <c r="W229">
        <v>4.5999999999999996</v>
      </c>
    </row>
    <row r="230" spans="1:23">
      <c r="A230" t="s">
        <v>479</v>
      </c>
      <c r="B230" s="2" t="s">
        <v>480</v>
      </c>
      <c r="C230">
        <v>229</v>
      </c>
      <c r="D230">
        <v>12</v>
      </c>
      <c r="E230">
        <v>0</v>
      </c>
      <c r="F230">
        <f t="shared" si="90"/>
        <v>0</v>
      </c>
      <c r="G230">
        <f t="shared" si="91"/>
        <v>0</v>
      </c>
      <c r="H230">
        <v>0</v>
      </c>
      <c r="I230">
        <f t="shared" si="104"/>
        <v>0</v>
      </c>
      <c r="J230">
        <f t="shared" si="105"/>
        <v>0</v>
      </c>
      <c r="K230">
        <v>244.26416</v>
      </c>
      <c r="L230">
        <f t="shared" si="87"/>
        <v>5.9664979860505598</v>
      </c>
      <c r="M230">
        <v>0</v>
      </c>
      <c r="N230">
        <f t="shared" si="106"/>
        <v>0</v>
      </c>
      <c r="O230">
        <f t="shared" si="107"/>
        <v>0</v>
      </c>
      <c r="P230">
        <v>162.27546000000001</v>
      </c>
      <c r="Q230">
        <v>2.9537</v>
      </c>
      <c r="R230">
        <v>1.7534730000000001</v>
      </c>
      <c r="S230">
        <f t="shared" si="102"/>
        <v>3.074667561729</v>
      </c>
      <c r="T230">
        <f t="shared" si="103"/>
        <v>89.37018644711253</v>
      </c>
      <c r="U230">
        <v>1E-3</v>
      </c>
      <c r="V230">
        <v>0</v>
      </c>
      <c r="W230">
        <v>4.6100000000000003</v>
      </c>
    </row>
    <row r="231" spans="1:23">
      <c r="A231" t="s">
        <v>481</v>
      </c>
      <c r="B231" s="2" t="s">
        <v>482</v>
      </c>
      <c r="C231">
        <v>230</v>
      </c>
      <c r="D231">
        <v>6</v>
      </c>
      <c r="E231">
        <v>0</v>
      </c>
      <c r="F231">
        <f t="shared" si="90"/>
        <v>0</v>
      </c>
      <c r="G231">
        <f t="shared" si="91"/>
        <v>0</v>
      </c>
      <c r="H231">
        <v>0.3246</v>
      </c>
      <c r="I231">
        <f t="shared" si="104"/>
        <v>0.10536516</v>
      </c>
      <c r="J231">
        <f t="shared" si="105"/>
        <v>1.2325033940980594E-4</v>
      </c>
      <c r="K231">
        <v>176.585319</v>
      </c>
      <c r="L231">
        <f t="shared" si="87"/>
        <v>3.1182374886331758</v>
      </c>
      <c r="M231">
        <v>0.3246</v>
      </c>
      <c r="N231">
        <f t="shared" si="106"/>
        <v>0.10536516</v>
      </c>
      <c r="O231">
        <f t="shared" si="107"/>
        <v>1.2325033940980594E-4</v>
      </c>
      <c r="P231">
        <v>102.17708</v>
      </c>
      <c r="Q231">
        <v>2.5407999999999999</v>
      </c>
      <c r="R231">
        <v>1.6624760000000001</v>
      </c>
      <c r="S231">
        <f t="shared" si="102"/>
        <v>2.7638264505760004</v>
      </c>
      <c r="T231">
        <f t="shared" si="103"/>
        <v>58.350297591301967</v>
      </c>
      <c r="U231">
        <v>1.641</v>
      </c>
      <c r="V231">
        <v>0</v>
      </c>
      <c r="W231">
        <v>1.48</v>
      </c>
    </row>
    <row r="232" spans="1:23">
      <c r="A232" t="s">
        <v>483</v>
      </c>
      <c r="B232" s="2" t="s">
        <v>484</v>
      </c>
      <c r="C232">
        <v>231</v>
      </c>
      <c r="D232">
        <v>4</v>
      </c>
      <c r="E232">
        <v>0.34810000000000002</v>
      </c>
      <c r="F232">
        <f t="shared" si="90"/>
        <v>0.12117361000000001</v>
      </c>
      <c r="G232">
        <f t="shared" si="91"/>
        <v>2.1559177407076414E-4</v>
      </c>
      <c r="H232">
        <v>0.3669</v>
      </c>
      <c r="I232">
        <f t="shared" si="104"/>
        <v>0.13461561</v>
      </c>
      <c r="J232">
        <f t="shared" si="105"/>
        <v>3.2838377724984236E-4</v>
      </c>
      <c r="K232">
        <v>136.85611299999999</v>
      </c>
      <c r="L232">
        <f t="shared" si="87"/>
        <v>1.8729595665468768</v>
      </c>
      <c r="M232">
        <v>0.71499999999999997</v>
      </c>
      <c r="N232">
        <f t="shared" si="106"/>
        <v>0.51122499999999993</v>
      </c>
      <c r="O232">
        <f t="shared" si="107"/>
        <v>6.8304345527688715E-2</v>
      </c>
      <c r="P232">
        <v>87.121930000000006</v>
      </c>
      <c r="Q232">
        <v>2.1646999999999998</v>
      </c>
      <c r="R232">
        <v>1.5524880000000001</v>
      </c>
      <c r="S232">
        <f t="shared" si="102"/>
        <v>2.4102189901440001</v>
      </c>
      <c r="T232">
        <f t="shared" si="103"/>
        <v>33.746288557882245</v>
      </c>
      <c r="U232">
        <v>3.7010000000000001</v>
      </c>
      <c r="V232">
        <v>0</v>
      </c>
      <c r="W232">
        <v>-0.77</v>
      </c>
    </row>
    <row r="233" spans="1:23">
      <c r="A233" t="s">
        <v>485</v>
      </c>
      <c r="B233" s="2" t="s">
        <v>486</v>
      </c>
      <c r="C233">
        <v>232</v>
      </c>
      <c r="D233">
        <v>4</v>
      </c>
      <c r="E233">
        <v>0.29320000000000002</v>
      </c>
      <c r="F233">
        <f t="shared" si="90"/>
        <v>8.5966240000000013E-2</v>
      </c>
      <c r="G233">
        <f t="shared" si="91"/>
        <v>5.4614973561520798E-5</v>
      </c>
      <c r="H233">
        <v>0.27450000000000002</v>
      </c>
      <c r="I233">
        <f t="shared" si="104"/>
        <v>7.5350250000000007E-2</v>
      </c>
      <c r="J233">
        <f t="shared" si="105"/>
        <v>3.2235825063490753E-5</v>
      </c>
      <c r="K233">
        <v>128.36976999999999</v>
      </c>
      <c r="L233">
        <f t="shared" si="87"/>
        <v>1.6478797849852898</v>
      </c>
      <c r="M233">
        <v>0.56769999999999998</v>
      </c>
      <c r="N233">
        <f t="shared" si="106"/>
        <v>0.32228329</v>
      </c>
      <c r="O233">
        <f t="shared" si="107"/>
        <v>1.0788253771924446E-2</v>
      </c>
      <c r="P233">
        <v>87.121930000000006</v>
      </c>
      <c r="Q233">
        <v>1.6758</v>
      </c>
      <c r="R233">
        <v>1.482642</v>
      </c>
      <c r="S233">
        <f t="shared" si="102"/>
        <v>2.198227300164</v>
      </c>
      <c r="T233">
        <f t="shared" si="103"/>
        <v>23.350188376748413</v>
      </c>
      <c r="U233">
        <v>1.169</v>
      </c>
      <c r="V233">
        <v>0</v>
      </c>
      <c r="W233">
        <v>-0.86</v>
      </c>
    </row>
    <row r="234" spans="1:23">
      <c r="A234" t="s">
        <v>487</v>
      </c>
      <c r="B234" s="2" t="s">
        <v>488</v>
      </c>
      <c r="C234">
        <v>233</v>
      </c>
      <c r="D234">
        <v>9</v>
      </c>
      <c r="E234">
        <v>0</v>
      </c>
      <c r="F234">
        <f t="shared" si="90"/>
        <v>0</v>
      </c>
      <c r="G234">
        <f t="shared" si="91"/>
        <v>0</v>
      </c>
      <c r="H234">
        <v>0</v>
      </c>
      <c r="I234">
        <f t="shared" si="104"/>
        <v>0</v>
      </c>
      <c r="J234">
        <f t="shared" si="105"/>
        <v>0</v>
      </c>
      <c r="K234">
        <v>186.87177800000001</v>
      </c>
      <c r="L234">
        <f t="shared" si="87"/>
        <v>3.4921061412881289</v>
      </c>
      <c r="M234">
        <v>0</v>
      </c>
      <c r="N234">
        <f t="shared" si="106"/>
        <v>0</v>
      </c>
      <c r="O234">
        <f t="shared" si="107"/>
        <v>0</v>
      </c>
      <c r="P234">
        <v>120.19464000000001</v>
      </c>
      <c r="Q234">
        <v>2.2660999999999998</v>
      </c>
      <c r="R234">
        <v>1.6729099999999999</v>
      </c>
      <c r="S234">
        <f t="shared" si="102"/>
        <v>2.7986278680999996</v>
      </c>
      <c r="T234">
        <f t="shared" si="103"/>
        <v>61.345204377564038</v>
      </c>
      <c r="U234">
        <v>7.1999999999999995E-2</v>
      </c>
      <c r="V234">
        <v>0</v>
      </c>
      <c r="W234">
        <v>3.42</v>
      </c>
    </row>
    <row r="235" spans="1:23">
      <c r="A235" t="s">
        <v>489</v>
      </c>
      <c r="B235" s="2" t="s">
        <v>490</v>
      </c>
      <c r="C235">
        <v>234</v>
      </c>
      <c r="D235">
        <v>9</v>
      </c>
      <c r="E235">
        <v>0</v>
      </c>
      <c r="F235">
        <f t="shared" si="90"/>
        <v>0</v>
      </c>
      <c r="G235">
        <f t="shared" si="91"/>
        <v>0</v>
      </c>
      <c r="H235">
        <v>0</v>
      </c>
      <c r="I235">
        <f t="shared" si="104"/>
        <v>0</v>
      </c>
      <c r="J235">
        <f t="shared" si="105"/>
        <v>0</v>
      </c>
      <c r="K235">
        <v>184.829454</v>
      </c>
      <c r="L235">
        <f t="shared" si="87"/>
        <v>3.4161927065938116</v>
      </c>
      <c r="M235">
        <v>0</v>
      </c>
      <c r="N235">
        <f t="shared" si="106"/>
        <v>0</v>
      </c>
      <c r="O235">
        <f t="shared" si="107"/>
        <v>0</v>
      </c>
      <c r="P235">
        <v>120.19464000000001</v>
      </c>
      <c r="Q235">
        <v>2.4249999999999998</v>
      </c>
      <c r="R235">
        <v>1.652636</v>
      </c>
      <c r="S235">
        <f t="shared" si="102"/>
        <v>2.731205748496</v>
      </c>
      <c r="T235">
        <f t="shared" si="103"/>
        <v>55.643914087403715</v>
      </c>
      <c r="U235">
        <v>0.33600000000000002</v>
      </c>
      <c r="V235">
        <v>0</v>
      </c>
      <c r="W235">
        <v>3.72</v>
      </c>
    </row>
    <row r="236" spans="1:23">
      <c r="A236" t="s">
        <v>491</v>
      </c>
      <c r="B236" s="2" t="s">
        <v>492</v>
      </c>
      <c r="C236">
        <v>235</v>
      </c>
      <c r="D236">
        <v>7</v>
      </c>
      <c r="E236">
        <v>0.32519999999999999</v>
      </c>
      <c r="F236">
        <f t="shared" si="90"/>
        <v>0.10575503999999999</v>
      </c>
      <c r="G236">
        <f t="shared" si="91"/>
        <v>1.2508472997797146E-4</v>
      </c>
      <c r="H236">
        <v>0</v>
      </c>
      <c r="I236">
        <f t="shared" si="104"/>
        <v>0</v>
      </c>
      <c r="J236">
        <f t="shared" si="105"/>
        <v>0</v>
      </c>
      <c r="K236">
        <v>152.95357899999999</v>
      </c>
      <c r="L236">
        <f t="shared" si="87"/>
        <v>2.3394797328909238</v>
      </c>
      <c r="M236">
        <v>0.32519999999999999</v>
      </c>
      <c r="N236">
        <f t="shared" si="106"/>
        <v>0.10575503999999999</v>
      </c>
      <c r="O236">
        <f t="shared" si="107"/>
        <v>1.2508472997797146E-4</v>
      </c>
      <c r="P236">
        <v>107.15543</v>
      </c>
      <c r="Q236">
        <v>2.3525999999999998</v>
      </c>
      <c r="R236">
        <v>1.553215</v>
      </c>
      <c r="S236">
        <f t="shared" si="102"/>
        <v>2.4124768362250002</v>
      </c>
      <c r="T236">
        <f t="shared" si="103"/>
        <v>33.872917811129192</v>
      </c>
      <c r="U236">
        <v>1.5589999999999999</v>
      </c>
      <c r="V236">
        <v>0</v>
      </c>
      <c r="W236">
        <v>1.32</v>
      </c>
    </row>
    <row r="237" spans="1:23">
      <c r="A237" t="s">
        <v>493</v>
      </c>
      <c r="B237" s="2" t="s">
        <v>494</v>
      </c>
      <c r="C237">
        <v>236</v>
      </c>
      <c r="D237">
        <v>6</v>
      </c>
      <c r="E237">
        <v>0</v>
      </c>
      <c r="F237">
        <f t="shared" si="90"/>
        <v>0</v>
      </c>
      <c r="G237">
        <f t="shared" si="91"/>
        <v>0</v>
      </c>
      <c r="H237">
        <v>0</v>
      </c>
      <c r="I237">
        <f t="shared" si="104"/>
        <v>0</v>
      </c>
      <c r="J237">
        <f t="shared" si="105"/>
        <v>0</v>
      </c>
      <c r="K237">
        <v>167.97258500000001</v>
      </c>
      <c r="L237">
        <f t="shared" si="87"/>
        <v>2.8214789311582229</v>
      </c>
      <c r="M237">
        <v>0</v>
      </c>
      <c r="N237">
        <f t="shared" si="106"/>
        <v>0</v>
      </c>
      <c r="O237">
        <f t="shared" si="107"/>
        <v>0</v>
      </c>
      <c r="P237">
        <v>86.177580000000006</v>
      </c>
      <c r="Q237">
        <v>2.0666000000000002</v>
      </c>
      <c r="R237">
        <v>1.6491800000000001</v>
      </c>
      <c r="S237">
        <f t="shared" si="102"/>
        <v>2.7197946724000004</v>
      </c>
      <c r="T237">
        <f t="shared" si="103"/>
        <v>54.719796669991176</v>
      </c>
      <c r="U237">
        <v>1.4E-2</v>
      </c>
      <c r="V237">
        <v>1</v>
      </c>
      <c r="W237">
        <v>3.42</v>
      </c>
    </row>
    <row r="238" spans="1:23">
      <c r="A238" t="s">
        <v>495</v>
      </c>
      <c r="B238" s="2" t="s">
        <v>496</v>
      </c>
      <c r="C238">
        <v>237</v>
      </c>
      <c r="D238">
        <v>6</v>
      </c>
      <c r="E238">
        <v>0.32629999999999998</v>
      </c>
      <c r="F238">
        <f t="shared" si="90"/>
        <v>0.10647168999999998</v>
      </c>
      <c r="G238">
        <f t="shared" si="91"/>
        <v>1.2850990137919265E-4</v>
      </c>
      <c r="H238">
        <v>0</v>
      </c>
      <c r="I238">
        <f t="shared" si="104"/>
        <v>0</v>
      </c>
      <c r="J238">
        <f t="shared" si="105"/>
        <v>0</v>
      </c>
      <c r="K238">
        <v>134.18014199999999</v>
      </c>
      <c r="L238">
        <f t="shared" si="87"/>
        <v>1.8004310507140162</v>
      </c>
      <c r="M238">
        <v>0.32629999999999998</v>
      </c>
      <c r="N238">
        <f t="shared" si="106"/>
        <v>0.10647168999999998</v>
      </c>
      <c r="O238">
        <f t="shared" si="107"/>
        <v>1.2850990137919265E-4</v>
      </c>
      <c r="P238">
        <v>111.11892</v>
      </c>
      <c r="Q238">
        <v>2.0539999999999998</v>
      </c>
      <c r="R238">
        <v>1.4877339999999999</v>
      </c>
      <c r="S238">
        <f t="shared" si="102"/>
        <v>2.2133524547559995</v>
      </c>
      <c r="T238">
        <f t="shared" si="103"/>
        <v>23.999506218799635</v>
      </c>
      <c r="U238">
        <v>2.8029999999999999</v>
      </c>
      <c r="V238">
        <v>0</v>
      </c>
      <c r="W238">
        <v>1.1499999999999999</v>
      </c>
    </row>
    <row r="239" spans="1:23">
      <c r="A239" t="s">
        <v>497</v>
      </c>
      <c r="B239" s="2" t="s">
        <v>498</v>
      </c>
      <c r="C239">
        <v>238</v>
      </c>
      <c r="D239">
        <v>5</v>
      </c>
      <c r="E239">
        <v>0</v>
      </c>
      <c r="F239">
        <f t="shared" si="90"/>
        <v>0</v>
      </c>
      <c r="G239">
        <f t="shared" si="91"/>
        <v>0</v>
      </c>
      <c r="H239">
        <v>0.32729999999999998</v>
      </c>
      <c r="I239">
        <f t="shared" si="104"/>
        <v>0.10712528999999998</v>
      </c>
      <c r="J239">
        <f t="shared" si="105"/>
        <v>1.3169462272173764E-4</v>
      </c>
      <c r="K239">
        <v>154.76458299999999</v>
      </c>
      <c r="L239">
        <f t="shared" si="87"/>
        <v>2.3952076151163886</v>
      </c>
      <c r="M239">
        <v>0.32729999999999998</v>
      </c>
      <c r="N239">
        <f t="shared" si="106"/>
        <v>0.10712528999999998</v>
      </c>
      <c r="O239">
        <f t="shared" si="107"/>
        <v>1.3169462272173764E-4</v>
      </c>
      <c r="P239">
        <v>88.150139999999993</v>
      </c>
      <c r="Q239">
        <v>2.1309</v>
      </c>
      <c r="R239">
        <v>1.6116349999999999</v>
      </c>
      <c r="S239">
        <f t="shared" si="102"/>
        <v>2.5973673732249996</v>
      </c>
      <c r="T239">
        <f t="shared" si="103"/>
        <v>45.512796727654667</v>
      </c>
      <c r="U239">
        <v>1.71</v>
      </c>
      <c r="V239">
        <v>0</v>
      </c>
      <c r="W239">
        <v>1.1599999999999999</v>
      </c>
    </row>
    <row r="240" spans="1:23">
      <c r="A240" t="s">
        <v>499</v>
      </c>
      <c r="B240" s="2" t="s">
        <v>500</v>
      </c>
      <c r="C240">
        <v>239</v>
      </c>
      <c r="D240">
        <v>4</v>
      </c>
      <c r="E240">
        <v>0</v>
      </c>
      <c r="F240">
        <f t="shared" si="90"/>
        <v>0</v>
      </c>
      <c r="G240">
        <f t="shared" si="91"/>
        <v>0</v>
      </c>
      <c r="H240">
        <v>0.45303300000000002</v>
      </c>
      <c r="I240">
        <f t="shared" si="104"/>
        <v>0.205238899089</v>
      </c>
      <c r="J240">
        <f t="shared" si="105"/>
        <v>1.7743476091402887E-3</v>
      </c>
      <c r="K240">
        <v>131.046244</v>
      </c>
      <c r="L240">
        <f t="shared" si="87"/>
        <v>1.7173118066507538</v>
      </c>
      <c r="M240">
        <v>0.63739999999999997</v>
      </c>
      <c r="N240">
        <f t="shared" si="106"/>
        <v>0.40627875999999996</v>
      </c>
      <c r="O240">
        <f t="shared" si="107"/>
        <v>2.7245606070563574E-2</v>
      </c>
      <c r="P240">
        <v>88.106759999999994</v>
      </c>
      <c r="Q240">
        <v>2.1032999999999999</v>
      </c>
      <c r="R240">
        <v>1.537347</v>
      </c>
      <c r="S240">
        <f t="shared" si="102"/>
        <v>2.3634357984090002</v>
      </c>
      <c r="T240">
        <f t="shared" si="103"/>
        <v>31.201483083522294</v>
      </c>
      <c r="U240">
        <v>1.452</v>
      </c>
      <c r="V240">
        <v>0</v>
      </c>
      <c r="W240">
        <v>0.83</v>
      </c>
    </row>
    <row r="241" spans="1:23">
      <c r="A241" t="s">
        <v>501</v>
      </c>
      <c r="B241" s="2" t="s">
        <v>502</v>
      </c>
      <c r="C241">
        <v>240</v>
      </c>
      <c r="D241">
        <v>7</v>
      </c>
      <c r="E241">
        <v>0</v>
      </c>
      <c r="F241">
        <f t="shared" si="90"/>
        <v>0</v>
      </c>
      <c r="G241">
        <f t="shared" si="91"/>
        <v>0</v>
      </c>
      <c r="H241">
        <v>0.25319999999999998</v>
      </c>
      <c r="I241">
        <f t="shared" si="104"/>
        <v>6.4110239999999985E-2</v>
      </c>
      <c r="J241">
        <f t="shared" si="105"/>
        <v>1.6893110029987192E-5</v>
      </c>
      <c r="K241">
        <v>147.510921</v>
      </c>
      <c r="L241">
        <f t="shared" si="87"/>
        <v>2.1759471814268241</v>
      </c>
      <c r="M241">
        <v>0.25319999999999998</v>
      </c>
      <c r="N241">
        <f t="shared" si="106"/>
        <v>6.4110239999999985E-2</v>
      </c>
      <c r="O241">
        <f t="shared" si="107"/>
        <v>1.6893110029987192E-5</v>
      </c>
      <c r="P241">
        <v>108.14026</v>
      </c>
      <c r="Q241">
        <v>2.2048999999999999</v>
      </c>
      <c r="R241">
        <v>1.5388759999999999</v>
      </c>
      <c r="S241">
        <f t="shared" si="102"/>
        <v>2.3681393433759999</v>
      </c>
      <c r="T241">
        <f t="shared" si="103"/>
        <v>31.450605586269354</v>
      </c>
      <c r="U241">
        <v>1.5289999999999999</v>
      </c>
      <c r="V241">
        <v>0</v>
      </c>
      <c r="W241">
        <v>1.96</v>
      </c>
    </row>
    <row r="242" spans="1:23">
      <c r="A242" t="s">
        <v>503</v>
      </c>
      <c r="B242" s="2" t="s">
        <v>504</v>
      </c>
      <c r="C242">
        <v>241</v>
      </c>
      <c r="D242">
        <v>7</v>
      </c>
      <c r="E242">
        <v>0.28799999999999998</v>
      </c>
      <c r="F242">
        <f t="shared" si="90"/>
        <v>8.294399999999999E-2</v>
      </c>
      <c r="G242">
        <f t="shared" si="91"/>
        <v>4.73303702771293E-5</v>
      </c>
      <c r="H242">
        <v>0</v>
      </c>
      <c r="I242">
        <f t="shared" si="104"/>
        <v>0</v>
      </c>
      <c r="J242">
        <f t="shared" si="105"/>
        <v>0</v>
      </c>
      <c r="K242">
        <v>153.207247</v>
      </c>
      <c r="L242">
        <f t="shared" si="87"/>
        <v>2.3472460533319008</v>
      </c>
      <c r="M242">
        <v>0.28799999999999998</v>
      </c>
      <c r="N242">
        <f t="shared" si="106"/>
        <v>8.294399999999999E-2</v>
      </c>
      <c r="O242">
        <f t="shared" si="107"/>
        <v>4.73303702771293E-5</v>
      </c>
      <c r="P242">
        <v>107.15543</v>
      </c>
      <c r="Q242">
        <v>2.2545999999999999</v>
      </c>
      <c r="R242">
        <v>1.550986</v>
      </c>
      <c r="S242">
        <f t="shared" ref="S242:S257" si="108">POWER(R242,2)</f>
        <v>2.4055575721959999</v>
      </c>
      <c r="T242">
        <f t="shared" ref="T242:T257" si="109">POWER(S242,4)</f>
        <v>33.485980602184888</v>
      </c>
      <c r="U242">
        <v>1.474</v>
      </c>
      <c r="V242">
        <v>0</v>
      </c>
      <c r="W242">
        <v>1.66</v>
      </c>
    </row>
    <row r="243" spans="1:23">
      <c r="A243" t="s">
        <v>505</v>
      </c>
      <c r="B243" s="2" t="s">
        <v>506</v>
      </c>
      <c r="C243">
        <v>242</v>
      </c>
      <c r="D243">
        <v>8</v>
      </c>
      <c r="E243">
        <v>0</v>
      </c>
      <c r="F243">
        <f t="shared" si="90"/>
        <v>0</v>
      </c>
      <c r="G243">
        <f t="shared" si="91"/>
        <v>0</v>
      </c>
      <c r="H243">
        <v>0</v>
      </c>
      <c r="I243">
        <f t="shared" si="104"/>
        <v>0</v>
      </c>
      <c r="J243">
        <f t="shared" si="105"/>
        <v>0</v>
      </c>
      <c r="K243">
        <v>161.89598599999999</v>
      </c>
      <c r="L243">
        <f t="shared" si="87"/>
        <v>2.6210310282912195</v>
      </c>
      <c r="M243">
        <v>0</v>
      </c>
      <c r="N243">
        <f t="shared" si="106"/>
        <v>0</v>
      </c>
      <c r="O243">
        <f t="shared" si="107"/>
        <v>0</v>
      </c>
      <c r="P243">
        <v>106.1677</v>
      </c>
      <c r="Q243">
        <v>2.0261999999999998</v>
      </c>
      <c r="R243">
        <v>1.591564</v>
      </c>
      <c r="S243">
        <f t="shared" si="108"/>
        <v>2.5330759660959998</v>
      </c>
      <c r="T243">
        <f t="shared" si="109"/>
        <v>41.171136667902999</v>
      </c>
      <c r="U243">
        <v>0.46800000000000003</v>
      </c>
      <c r="V243">
        <v>0</v>
      </c>
      <c r="W243">
        <v>3.12</v>
      </c>
    </row>
    <row r="244" spans="1:23">
      <c r="A244" t="s">
        <v>507</v>
      </c>
      <c r="B244" s="2" t="s">
        <v>508</v>
      </c>
      <c r="C244">
        <v>243</v>
      </c>
      <c r="D244">
        <v>2</v>
      </c>
      <c r="E244">
        <v>0</v>
      </c>
      <c r="F244">
        <f t="shared" si="90"/>
        <v>0</v>
      </c>
      <c r="G244">
        <f t="shared" si="91"/>
        <v>0</v>
      </c>
      <c r="H244">
        <v>0</v>
      </c>
      <c r="I244">
        <f t="shared" ref="I244:I259" si="110">POWER(H244,2)</f>
        <v>0</v>
      </c>
      <c r="J244">
        <f t="shared" ref="J244:J259" si="111">POWER(I244,4)</f>
        <v>0</v>
      </c>
      <c r="K244">
        <v>107.539753</v>
      </c>
      <c r="L244">
        <f t="shared" si="87"/>
        <v>1.156479847530101</v>
      </c>
      <c r="M244">
        <v>0</v>
      </c>
      <c r="N244">
        <f t="shared" ref="N244:N259" si="112">POWER(M244,2)</f>
        <v>0</v>
      </c>
      <c r="O244">
        <f t="shared" ref="O244:O259" si="113">POWER(N244,4)</f>
        <v>0</v>
      </c>
      <c r="P244">
        <v>131.38897</v>
      </c>
      <c r="Q244">
        <v>0.51759999999999995</v>
      </c>
      <c r="R244">
        <v>1.2937259999999999</v>
      </c>
      <c r="S244">
        <f t="shared" si="108"/>
        <v>1.6737269630759999</v>
      </c>
      <c r="T244">
        <f t="shared" si="109"/>
        <v>7.8476287576940473</v>
      </c>
      <c r="U244">
        <v>0.81200000000000006</v>
      </c>
      <c r="V244">
        <v>0</v>
      </c>
      <c r="W244">
        <v>2.61</v>
      </c>
    </row>
    <row r="245" spans="1:23">
      <c r="A245" t="s">
        <v>509</v>
      </c>
      <c r="B245" s="2" t="s">
        <v>510</v>
      </c>
      <c r="C245">
        <v>244</v>
      </c>
      <c r="D245">
        <v>3</v>
      </c>
      <c r="E245">
        <v>0.1014</v>
      </c>
      <c r="F245">
        <f t="shared" si="90"/>
        <v>1.0281960000000001E-2</v>
      </c>
      <c r="G245">
        <f t="shared" si="91"/>
        <v>1.1176443834498164E-8</v>
      </c>
      <c r="H245">
        <v>0</v>
      </c>
      <c r="I245">
        <f t="shared" si="110"/>
        <v>0</v>
      </c>
      <c r="J245">
        <f t="shared" si="111"/>
        <v>0</v>
      </c>
      <c r="K245">
        <v>92.810466000000005</v>
      </c>
      <c r="L245">
        <f t="shared" si="87"/>
        <v>0.86137825991371575</v>
      </c>
      <c r="M245">
        <v>0.1014</v>
      </c>
      <c r="N245">
        <f t="shared" si="112"/>
        <v>1.0281960000000001E-2</v>
      </c>
      <c r="O245">
        <f t="shared" si="113"/>
        <v>1.1176443834498164E-8</v>
      </c>
      <c r="P245">
        <v>85.123609999999999</v>
      </c>
      <c r="Q245">
        <v>2.0749</v>
      </c>
      <c r="R245">
        <v>1.2759990000000001</v>
      </c>
      <c r="S245">
        <f t="shared" si="108"/>
        <v>1.6281734480010002</v>
      </c>
      <c r="T245">
        <f t="shared" si="109"/>
        <v>7.0275294170873384</v>
      </c>
      <c r="U245">
        <v>2.0110000000000001</v>
      </c>
      <c r="V245">
        <v>0</v>
      </c>
      <c r="W245">
        <v>0.44</v>
      </c>
    </row>
    <row r="246" spans="1:23">
      <c r="A246" t="s">
        <v>511</v>
      </c>
      <c r="B246" s="2" t="s">
        <v>512</v>
      </c>
      <c r="C246">
        <v>245</v>
      </c>
      <c r="D246">
        <v>6</v>
      </c>
      <c r="E246">
        <v>0.56830000000000003</v>
      </c>
      <c r="F246">
        <f t="shared" si="90"/>
        <v>0.32296489</v>
      </c>
      <c r="G246">
        <f t="shared" si="91"/>
        <v>1.0879808427972327E-2</v>
      </c>
      <c r="H246">
        <v>0.49957299999999999</v>
      </c>
      <c r="I246">
        <f t="shared" si="110"/>
        <v>0.249573182329</v>
      </c>
      <c r="J246">
        <f t="shared" si="111"/>
        <v>3.8796421328374975E-3</v>
      </c>
      <c r="K246">
        <v>154.975233</v>
      </c>
      <c r="L246">
        <f t="shared" si="87"/>
        <v>2.401732284340429</v>
      </c>
      <c r="M246">
        <v>1.2747999999999999</v>
      </c>
      <c r="N246">
        <f t="shared" si="112"/>
        <v>1.6251150399999998</v>
      </c>
      <c r="O246">
        <f t="shared" si="113"/>
        <v>6.9748751540642751</v>
      </c>
      <c r="P246">
        <v>157.55658</v>
      </c>
      <c r="Q246">
        <v>2.5105</v>
      </c>
      <c r="R246">
        <v>1.514548</v>
      </c>
      <c r="S246">
        <f t="shared" si="108"/>
        <v>2.2938556443040001</v>
      </c>
      <c r="T246">
        <f t="shared" si="109"/>
        <v>27.686262647915626</v>
      </c>
      <c r="U246">
        <v>4.681</v>
      </c>
      <c r="V246">
        <v>0</v>
      </c>
      <c r="W246">
        <v>2.46</v>
      </c>
    </row>
    <row r="247" spans="1:23">
      <c r="A247" t="s">
        <v>513</v>
      </c>
      <c r="B247" s="2" t="s">
        <v>514</v>
      </c>
      <c r="C247">
        <v>246</v>
      </c>
      <c r="D247">
        <v>4</v>
      </c>
      <c r="E247">
        <v>0</v>
      </c>
      <c r="F247">
        <f t="shared" si="90"/>
        <v>0</v>
      </c>
      <c r="G247">
        <f t="shared" si="91"/>
        <v>0</v>
      </c>
      <c r="H247">
        <v>0.1075</v>
      </c>
      <c r="I247">
        <f t="shared" si="110"/>
        <v>1.1556249999999999E-2</v>
      </c>
      <c r="J247">
        <f t="shared" si="111"/>
        <v>1.7834778255616752E-8</v>
      </c>
      <c r="K247">
        <v>88.719177999999999</v>
      </c>
      <c r="L247">
        <f t="shared" si="87"/>
        <v>0.78710925449956837</v>
      </c>
      <c r="M247">
        <v>0.1075</v>
      </c>
      <c r="N247">
        <f t="shared" si="112"/>
        <v>1.1556249999999999E-2</v>
      </c>
      <c r="O247">
        <f t="shared" si="113"/>
        <v>1.7834778255616752E-8</v>
      </c>
      <c r="P247">
        <v>68.075379999999996</v>
      </c>
      <c r="Q247">
        <v>1.4006000000000001</v>
      </c>
      <c r="R247">
        <v>1.315421</v>
      </c>
      <c r="S247">
        <f t="shared" si="108"/>
        <v>1.7303324072409998</v>
      </c>
      <c r="T247">
        <f t="shared" si="109"/>
        <v>8.9643368369400296</v>
      </c>
      <c r="U247">
        <v>0.49199999999999999</v>
      </c>
      <c r="V247">
        <v>0</v>
      </c>
      <c r="W247">
        <v>1.34</v>
      </c>
    </row>
    <row r="248" spans="1:23">
      <c r="A248" t="s">
        <v>515</v>
      </c>
      <c r="B248" s="2" t="s">
        <v>516</v>
      </c>
      <c r="C248">
        <v>247</v>
      </c>
      <c r="D248">
        <v>3</v>
      </c>
      <c r="E248">
        <v>5.0299999999999997E-2</v>
      </c>
      <c r="F248">
        <f t="shared" si="90"/>
        <v>2.5300899999999996E-3</v>
      </c>
      <c r="G248">
        <f t="shared" si="91"/>
        <v>4.0977351060811087E-11</v>
      </c>
      <c r="H248">
        <v>0</v>
      </c>
      <c r="I248">
        <f t="shared" si="110"/>
        <v>0</v>
      </c>
      <c r="J248">
        <f t="shared" si="111"/>
        <v>0</v>
      </c>
      <c r="K248">
        <v>91.610068999999996</v>
      </c>
      <c r="L248">
        <f t="shared" si="87"/>
        <v>0.83924047421847603</v>
      </c>
      <c r="M248">
        <v>5.0299999999999997E-2</v>
      </c>
      <c r="N248">
        <f t="shared" si="112"/>
        <v>2.5300899999999996E-3</v>
      </c>
      <c r="O248">
        <f t="shared" si="113"/>
        <v>4.0977351060811087E-11</v>
      </c>
      <c r="P248">
        <v>55.079549999999998</v>
      </c>
      <c r="Q248">
        <v>0.95960000000000001</v>
      </c>
      <c r="R248">
        <v>1.3807229999999999</v>
      </c>
      <c r="S248">
        <f t="shared" si="108"/>
        <v>1.9063960027289999</v>
      </c>
      <c r="T248">
        <f t="shared" si="109"/>
        <v>13.2084688068208</v>
      </c>
      <c r="U248">
        <v>2.9390000000000001</v>
      </c>
      <c r="V248">
        <v>0</v>
      </c>
      <c r="W248">
        <v>0.16</v>
      </c>
    </row>
    <row r="249" spans="1:23">
      <c r="A249" t="s">
        <v>517</v>
      </c>
      <c r="B249" s="2" t="s">
        <v>518</v>
      </c>
      <c r="C249">
        <v>248</v>
      </c>
      <c r="D249">
        <v>8</v>
      </c>
      <c r="E249">
        <v>0</v>
      </c>
      <c r="F249">
        <f t="shared" si="90"/>
        <v>0</v>
      </c>
      <c r="G249">
        <f t="shared" si="91"/>
        <v>0</v>
      </c>
      <c r="H249">
        <v>0</v>
      </c>
      <c r="I249">
        <f t="shared" si="110"/>
        <v>0</v>
      </c>
      <c r="J249">
        <f t="shared" si="111"/>
        <v>0</v>
      </c>
      <c r="K249">
        <v>160.53488200000001</v>
      </c>
      <c r="L249">
        <f t="shared" si="87"/>
        <v>2.5771448338753924</v>
      </c>
      <c r="M249">
        <v>0</v>
      </c>
      <c r="N249">
        <f t="shared" si="112"/>
        <v>0</v>
      </c>
      <c r="O249">
        <f t="shared" si="113"/>
        <v>0</v>
      </c>
      <c r="P249">
        <v>106.1677</v>
      </c>
      <c r="Q249">
        <v>2.1073</v>
      </c>
      <c r="R249">
        <v>1.57711</v>
      </c>
      <c r="S249">
        <f t="shared" si="108"/>
        <v>2.4872759521000001</v>
      </c>
      <c r="T249">
        <f t="shared" si="109"/>
        <v>38.273297734362082</v>
      </c>
      <c r="U249">
        <v>0.32</v>
      </c>
      <c r="V249">
        <v>0</v>
      </c>
      <c r="W249">
        <v>3.15</v>
      </c>
    </row>
    <row r="250" spans="1:23">
      <c r="A250" t="s">
        <v>519</v>
      </c>
      <c r="B250" s="2" t="s">
        <v>520</v>
      </c>
      <c r="C250">
        <v>249</v>
      </c>
      <c r="D250">
        <v>8</v>
      </c>
      <c r="E250">
        <v>0</v>
      </c>
      <c r="F250">
        <f t="shared" si="90"/>
        <v>0</v>
      </c>
      <c r="G250">
        <f t="shared" si="91"/>
        <v>0</v>
      </c>
      <c r="H250">
        <v>0.45072400000000001</v>
      </c>
      <c r="I250">
        <f t="shared" si="110"/>
        <v>0.20315212417600001</v>
      </c>
      <c r="J250">
        <f t="shared" si="111"/>
        <v>1.7032777405101155E-3</v>
      </c>
      <c r="K250">
        <v>170.06962100000001</v>
      </c>
      <c r="L250">
        <f t="shared" si="87"/>
        <v>2.8923675987083648</v>
      </c>
      <c r="M250">
        <v>0.63280000000000003</v>
      </c>
      <c r="N250">
        <f t="shared" si="112"/>
        <v>0.40043584000000004</v>
      </c>
      <c r="O250">
        <f t="shared" si="113"/>
        <v>2.5711757530746501E-2</v>
      </c>
      <c r="P250">
        <v>136.15075999999999</v>
      </c>
      <c r="Q250">
        <v>2.6863000000000001</v>
      </c>
      <c r="R250">
        <v>1.6007309999999999</v>
      </c>
      <c r="S250">
        <f t="shared" si="108"/>
        <v>2.5623397343609997</v>
      </c>
      <c r="T250">
        <f t="shared" si="109"/>
        <v>43.106905266689381</v>
      </c>
      <c r="U250">
        <v>2.1120000000000001</v>
      </c>
      <c r="V250">
        <v>0</v>
      </c>
      <c r="W250">
        <v>2.12</v>
      </c>
    </row>
    <row r="251" spans="1:23">
      <c r="A251" t="s">
        <v>521</v>
      </c>
      <c r="B251" s="2" t="s">
        <v>522</v>
      </c>
      <c r="C251">
        <v>250</v>
      </c>
      <c r="D251">
        <v>2</v>
      </c>
      <c r="E251">
        <v>0</v>
      </c>
      <c r="F251">
        <f t="shared" si="90"/>
        <v>0</v>
      </c>
      <c r="G251">
        <f t="shared" si="91"/>
        <v>0</v>
      </c>
      <c r="H251">
        <v>0.29189999999999999</v>
      </c>
      <c r="I251">
        <f t="shared" si="110"/>
        <v>8.5205610000000001E-2</v>
      </c>
      <c r="J251">
        <f t="shared" si="111"/>
        <v>5.2707541563871089E-5</v>
      </c>
      <c r="K251">
        <v>96.641372000000004</v>
      </c>
      <c r="L251">
        <f t="shared" si="87"/>
        <v>0.93395547820423852</v>
      </c>
      <c r="M251">
        <v>0.29189999999999999</v>
      </c>
      <c r="N251">
        <f t="shared" si="112"/>
        <v>8.5205610000000001E-2</v>
      </c>
      <c r="O251">
        <f t="shared" si="113"/>
        <v>5.2707541563871089E-5</v>
      </c>
      <c r="P251">
        <v>100.04061</v>
      </c>
      <c r="Q251">
        <v>1.6697</v>
      </c>
      <c r="R251">
        <v>1.402631</v>
      </c>
      <c r="S251">
        <f t="shared" si="108"/>
        <v>1.9673737221609999</v>
      </c>
      <c r="T251">
        <f t="shared" si="109"/>
        <v>14.981229779794688</v>
      </c>
      <c r="U251">
        <v>2.157</v>
      </c>
      <c r="V251">
        <v>0</v>
      </c>
      <c r="W251">
        <v>0.41</v>
      </c>
    </row>
    <row r="252" spans="1:23">
      <c r="A252" t="s">
        <v>523</v>
      </c>
      <c r="B252" s="2" t="s">
        <v>524</v>
      </c>
      <c r="C252">
        <v>251</v>
      </c>
      <c r="D252">
        <v>6</v>
      </c>
      <c r="E252">
        <v>0</v>
      </c>
      <c r="F252">
        <f t="shared" si="90"/>
        <v>0</v>
      </c>
      <c r="G252">
        <f t="shared" si="91"/>
        <v>0</v>
      </c>
      <c r="H252">
        <v>0.24740000000000001</v>
      </c>
      <c r="I252">
        <f t="shared" si="110"/>
        <v>6.1206760000000006E-2</v>
      </c>
      <c r="J252">
        <f t="shared" si="111"/>
        <v>1.4034519954514465E-5</v>
      </c>
      <c r="K252">
        <v>144.01054600000001</v>
      </c>
      <c r="L252">
        <f t="shared" si="87"/>
        <v>2.0739037359218115</v>
      </c>
      <c r="M252">
        <v>0.24740000000000001</v>
      </c>
      <c r="N252">
        <f t="shared" si="112"/>
        <v>6.1206760000000006E-2</v>
      </c>
      <c r="O252">
        <f t="shared" si="113"/>
        <v>1.4034519954514465E-5</v>
      </c>
      <c r="P252">
        <v>173.00935000000001</v>
      </c>
      <c r="Q252">
        <v>1.8938999999999999</v>
      </c>
      <c r="R252">
        <v>1.455303</v>
      </c>
      <c r="S252">
        <f t="shared" si="108"/>
        <v>2.117906821809</v>
      </c>
      <c r="T252">
        <f t="shared" si="109"/>
        <v>20.119973153774637</v>
      </c>
      <c r="U252">
        <v>2.37</v>
      </c>
      <c r="V252">
        <v>0</v>
      </c>
      <c r="W252">
        <v>2.63</v>
      </c>
    </row>
    <row r="253" spans="1:23">
      <c r="A253" t="s">
        <v>525</v>
      </c>
      <c r="B253" s="2" t="s">
        <v>526</v>
      </c>
      <c r="C253">
        <v>252</v>
      </c>
      <c r="D253">
        <v>6</v>
      </c>
      <c r="E253">
        <v>0</v>
      </c>
      <c r="F253">
        <f t="shared" si="90"/>
        <v>0</v>
      </c>
      <c r="G253">
        <f t="shared" si="91"/>
        <v>0</v>
      </c>
      <c r="H253">
        <v>0</v>
      </c>
      <c r="I253">
        <f t="shared" si="110"/>
        <v>0</v>
      </c>
      <c r="J253">
        <f t="shared" si="111"/>
        <v>0</v>
      </c>
      <c r="K253">
        <v>160.589505</v>
      </c>
      <c r="L253">
        <f t="shared" si="87"/>
        <v>2.5788989116145027</v>
      </c>
      <c r="M253">
        <v>0</v>
      </c>
      <c r="N253">
        <f t="shared" si="112"/>
        <v>0</v>
      </c>
      <c r="O253">
        <f t="shared" si="113"/>
        <v>0</v>
      </c>
      <c r="P253">
        <v>84.161640000000006</v>
      </c>
      <c r="Q253">
        <v>2.0813999999999999</v>
      </c>
      <c r="R253">
        <v>1.651316</v>
      </c>
      <c r="S253">
        <f t="shared" si="108"/>
        <v>2.726844531856</v>
      </c>
      <c r="T253">
        <f t="shared" si="109"/>
        <v>55.289353434474279</v>
      </c>
      <c r="U253">
        <v>0.20399999999999999</v>
      </c>
      <c r="V253">
        <v>0</v>
      </c>
      <c r="W253">
        <v>3.39</v>
      </c>
    </row>
    <row r="254" spans="1:23">
      <c r="A254" t="s">
        <v>527</v>
      </c>
      <c r="B254" s="2" t="s">
        <v>528</v>
      </c>
      <c r="C254">
        <v>253</v>
      </c>
      <c r="D254">
        <v>6</v>
      </c>
      <c r="E254">
        <v>0</v>
      </c>
      <c r="F254">
        <f t="shared" si="90"/>
        <v>0</v>
      </c>
      <c r="G254">
        <f t="shared" si="91"/>
        <v>0</v>
      </c>
      <c r="H254">
        <v>0</v>
      </c>
      <c r="I254">
        <f t="shared" si="110"/>
        <v>0</v>
      </c>
      <c r="J254">
        <f t="shared" si="111"/>
        <v>0</v>
      </c>
      <c r="K254">
        <v>186.33055400000001</v>
      </c>
      <c r="L254">
        <f t="shared" si="87"/>
        <v>3.4719075353946915</v>
      </c>
      <c r="M254">
        <v>0</v>
      </c>
      <c r="N254">
        <f t="shared" si="112"/>
        <v>0</v>
      </c>
      <c r="O254">
        <f t="shared" si="113"/>
        <v>0</v>
      </c>
      <c r="P254">
        <v>250.33896999999999</v>
      </c>
      <c r="Q254">
        <v>0.75139999999999996</v>
      </c>
      <c r="R254">
        <v>1.4798659999999999</v>
      </c>
      <c r="S254">
        <f t="shared" si="108"/>
        <v>2.1900033779559998</v>
      </c>
      <c r="T254">
        <f t="shared" si="109"/>
        <v>23.002717131217747</v>
      </c>
      <c r="U254">
        <v>0.78800000000000003</v>
      </c>
      <c r="V254">
        <v>0</v>
      </c>
      <c r="W254">
        <v>5.18</v>
      </c>
    </row>
    <row r="255" spans="1:23">
      <c r="A255" t="s">
        <v>529</v>
      </c>
      <c r="B255" s="2" t="s">
        <v>530</v>
      </c>
      <c r="C255">
        <v>254</v>
      </c>
      <c r="D255">
        <v>9</v>
      </c>
      <c r="E255">
        <v>0.33910000000000001</v>
      </c>
      <c r="F255">
        <f t="shared" si="90"/>
        <v>0.11498881000000001</v>
      </c>
      <c r="G255">
        <f t="shared" si="91"/>
        <v>1.7483256057025309E-4</v>
      </c>
      <c r="H255">
        <v>0.36459999999999998</v>
      </c>
      <c r="I255">
        <f t="shared" si="110"/>
        <v>0.13293315999999999</v>
      </c>
      <c r="J255">
        <f t="shared" si="111"/>
        <v>3.1227219397556764E-4</v>
      </c>
      <c r="K255">
        <v>200.57039700000001</v>
      </c>
      <c r="L255">
        <f t="shared" si="87"/>
        <v>4.0228484152737609</v>
      </c>
      <c r="M255">
        <v>0.70369999999999999</v>
      </c>
      <c r="N255">
        <f t="shared" si="112"/>
        <v>0.49519368999999996</v>
      </c>
      <c r="O255">
        <f t="shared" si="113"/>
        <v>6.013127439992097E-2</v>
      </c>
      <c r="P255">
        <v>149.19287</v>
      </c>
      <c r="Q255">
        <v>3.5467</v>
      </c>
      <c r="R255">
        <v>1.6930149999999999</v>
      </c>
      <c r="S255">
        <f t="shared" si="108"/>
        <v>2.8662997902249998</v>
      </c>
      <c r="T255">
        <f t="shared" si="109"/>
        <v>67.497307283636218</v>
      </c>
      <c r="U255">
        <v>3.2810000000000001</v>
      </c>
      <c r="V255">
        <v>0</v>
      </c>
      <c r="W255">
        <v>1.61</v>
      </c>
    </row>
    <row r="256" spans="1:23">
      <c r="A256" t="s">
        <v>531</v>
      </c>
      <c r="B256" s="2" t="s">
        <v>532</v>
      </c>
      <c r="C256">
        <v>255</v>
      </c>
      <c r="D256">
        <v>6</v>
      </c>
      <c r="E256">
        <v>0</v>
      </c>
      <c r="F256">
        <f t="shared" si="90"/>
        <v>0</v>
      </c>
      <c r="G256">
        <f t="shared" si="91"/>
        <v>0</v>
      </c>
      <c r="H256">
        <v>0</v>
      </c>
      <c r="I256">
        <f t="shared" si="110"/>
        <v>0</v>
      </c>
      <c r="J256">
        <f t="shared" si="111"/>
        <v>0</v>
      </c>
      <c r="K256">
        <v>171.727395</v>
      </c>
      <c r="L256">
        <f t="shared" si="87"/>
        <v>2.9490298193486026</v>
      </c>
      <c r="M256">
        <v>0</v>
      </c>
      <c r="N256">
        <f t="shared" si="112"/>
        <v>0</v>
      </c>
      <c r="O256">
        <f t="shared" si="113"/>
        <v>0</v>
      </c>
      <c r="P256">
        <v>215.89393999999999</v>
      </c>
      <c r="Q256">
        <v>0.89259999999999995</v>
      </c>
      <c r="R256">
        <v>1.460925</v>
      </c>
      <c r="S256">
        <f t="shared" si="108"/>
        <v>2.134301855625</v>
      </c>
      <c r="T256">
        <f t="shared" si="109"/>
        <v>20.750251643257243</v>
      </c>
      <c r="U256">
        <v>1.609</v>
      </c>
      <c r="V256">
        <v>0</v>
      </c>
      <c r="W256">
        <v>4.6399999999999997</v>
      </c>
    </row>
    <row r="257" spans="1:23">
      <c r="A257" t="s">
        <v>533</v>
      </c>
      <c r="B257" s="2" t="s">
        <v>534</v>
      </c>
      <c r="C257">
        <v>256</v>
      </c>
      <c r="D257">
        <v>11</v>
      </c>
      <c r="E257">
        <v>0.13730000000000001</v>
      </c>
      <c r="F257">
        <f t="shared" si="90"/>
        <v>1.8851290000000003E-2</v>
      </c>
      <c r="G257">
        <f t="shared" si="91"/>
        <v>1.2628864335244999E-7</v>
      </c>
      <c r="H257">
        <v>0</v>
      </c>
      <c r="I257">
        <f t="shared" si="110"/>
        <v>0</v>
      </c>
      <c r="J257">
        <f t="shared" si="111"/>
        <v>0</v>
      </c>
      <c r="K257">
        <v>195.00813500000001</v>
      </c>
      <c r="L257">
        <f t="shared" si="87"/>
        <v>3.8028172716178226</v>
      </c>
      <c r="M257">
        <v>0.13730000000000001</v>
      </c>
      <c r="N257">
        <f t="shared" si="112"/>
        <v>1.8851290000000003E-2</v>
      </c>
      <c r="O257">
        <f t="shared" si="113"/>
        <v>1.2628864335244999E-7</v>
      </c>
      <c r="P257">
        <v>155.19943000000001</v>
      </c>
      <c r="Q257">
        <v>2.5768</v>
      </c>
      <c r="R257">
        <v>1.6394820000000001</v>
      </c>
      <c r="S257">
        <f t="shared" si="108"/>
        <v>2.6879012283240002</v>
      </c>
      <c r="T257">
        <f t="shared" si="109"/>
        <v>52.197923076074979</v>
      </c>
      <c r="U257">
        <v>2.34</v>
      </c>
      <c r="V257">
        <v>0</v>
      </c>
      <c r="W257">
        <v>2.59</v>
      </c>
    </row>
    <row r="258" spans="1:23">
      <c r="A258" t="s">
        <v>535</v>
      </c>
      <c r="B258" s="2" t="s">
        <v>536</v>
      </c>
      <c r="C258">
        <v>257</v>
      </c>
      <c r="D258">
        <v>10</v>
      </c>
      <c r="E258">
        <v>0</v>
      </c>
      <c r="F258">
        <f t="shared" si="90"/>
        <v>0</v>
      </c>
      <c r="G258">
        <f t="shared" si="91"/>
        <v>0</v>
      </c>
      <c r="H258">
        <v>0.49638700000000002</v>
      </c>
      <c r="I258">
        <f t="shared" si="110"/>
        <v>0.24640005376900001</v>
      </c>
      <c r="J258">
        <f t="shared" si="111"/>
        <v>3.6860667294293581E-3</v>
      </c>
      <c r="K258">
        <v>227.94009199999999</v>
      </c>
      <c r="L258">
        <f t="shared" ref="L258:L321" si="114">POWER(K258,2)/10000</f>
        <v>5.1956685540968461</v>
      </c>
      <c r="M258">
        <v>0.83909999999999996</v>
      </c>
      <c r="N258">
        <f t="shared" si="112"/>
        <v>0.7040888099999999</v>
      </c>
      <c r="O258">
        <f t="shared" si="113"/>
        <v>0.24575919100215474</v>
      </c>
      <c r="P258">
        <v>180.20414</v>
      </c>
      <c r="Q258">
        <v>3.6284000000000001</v>
      </c>
      <c r="R258">
        <v>1.7607790000000001</v>
      </c>
      <c r="S258">
        <f t="shared" ref="S258:S273" si="115">POWER(R258,2)</f>
        <v>3.1003426868410005</v>
      </c>
      <c r="T258">
        <f t="shared" ref="T258:T273" si="116">POWER(S258,4)</f>
        <v>92.392942706480056</v>
      </c>
      <c r="U258">
        <v>1.9410000000000001</v>
      </c>
      <c r="V258">
        <v>0</v>
      </c>
      <c r="W258">
        <v>2.15</v>
      </c>
    </row>
    <row r="259" spans="1:23">
      <c r="A259" t="s">
        <v>537</v>
      </c>
      <c r="B259" s="2" t="s">
        <v>538</v>
      </c>
      <c r="C259">
        <v>258</v>
      </c>
      <c r="D259">
        <v>4</v>
      </c>
      <c r="E259">
        <v>0</v>
      </c>
      <c r="F259">
        <f t="shared" si="90"/>
        <v>0</v>
      </c>
      <c r="G259">
        <f t="shared" si="91"/>
        <v>0</v>
      </c>
      <c r="H259">
        <v>0.48663000000000001</v>
      </c>
      <c r="I259">
        <f t="shared" si="110"/>
        <v>0.2368087569</v>
      </c>
      <c r="J259">
        <f t="shared" si="111"/>
        <v>3.1447855271623908E-3</v>
      </c>
      <c r="K259">
        <v>118.606415</v>
      </c>
      <c r="L259">
        <f t="shared" si="114"/>
        <v>1.4067481679152225</v>
      </c>
      <c r="M259">
        <v>0.68700000000000006</v>
      </c>
      <c r="N259">
        <f t="shared" si="112"/>
        <v>0.47196900000000008</v>
      </c>
      <c r="O259">
        <f t="shared" si="113"/>
        <v>4.9619672838564326E-2</v>
      </c>
      <c r="P259">
        <v>86.090819999999994</v>
      </c>
      <c r="Q259">
        <v>2.3393999999999999</v>
      </c>
      <c r="R259">
        <v>1.487738</v>
      </c>
      <c r="S259">
        <f t="shared" si="115"/>
        <v>2.213364356644</v>
      </c>
      <c r="T259">
        <f t="shared" si="116"/>
        <v>24.000022434350274</v>
      </c>
      <c r="U259">
        <v>2.8929999999999998</v>
      </c>
      <c r="V259">
        <v>0</v>
      </c>
      <c r="W259">
        <v>0.72</v>
      </c>
    </row>
    <row r="260" spans="1:23">
      <c r="A260" t="s">
        <v>539</v>
      </c>
      <c r="B260" s="2" t="s">
        <v>540</v>
      </c>
      <c r="C260">
        <v>259</v>
      </c>
      <c r="D260">
        <v>12</v>
      </c>
      <c r="E260">
        <v>0</v>
      </c>
      <c r="F260">
        <f t="shared" ref="F260:F322" si="117">POWER(E260,2)</f>
        <v>0</v>
      </c>
      <c r="G260">
        <f t="shared" ref="G260:G322" si="118">POWER(F260,4)</f>
        <v>0</v>
      </c>
      <c r="H260">
        <v>0</v>
      </c>
      <c r="I260">
        <f t="shared" ref="I260:I275" si="119">POWER(H260,2)</f>
        <v>0</v>
      </c>
      <c r="J260">
        <f t="shared" ref="J260:J275" si="120">POWER(I260,4)</f>
        <v>0</v>
      </c>
      <c r="K260">
        <v>259.25423000000001</v>
      </c>
      <c r="L260">
        <f t="shared" si="114"/>
        <v>6.7212755772892914</v>
      </c>
      <c r="M260">
        <v>0</v>
      </c>
      <c r="N260">
        <f t="shared" ref="N260:N275" si="121">POWER(M260,2)</f>
        <v>0</v>
      </c>
      <c r="O260">
        <f t="shared" ref="O260:O275" si="122">POWER(N260,4)</f>
        <v>0</v>
      </c>
      <c r="P260">
        <v>291.99182000000002</v>
      </c>
      <c r="Q260">
        <v>1.9587000000000001</v>
      </c>
      <c r="R260">
        <v>1.692807</v>
      </c>
      <c r="S260">
        <f t="shared" si="115"/>
        <v>2.865595539249</v>
      </c>
      <c r="T260">
        <f t="shared" si="116"/>
        <v>67.430995269108095</v>
      </c>
      <c r="U260">
        <v>2.1520000000000001</v>
      </c>
      <c r="V260">
        <v>0</v>
      </c>
      <c r="W260">
        <v>6.41</v>
      </c>
    </row>
    <row r="261" spans="1:23">
      <c r="A261" t="s">
        <v>541</v>
      </c>
      <c r="B261" s="2" t="s">
        <v>542</v>
      </c>
      <c r="C261">
        <v>260</v>
      </c>
      <c r="D261">
        <v>7</v>
      </c>
      <c r="E261">
        <v>0</v>
      </c>
      <c r="F261">
        <f t="shared" si="117"/>
        <v>0</v>
      </c>
      <c r="G261">
        <f t="shared" si="118"/>
        <v>0</v>
      </c>
      <c r="H261">
        <v>0.47806599999999999</v>
      </c>
      <c r="I261">
        <f t="shared" si="119"/>
        <v>0.22854710035599998</v>
      </c>
      <c r="J261">
        <f t="shared" si="120"/>
        <v>2.7283674681617587E-3</v>
      </c>
      <c r="K261">
        <v>166.46421900000001</v>
      </c>
      <c r="L261">
        <f t="shared" si="114"/>
        <v>2.7710336207279966</v>
      </c>
      <c r="M261">
        <v>0.67449999999999999</v>
      </c>
      <c r="N261">
        <f t="shared" si="121"/>
        <v>0.45495025</v>
      </c>
      <c r="O261">
        <f t="shared" si="122"/>
        <v>4.2840608620549787E-2</v>
      </c>
      <c r="P261">
        <v>201.01984999999999</v>
      </c>
      <c r="Q261">
        <v>2.5952999999999999</v>
      </c>
      <c r="R261">
        <v>1.5273969999999999</v>
      </c>
      <c r="S261">
        <f t="shared" si="115"/>
        <v>2.3329415956089998</v>
      </c>
      <c r="T261">
        <f t="shared" si="116"/>
        <v>29.622074241138794</v>
      </c>
      <c r="U261">
        <v>1.3620000000000001</v>
      </c>
      <c r="V261">
        <v>0</v>
      </c>
      <c r="W261">
        <v>2.87</v>
      </c>
    </row>
    <row r="262" spans="1:23">
      <c r="A262" t="s">
        <v>543</v>
      </c>
      <c r="B262" s="2" t="s">
        <v>544</v>
      </c>
      <c r="C262">
        <v>261</v>
      </c>
      <c r="D262">
        <v>6</v>
      </c>
      <c r="E262">
        <v>0</v>
      </c>
      <c r="F262">
        <f t="shared" si="117"/>
        <v>0</v>
      </c>
      <c r="G262">
        <f t="shared" si="118"/>
        <v>0</v>
      </c>
      <c r="H262">
        <v>0</v>
      </c>
      <c r="I262">
        <f t="shared" si="119"/>
        <v>0</v>
      </c>
      <c r="J262">
        <f t="shared" si="120"/>
        <v>0</v>
      </c>
      <c r="K262">
        <v>140.091083</v>
      </c>
      <c r="L262">
        <f t="shared" si="114"/>
        <v>1.9625511536112887</v>
      </c>
      <c r="M262">
        <v>0</v>
      </c>
      <c r="N262">
        <f t="shared" si="121"/>
        <v>0</v>
      </c>
      <c r="O262">
        <f t="shared" si="122"/>
        <v>0</v>
      </c>
      <c r="P262">
        <v>204.01044999999999</v>
      </c>
      <c r="Q262">
        <v>1.6716</v>
      </c>
      <c r="R262">
        <v>1.418865</v>
      </c>
      <c r="S262">
        <f t="shared" si="115"/>
        <v>2.013177888225</v>
      </c>
      <c r="T262">
        <f t="shared" si="116"/>
        <v>16.425878522503027</v>
      </c>
      <c r="U262">
        <v>1.431</v>
      </c>
      <c r="V262">
        <v>0</v>
      </c>
      <c r="W262">
        <v>3.25</v>
      </c>
    </row>
    <row r="263" spans="1:23">
      <c r="A263" t="s">
        <v>545</v>
      </c>
      <c r="B263" s="2" t="s">
        <v>546</v>
      </c>
      <c r="C263">
        <v>262</v>
      </c>
      <c r="D263">
        <v>1</v>
      </c>
      <c r="E263">
        <v>0</v>
      </c>
      <c r="F263">
        <f t="shared" si="117"/>
        <v>0</v>
      </c>
      <c r="G263">
        <f t="shared" si="118"/>
        <v>0</v>
      </c>
      <c r="H263">
        <v>0</v>
      </c>
      <c r="I263">
        <f t="shared" si="119"/>
        <v>0</v>
      </c>
      <c r="J263">
        <f t="shared" si="120"/>
        <v>0</v>
      </c>
      <c r="K263">
        <v>52.859098000000003</v>
      </c>
      <c r="L263">
        <f t="shared" si="114"/>
        <v>0.27940842413736044</v>
      </c>
      <c r="M263">
        <v>0</v>
      </c>
      <c r="N263">
        <f t="shared" si="121"/>
        <v>0</v>
      </c>
      <c r="O263">
        <f t="shared" si="122"/>
        <v>0</v>
      </c>
      <c r="P263">
        <v>34.03331</v>
      </c>
      <c r="Q263">
        <v>0.4395</v>
      </c>
      <c r="R263">
        <v>1.219946</v>
      </c>
      <c r="S263">
        <f t="shared" si="115"/>
        <v>1.4882682429159999</v>
      </c>
      <c r="T263">
        <f t="shared" si="116"/>
        <v>4.905969670846229</v>
      </c>
      <c r="U263">
        <v>1.617</v>
      </c>
      <c r="V263">
        <v>0</v>
      </c>
      <c r="W263">
        <v>0.51</v>
      </c>
    </row>
    <row r="264" spans="1:23">
      <c r="A264" t="s">
        <v>547</v>
      </c>
      <c r="B264" s="2" t="s">
        <v>548</v>
      </c>
      <c r="C264">
        <v>263</v>
      </c>
      <c r="D264">
        <v>10</v>
      </c>
      <c r="E264">
        <v>0.13189999999999999</v>
      </c>
      <c r="F264">
        <f t="shared" si="117"/>
        <v>1.7397609999999997E-2</v>
      </c>
      <c r="G264">
        <f t="shared" si="118"/>
        <v>9.1613265665982166E-8</v>
      </c>
      <c r="H264">
        <v>0</v>
      </c>
      <c r="I264">
        <f t="shared" si="119"/>
        <v>0</v>
      </c>
      <c r="J264">
        <f t="shared" si="120"/>
        <v>0</v>
      </c>
      <c r="K264">
        <v>182.54365300000001</v>
      </c>
      <c r="L264">
        <f t="shared" si="114"/>
        <v>3.3322185250584413</v>
      </c>
      <c r="M264">
        <v>0.13189999999999999</v>
      </c>
      <c r="N264">
        <f t="shared" si="121"/>
        <v>1.7397609999999997E-2</v>
      </c>
      <c r="O264">
        <f t="shared" si="122"/>
        <v>9.1613265665982166E-8</v>
      </c>
      <c r="P264">
        <v>143.18843000000001</v>
      </c>
      <c r="Q264">
        <v>2.2404000000000002</v>
      </c>
      <c r="R264">
        <v>1.605944</v>
      </c>
      <c r="S264">
        <f t="shared" si="115"/>
        <v>2.5790561311360003</v>
      </c>
      <c r="T264">
        <f t="shared" si="116"/>
        <v>44.24285835893216</v>
      </c>
      <c r="U264">
        <v>1.8320000000000001</v>
      </c>
      <c r="V264">
        <v>0</v>
      </c>
      <c r="W264">
        <v>2.4700000000000002</v>
      </c>
    </row>
    <row r="265" spans="1:23">
      <c r="A265" t="s">
        <v>549</v>
      </c>
      <c r="B265" s="2" t="s">
        <v>550</v>
      </c>
      <c r="C265">
        <v>264</v>
      </c>
      <c r="D265">
        <v>5</v>
      </c>
      <c r="E265">
        <v>0.12870000000000001</v>
      </c>
      <c r="F265">
        <f t="shared" si="117"/>
        <v>1.6563690000000002E-2</v>
      </c>
      <c r="G265">
        <f t="shared" si="118"/>
        <v>7.527111948846125E-8</v>
      </c>
      <c r="H265">
        <v>0</v>
      </c>
      <c r="I265">
        <f t="shared" si="119"/>
        <v>0</v>
      </c>
      <c r="J265">
        <f t="shared" si="120"/>
        <v>0</v>
      </c>
      <c r="K265">
        <v>122.467827</v>
      </c>
      <c r="L265">
        <f t="shared" si="114"/>
        <v>1.499836865010193</v>
      </c>
      <c r="M265">
        <v>0.12870000000000001</v>
      </c>
      <c r="N265">
        <f t="shared" si="121"/>
        <v>1.6563690000000002E-2</v>
      </c>
      <c r="O265">
        <f t="shared" si="122"/>
        <v>7.527111948846125E-8</v>
      </c>
      <c r="P265">
        <v>113.54658000000001</v>
      </c>
      <c r="Q265">
        <v>1.2841</v>
      </c>
      <c r="R265">
        <v>1.4009480000000001</v>
      </c>
      <c r="S265">
        <f t="shared" si="115"/>
        <v>1.9626552987040002</v>
      </c>
      <c r="T265">
        <f t="shared" si="116"/>
        <v>14.838025889324285</v>
      </c>
      <c r="U265">
        <v>1.7549999999999999</v>
      </c>
      <c r="V265">
        <v>0</v>
      </c>
      <c r="W265">
        <v>1.33</v>
      </c>
    </row>
    <row r="266" spans="1:23">
      <c r="A266" t="s">
        <v>551</v>
      </c>
      <c r="B266" s="2" t="s">
        <v>552</v>
      </c>
      <c r="C266">
        <v>265</v>
      </c>
      <c r="D266">
        <v>9</v>
      </c>
      <c r="E266">
        <v>0.23364399999999999</v>
      </c>
      <c r="F266">
        <f t="shared" si="117"/>
        <v>5.4589518735999994E-2</v>
      </c>
      <c r="G266">
        <f t="shared" si="118"/>
        <v>8.8804927129774258E-6</v>
      </c>
      <c r="H266">
        <v>0</v>
      </c>
      <c r="I266">
        <f t="shared" si="119"/>
        <v>0</v>
      </c>
      <c r="J266">
        <f t="shared" si="120"/>
        <v>0</v>
      </c>
      <c r="K266">
        <v>176.78993700000001</v>
      </c>
      <c r="L266">
        <f t="shared" si="114"/>
        <v>3.1254681824463972</v>
      </c>
      <c r="M266">
        <v>0.32440000000000002</v>
      </c>
      <c r="N266">
        <f t="shared" si="121"/>
        <v>0.10523536000000001</v>
      </c>
      <c r="O266">
        <f t="shared" si="122"/>
        <v>1.2264412929376757E-4</v>
      </c>
      <c r="P266">
        <v>144.17616000000001</v>
      </c>
      <c r="Q266">
        <v>2.5825</v>
      </c>
      <c r="R266">
        <v>1.591448</v>
      </c>
      <c r="S266">
        <f t="shared" si="115"/>
        <v>2.5327067367039997</v>
      </c>
      <c r="T266">
        <f t="shared" si="116"/>
        <v>41.147136960771249</v>
      </c>
      <c r="U266">
        <v>3.1760000000000002</v>
      </c>
      <c r="V266">
        <v>0</v>
      </c>
      <c r="W266">
        <v>1.88</v>
      </c>
    </row>
    <row r="267" spans="1:23">
      <c r="A267" t="s">
        <v>553</v>
      </c>
      <c r="B267" s="2" t="s">
        <v>554</v>
      </c>
      <c r="C267">
        <v>266</v>
      </c>
      <c r="D267">
        <v>7</v>
      </c>
      <c r="E267">
        <v>0.1173</v>
      </c>
      <c r="F267">
        <f t="shared" si="117"/>
        <v>1.375929E-2</v>
      </c>
      <c r="G267">
        <f t="shared" si="118"/>
        <v>3.584132833594297E-8</v>
      </c>
      <c r="H267">
        <v>0.29459999999999997</v>
      </c>
      <c r="I267">
        <f t="shared" si="119"/>
        <v>8.678915999999999E-2</v>
      </c>
      <c r="J267">
        <f t="shared" si="120"/>
        <v>5.6736421461742574E-5</v>
      </c>
      <c r="K267">
        <v>154.30240800000001</v>
      </c>
      <c r="L267">
        <f t="shared" si="114"/>
        <v>2.3809233114598469</v>
      </c>
      <c r="M267">
        <v>0.41189999999999999</v>
      </c>
      <c r="N267">
        <f t="shared" si="121"/>
        <v>0.16966160999999999</v>
      </c>
      <c r="O267">
        <f t="shared" si="122"/>
        <v>8.2857978903542356E-4</v>
      </c>
      <c r="P267">
        <v>121.13899000000001</v>
      </c>
      <c r="Q267">
        <v>2.4618000000000002</v>
      </c>
      <c r="R267">
        <v>1.555221</v>
      </c>
      <c r="S267">
        <f t="shared" si="115"/>
        <v>2.4187123588409998</v>
      </c>
      <c r="T267">
        <f t="shared" si="116"/>
        <v>34.22448288400097</v>
      </c>
      <c r="U267">
        <v>2.722</v>
      </c>
      <c r="V267">
        <v>0</v>
      </c>
      <c r="W267">
        <v>0.85</v>
      </c>
    </row>
    <row r="268" spans="1:23">
      <c r="A268" t="s">
        <v>555</v>
      </c>
      <c r="B268" s="2" t="s">
        <v>556</v>
      </c>
      <c r="C268">
        <v>267</v>
      </c>
      <c r="D268">
        <v>12</v>
      </c>
      <c r="E268">
        <v>0</v>
      </c>
      <c r="F268">
        <f t="shared" si="117"/>
        <v>0</v>
      </c>
      <c r="G268">
        <f t="shared" si="118"/>
        <v>0</v>
      </c>
      <c r="H268">
        <v>0</v>
      </c>
      <c r="I268">
        <f t="shared" si="119"/>
        <v>0</v>
      </c>
      <c r="J268">
        <f t="shared" si="120"/>
        <v>0</v>
      </c>
      <c r="K268">
        <v>216.82884100000001</v>
      </c>
      <c r="L268">
        <f t="shared" si="114"/>
        <v>4.7014746289403284</v>
      </c>
      <c r="M268">
        <v>0</v>
      </c>
      <c r="N268">
        <f t="shared" si="121"/>
        <v>0</v>
      </c>
      <c r="O268">
        <f t="shared" si="122"/>
        <v>0</v>
      </c>
      <c r="P268">
        <v>188.65673000000001</v>
      </c>
      <c r="Q268">
        <v>2.4660000000000002</v>
      </c>
      <c r="R268">
        <v>1.672388</v>
      </c>
      <c r="S268">
        <f t="shared" si="115"/>
        <v>2.7968816225439999</v>
      </c>
      <c r="T268">
        <f t="shared" si="116"/>
        <v>61.192238602844789</v>
      </c>
      <c r="U268">
        <v>1.1539999999999999</v>
      </c>
      <c r="V268">
        <v>0</v>
      </c>
      <c r="W268">
        <v>4.53</v>
      </c>
    </row>
    <row r="269" spans="1:23">
      <c r="A269" t="s">
        <v>557</v>
      </c>
      <c r="B269" s="2" t="s">
        <v>558</v>
      </c>
      <c r="C269">
        <v>268</v>
      </c>
      <c r="D269">
        <v>12</v>
      </c>
      <c r="E269">
        <v>0</v>
      </c>
      <c r="F269">
        <f t="shared" si="117"/>
        <v>0</v>
      </c>
      <c r="G269">
        <f t="shared" si="118"/>
        <v>0</v>
      </c>
      <c r="H269">
        <v>0</v>
      </c>
      <c r="I269">
        <f t="shared" si="119"/>
        <v>0</v>
      </c>
      <c r="J269">
        <f t="shared" si="120"/>
        <v>0</v>
      </c>
      <c r="K269">
        <v>246.78506200000001</v>
      </c>
      <c r="L269">
        <f t="shared" si="114"/>
        <v>6.0902866826343853</v>
      </c>
      <c r="M269">
        <v>0</v>
      </c>
      <c r="N269">
        <f t="shared" si="121"/>
        <v>0</v>
      </c>
      <c r="O269">
        <f t="shared" si="122"/>
        <v>0</v>
      </c>
      <c r="P269">
        <v>257.54678999999999</v>
      </c>
      <c r="Q269">
        <v>2.0979999999999999</v>
      </c>
      <c r="R269">
        <v>1.6937869999999999</v>
      </c>
      <c r="S269">
        <f t="shared" si="115"/>
        <v>2.8689144013689996</v>
      </c>
      <c r="T269">
        <f t="shared" si="116"/>
        <v>67.74392605430387</v>
      </c>
      <c r="U269">
        <v>1.5269999999999999</v>
      </c>
      <c r="V269">
        <v>0</v>
      </c>
      <c r="W269">
        <v>5.9</v>
      </c>
    </row>
    <row r="270" spans="1:23">
      <c r="A270" t="s">
        <v>559</v>
      </c>
      <c r="B270" s="2" t="s">
        <v>560</v>
      </c>
      <c r="C270">
        <v>269</v>
      </c>
      <c r="D270">
        <v>14</v>
      </c>
      <c r="E270">
        <v>0</v>
      </c>
      <c r="F270">
        <f t="shared" si="117"/>
        <v>0</v>
      </c>
      <c r="G270">
        <f t="shared" si="118"/>
        <v>0</v>
      </c>
      <c r="H270">
        <v>0.38571</v>
      </c>
      <c r="I270">
        <f t="shared" si="119"/>
        <v>0.1487722041</v>
      </c>
      <c r="J270">
        <f t="shared" si="120"/>
        <v>4.8987715726803193E-4</v>
      </c>
      <c r="K270">
        <v>289.606155</v>
      </c>
      <c r="L270">
        <f t="shared" si="114"/>
        <v>8.3871725013884024</v>
      </c>
      <c r="M270">
        <v>0.54500000000000004</v>
      </c>
      <c r="N270">
        <f t="shared" si="121"/>
        <v>0.29702500000000004</v>
      </c>
      <c r="O270">
        <f t="shared" si="122"/>
        <v>7.7834478191023161E-3</v>
      </c>
      <c r="P270">
        <v>246.32458</v>
      </c>
      <c r="Q270">
        <v>5.0335999999999999</v>
      </c>
      <c r="R270">
        <v>1.844117</v>
      </c>
      <c r="S270">
        <f t="shared" si="115"/>
        <v>3.400767509689</v>
      </c>
      <c r="T270">
        <f t="shared" si="116"/>
        <v>133.75430566738805</v>
      </c>
      <c r="U270">
        <v>0.28000000000000003</v>
      </c>
      <c r="V270">
        <v>0</v>
      </c>
      <c r="W270">
        <v>3.29</v>
      </c>
    </row>
    <row r="271" spans="1:23">
      <c r="A271" t="s">
        <v>561</v>
      </c>
      <c r="B271" s="2" t="s">
        <v>562</v>
      </c>
      <c r="C271">
        <v>270</v>
      </c>
      <c r="D271">
        <v>6</v>
      </c>
      <c r="E271">
        <v>0.32829999999999998</v>
      </c>
      <c r="F271">
        <f t="shared" si="117"/>
        <v>0.10778088999999999</v>
      </c>
      <c r="G271">
        <f t="shared" si="118"/>
        <v>1.3494818934798973E-4</v>
      </c>
      <c r="H271">
        <v>0</v>
      </c>
      <c r="I271">
        <f t="shared" si="119"/>
        <v>0</v>
      </c>
      <c r="J271">
        <f t="shared" si="120"/>
        <v>0</v>
      </c>
      <c r="K271">
        <v>151.60466400000001</v>
      </c>
      <c r="L271">
        <f t="shared" si="114"/>
        <v>2.2983974146552901</v>
      </c>
      <c r="M271">
        <v>0.32829999999999998</v>
      </c>
      <c r="N271">
        <f t="shared" si="121"/>
        <v>0.10778088999999999</v>
      </c>
      <c r="O271">
        <f t="shared" si="122"/>
        <v>1.3494818934798973E-4</v>
      </c>
      <c r="P271">
        <v>172.02452</v>
      </c>
      <c r="Q271">
        <v>2.0903999999999998</v>
      </c>
      <c r="R271">
        <v>1.4931350000000001</v>
      </c>
      <c r="S271">
        <f t="shared" si="115"/>
        <v>2.2294521282250002</v>
      </c>
      <c r="T271">
        <f t="shared" si="116"/>
        <v>24.705440721605978</v>
      </c>
      <c r="U271">
        <v>2.4249999999999998</v>
      </c>
      <c r="V271">
        <v>0</v>
      </c>
      <c r="W271">
        <v>2.1</v>
      </c>
    </row>
    <row r="272" spans="1:23">
      <c r="A272" t="s">
        <v>563</v>
      </c>
      <c r="B272" s="2" t="s">
        <v>564</v>
      </c>
      <c r="C272">
        <v>271</v>
      </c>
      <c r="D272">
        <v>5</v>
      </c>
      <c r="E272">
        <v>0</v>
      </c>
      <c r="F272">
        <f t="shared" si="117"/>
        <v>0</v>
      </c>
      <c r="G272">
        <f t="shared" si="118"/>
        <v>0</v>
      </c>
      <c r="H272">
        <v>0</v>
      </c>
      <c r="I272">
        <f t="shared" si="119"/>
        <v>0</v>
      </c>
      <c r="J272">
        <f t="shared" si="120"/>
        <v>0</v>
      </c>
      <c r="K272">
        <v>122.53044</v>
      </c>
      <c r="L272">
        <f t="shared" si="114"/>
        <v>1.50137087265936</v>
      </c>
      <c r="M272">
        <v>0</v>
      </c>
      <c r="N272">
        <f t="shared" si="121"/>
        <v>0</v>
      </c>
      <c r="O272">
        <f t="shared" si="122"/>
        <v>0</v>
      </c>
      <c r="P272">
        <v>68.118759999999995</v>
      </c>
      <c r="Q272">
        <v>1.7609999999999999</v>
      </c>
      <c r="R272">
        <v>1.508016</v>
      </c>
      <c r="S272">
        <f t="shared" si="115"/>
        <v>2.2741122562560001</v>
      </c>
      <c r="T272">
        <f t="shared" si="116"/>
        <v>26.745307486069596</v>
      </c>
      <c r="U272">
        <v>0.10299999999999999</v>
      </c>
      <c r="V272">
        <v>0</v>
      </c>
      <c r="W272">
        <v>2.48</v>
      </c>
    </row>
    <row r="273" spans="1:23">
      <c r="A273" t="s">
        <v>565</v>
      </c>
      <c r="B273" s="2" t="s">
        <v>566</v>
      </c>
      <c r="C273">
        <v>272</v>
      </c>
      <c r="D273">
        <v>5</v>
      </c>
      <c r="E273">
        <v>0</v>
      </c>
      <c r="F273">
        <f t="shared" si="117"/>
        <v>0</v>
      </c>
      <c r="G273">
        <f t="shared" si="118"/>
        <v>0</v>
      </c>
      <c r="H273">
        <v>0.3291</v>
      </c>
      <c r="I273">
        <f t="shared" si="119"/>
        <v>0.10830681</v>
      </c>
      <c r="J273">
        <f t="shared" si="120"/>
        <v>1.3760146520043576E-4</v>
      </c>
      <c r="K273">
        <v>153.49639500000001</v>
      </c>
      <c r="L273">
        <f t="shared" si="114"/>
        <v>2.3561143277996028</v>
      </c>
      <c r="M273">
        <v>0.3291</v>
      </c>
      <c r="N273">
        <f t="shared" si="121"/>
        <v>0.10830681</v>
      </c>
      <c r="O273">
        <f t="shared" si="122"/>
        <v>1.3760146520043576E-4</v>
      </c>
      <c r="P273">
        <v>88.150139999999993</v>
      </c>
      <c r="Q273">
        <v>2.2029000000000001</v>
      </c>
      <c r="R273">
        <v>1.5985750000000001</v>
      </c>
      <c r="S273">
        <f t="shared" si="115"/>
        <v>2.5554420306250001</v>
      </c>
      <c r="T273">
        <f t="shared" si="116"/>
        <v>42.644608753455834</v>
      </c>
      <c r="U273">
        <v>1.605</v>
      </c>
      <c r="V273">
        <v>0</v>
      </c>
      <c r="W273">
        <v>1.28</v>
      </c>
    </row>
    <row r="274" spans="1:23">
      <c r="A274" t="s">
        <v>567</v>
      </c>
      <c r="B274" s="2" t="s">
        <v>568</v>
      </c>
      <c r="C274">
        <v>273</v>
      </c>
      <c r="D274">
        <v>6</v>
      </c>
      <c r="E274">
        <v>0.34129999999999999</v>
      </c>
      <c r="F274">
        <f t="shared" si="117"/>
        <v>0.11648568999999999</v>
      </c>
      <c r="G274">
        <f t="shared" si="118"/>
        <v>1.8411548073053396E-4</v>
      </c>
      <c r="H274">
        <v>0</v>
      </c>
      <c r="I274">
        <f t="shared" si="119"/>
        <v>0</v>
      </c>
      <c r="J274">
        <f t="shared" si="120"/>
        <v>0</v>
      </c>
      <c r="K274">
        <v>149.19304700000001</v>
      </c>
      <c r="L274">
        <f t="shared" si="114"/>
        <v>2.2258565273144209</v>
      </c>
      <c r="M274">
        <v>0.34129999999999999</v>
      </c>
      <c r="N274">
        <f t="shared" si="121"/>
        <v>0.11648568999999999</v>
      </c>
      <c r="O274">
        <f t="shared" si="122"/>
        <v>1.8411548073053396E-4</v>
      </c>
      <c r="P274">
        <v>172.02452</v>
      </c>
      <c r="Q274">
        <v>2.1993</v>
      </c>
      <c r="R274">
        <v>1.4708509999999999</v>
      </c>
      <c r="S274">
        <f t="shared" ref="S274:S289" si="123">POWER(R274,2)</f>
        <v>2.1634026642009996</v>
      </c>
      <c r="T274">
        <f t="shared" ref="T274:T289" si="124">POWER(S274,4)</f>
        <v>21.905311875513178</v>
      </c>
      <c r="U274">
        <v>1.857</v>
      </c>
      <c r="V274">
        <v>0</v>
      </c>
      <c r="W274">
        <v>2.11</v>
      </c>
    </row>
    <row r="275" spans="1:23">
      <c r="A275" t="s">
        <v>569</v>
      </c>
      <c r="B275" s="2" t="s">
        <v>570</v>
      </c>
      <c r="C275">
        <v>274</v>
      </c>
      <c r="D275">
        <v>6</v>
      </c>
      <c r="E275">
        <v>0</v>
      </c>
      <c r="F275">
        <f t="shared" si="117"/>
        <v>0</v>
      </c>
      <c r="G275">
        <f t="shared" si="118"/>
        <v>0</v>
      </c>
      <c r="H275">
        <v>0.28179999999999999</v>
      </c>
      <c r="I275">
        <f t="shared" si="119"/>
        <v>7.9411239999999994E-2</v>
      </c>
      <c r="J275">
        <f t="shared" si="120"/>
        <v>3.9767465244549917E-5</v>
      </c>
      <c r="K275">
        <v>183.40035499999999</v>
      </c>
      <c r="L275">
        <f t="shared" si="114"/>
        <v>3.3635690214126019</v>
      </c>
      <c r="M275">
        <v>0.28179999999999999</v>
      </c>
      <c r="N275">
        <f t="shared" si="121"/>
        <v>7.9411239999999994E-2</v>
      </c>
      <c r="O275">
        <f t="shared" si="122"/>
        <v>3.9767465244549917E-5</v>
      </c>
      <c r="P275">
        <v>102.17708</v>
      </c>
      <c r="Q275">
        <v>2.1246999999999998</v>
      </c>
      <c r="R275">
        <v>1.720863</v>
      </c>
      <c r="S275">
        <f t="shared" si="123"/>
        <v>2.9613694647690001</v>
      </c>
      <c r="T275">
        <f t="shared" si="124"/>
        <v>76.907797819052561</v>
      </c>
      <c r="U275">
        <v>1.1850000000000001</v>
      </c>
      <c r="V275">
        <v>0</v>
      </c>
      <c r="W275">
        <v>2.0299999999999998</v>
      </c>
    </row>
    <row r="276" spans="1:23">
      <c r="A276" t="s">
        <v>571</v>
      </c>
      <c r="B276" s="2" t="s">
        <v>572</v>
      </c>
      <c r="C276">
        <v>275</v>
      </c>
      <c r="D276">
        <v>6</v>
      </c>
      <c r="E276">
        <v>0.26740000000000003</v>
      </c>
      <c r="F276">
        <f t="shared" si="117"/>
        <v>7.1502760000000012E-2</v>
      </c>
      <c r="G276">
        <f t="shared" si="118"/>
        <v>2.6139135701824487E-5</v>
      </c>
      <c r="H276">
        <v>0</v>
      </c>
      <c r="I276">
        <f t="shared" ref="I276:I291" si="125">POWER(H276,2)</f>
        <v>0</v>
      </c>
      <c r="J276">
        <f t="shared" ref="J276:J291" si="126">POWER(I276,4)</f>
        <v>0</v>
      </c>
      <c r="K276">
        <v>189.049859</v>
      </c>
      <c r="L276">
        <f t="shared" si="114"/>
        <v>3.5739849187919877</v>
      </c>
      <c r="M276">
        <v>0.26740000000000003</v>
      </c>
      <c r="N276">
        <f t="shared" ref="N276:N291" si="127">POWER(M276,2)</f>
        <v>7.1502760000000012E-2</v>
      </c>
      <c r="O276">
        <f t="shared" ref="O276:O291" si="128">POWER(N276,4)</f>
        <v>2.6139135701824487E-5</v>
      </c>
      <c r="P276">
        <v>101.19225</v>
      </c>
      <c r="Q276">
        <v>2.2536</v>
      </c>
      <c r="R276">
        <v>1.730089</v>
      </c>
      <c r="S276">
        <f t="shared" si="123"/>
        <v>2.9932079479209999</v>
      </c>
      <c r="T276">
        <f t="shared" si="124"/>
        <v>80.268945744085073</v>
      </c>
      <c r="U276">
        <v>1.038</v>
      </c>
      <c r="V276">
        <v>0</v>
      </c>
      <c r="W276">
        <v>1.7</v>
      </c>
    </row>
    <row r="277" spans="1:23">
      <c r="A277" t="s">
        <v>573</v>
      </c>
      <c r="B277" s="2" t="s">
        <v>574</v>
      </c>
      <c r="C277">
        <v>276</v>
      </c>
      <c r="D277">
        <v>14</v>
      </c>
      <c r="E277">
        <v>0</v>
      </c>
      <c r="F277">
        <f t="shared" si="117"/>
        <v>0</v>
      </c>
      <c r="G277">
        <f t="shared" si="118"/>
        <v>0</v>
      </c>
      <c r="H277">
        <v>0</v>
      </c>
      <c r="I277">
        <f t="shared" si="125"/>
        <v>0</v>
      </c>
      <c r="J277">
        <f t="shared" si="126"/>
        <v>0</v>
      </c>
      <c r="K277">
        <v>231.666956</v>
      </c>
      <c r="L277">
        <f t="shared" si="114"/>
        <v>5.3669578502305937</v>
      </c>
      <c r="M277">
        <v>0</v>
      </c>
      <c r="N277">
        <f t="shared" si="127"/>
        <v>0</v>
      </c>
      <c r="O277">
        <f t="shared" si="128"/>
        <v>0</v>
      </c>
      <c r="P277">
        <v>180.24964</v>
      </c>
      <c r="Q277">
        <v>2.7993000000000001</v>
      </c>
      <c r="R277">
        <v>1.726321</v>
      </c>
      <c r="S277">
        <f t="shared" si="123"/>
        <v>2.9801841950410002</v>
      </c>
      <c r="T277">
        <f t="shared" si="124"/>
        <v>78.881003817483617</v>
      </c>
      <c r="U277">
        <v>0.621</v>
      </c>
      <c r="V277">
        <v>0</v>
      </c>
      <c r="W277">
        <v>4.97</v>
      </c>
    </row>
    <row r="278" spans="1:23">
      <c r="A278" t="s">
        <v>575</v>
      </c>
      <c r="B278" s="2" t="s">
        <v>576</v>
      </c>
      <c r="C278">
        <v>277</v>
      </c>
      <c r="D278">
        <v>11</v>
      </c>
      <c r="E278">
        <v>0</v>
      </c>
      <c r="F278">
        <f t="shared" si="117"/>
        <v>0</v>
      </c>
      <c r="G278">
        <f t="shared" si="118"/>
        <v>0</v>
      </c>
      <c r="H278">
        <v>0.44197700000000001</v>
      </c>
      <c r="I278">
        <f t="shared" si="125"/>
        <v>0.19534366852900001</v>
      </c>
      <c r="J278">
        <f t="shared" si="126"/>
        <v>1.4561206397634356E-3</v>
      </c>
      <c r="K278">
        <v>205.28597300000001</v>
      </c>
      <c r="L278">
        <f t="shared" si="114"/>
        <v>4.2142330710556735</v>
      </c>
      <c r="M278">
        <v>0.75829999999999997</v>
      </c>
      <c r="N278">
        <f t="shared" si="127"/>
        <v>0.57501888999999995</v>
      </c>
      <c r="O278">
        <f t="shared" si="128"/>
        <v>0.10932725599725614</v>
      </c>
      <c r="P278">
        <v>188.18325999999999</v>
      </c>
      <c r="Q278">
        <v>3.3938000000000001</v>
      </c>
      <c r="R278">
        <v>1.644269</v>
      </c>
      <c r="S278">
        <f t="shared" si="123"/>
        <v>2.7036205443609997</v>
      </c>
      <c r="T278">
        <f t="shared" si="124"/>
        <v>53.429726570218747</v>
      </c>
      <c r="U278">
        <v>2.7759999999999998</v>
      </c>
      <c r="V278">
        <v>0</v>
      </c>
      <c r="W278">
        <v>1.35</v>
      </c>
    </row>
    <row r="279" spans="1:23">
      <c r="A279" t="s">
        <v>577</v>
      </c>
      <c r="B279" s="2" t="s">
        <v>578</v>
      </c>
      <c r="C279">
        <v>278</v>
      </c>
      <c r="D279">
        <v>3</v>
      </c>
      <c r="E279">
        <v>0</v>
      </c>
      <c r="F279">
        <f t="shared" si="117"/>
        <v>0</v>
      </c>
      <c r="G279">
        <f t="shared" si="118"/>
        <v>0</v>
      </c>
      <c r="H279">
        <v>0</v>
      </c>
      <c r="I279">
        <f t="shared" si="125"/>
        <v>0</v>
      </c>
      <c r="J279">
        <f t="shared" si="126"/>
        <v>0</v>
      </c>
      <c r="K279">
        <v>113.853336</v>
      </c>
      <c r="L279">
        <f t="shared" si="114"/>
        <v>1.2962582118328896</v>
      </c>
      <c r="M279">
        <v>0</v>
      </c>
      <c r="N279">
        <f t="shared" si="127"/>
        <v>0</v>
      </c>
      <c r="O279">
        <f t="shared" si="128"/>
        <v>0</v>
      </c>
      <c r="P279">
        <v>78.541790000000006</v>
      </c>
      <c r="Q279">
        <v>1.2493000000000001</v>
      </c>
      <c r="R279">
        <v>1.437454</v>
      </c>
      <c r="S279">
        <f t="shared" si="123"/>
        <v>2.0662740021160002</v>
      </c>
      <c r="T279">
        <f t="shared" si="124"/>
        <v>18.228529932433037</v>
      </c>
      <c r="U279">
        <v>1.65</v>
      </c>
      <c r="V279">
        <v>0</v>
      </c>
      <c r="W279">
        <v>2.04</v>
      </c>
    </row>
    <row r="280" spans="1:23">
      <c r="A280" t="s">
        <v>579</v>
      </c>
      <c r="B280" s="2" t="s">
        <v>580</v>
      </c>
      <c r="C280">
        <v>279</v>
      </c>
      <c r="D280">
        <v>5</v>
      </c>
      <c r="E280">
        <v>0</v>
      </c>
      <c r="F280">
        <f t="shared" si="117"/>
        <v>0</v>
      </c>
      <c r="G280">
        <f t="shared" si="118"/>
        <v>0</v>
      </c>
      <c r="H280">
        <v>0.33119999999999999</v>
      </c>
      <c r="I280">
        <f t="shared" si="125"/>
        <v>0.10969344</v>
      </c>
      <c r="J280">
        <f t="shared" si="126"/>
        <v>1.4478468477017791E-4</v>
      </c>
      <c r="K280">
        <v>154.430735</v>
      </c>
      <c r="L280">
        <f t="shared" si="114"/>
        <v>2.3848851912640225</v>
      </c>
      <c r="M280">
        <v>0.33119999999999999</v>
      </c>
      <c r="N280">
        <f t="shared" si="127"/>
        <v>0.10969344</v>
      </c>
      <c r="O280">
        <f t="shared" si="128"/>
        <v>1.4478468477017791E-4</v>
      </c>
      <c r="P280">
        <v>88.150139999999993</v>
      </c>
      <c r="Q280">
        <v>2.2273000000000001</v>
      </c>
      <c r="R280">
        <v>1.6091299999999999</v>
      </c>
      <c r="S280">
        <f t="shared" si="123"/>
        <v>2.5892993568999998</v>
      </c>
      <c r="T280">
        <f t="shared" si="124"/>
        <v>44.949933530481431</v>
      </c>
      <c r="U280">
        <v>1.6120000000000001</v>
      </c>
      <c r="V280">
        <v>0</v>
      </c>
      <c r="W280">
        <v>1.21</v>
      </c>
    </row>
    <row r="281" spans="1:23">
      <c r="A281" t="s">
        <v>581</v>
      </c>
      <c r="B281" s="2" t="s">
        <v>582</v>
      </c>
      <c r="C281">
        <v>280</v>
      </c>
      <c r="D281">
        <v>6</v>
      </c>
      <c r="E281">
        <v>0.33210000000000001</v>
      </c>
      <c r="F281">
        <f t="shared" si="117"/>
        <v>0.11029041000000001</v>
      </c>
      <c r="G281">
        <f t="shared" si="118"/>
        <v>1.4796227656033628E-4</v>
      </c>
      <c r="H281">
        <v>0.25269999999999998</v>
      </c>
      <c r="I281">
        <f t="shared" si="125"/>
        <v>6.3857289999999983E-2</v>
      </c>
      <c r="J281">
        <f t="shared" si="126"/>
        <v>1.6628073493760344E-5</v>
      </c>
      <c r="K281">
        <v>139.10160300000001</v>
      </c>
      <c r="L281">
        <f t="shared" si="114"/>
        <v>1.9349255957169611</v>
      </c>
      <c r="M281">
        <v>0.58479999999999999</v>
      </c>
      <c r="N281">
        <f t="shared" si="127"/>
        <v>0.34199103999999997</v>
      </c>
      <c r="O281">
        <f t="shared" si="128"/>
        <v>1.3679143691841434E-2</v>
      </c>
      <c r="P281">
        <v>109.12799</v>
      </c>
      <c r="Q281">
        <v>2.7050000000000001</v>
      </c>
      <c r="R281">
        <v>1.504373</v>
      </c>
      <c r="S281">
        <f t="shared" si="123"/>
        <v>2.263138123129</v>
      </c>
      <c r="T281">
        <f t="shared" si="124"/>
        <v>26.232775462070638</v>
      </c>
      <c r="U281">
        <v>2.444</v>
      </c>
      <c r="V281">
        <v>0</v>
      </c>
      <c r="W281">
        <v>0.21</v>
      </c>
    </row>
    <row r="282" spans="1:23">
      <c r="A282" t="s">
        <v>583</v>
      </c>
      <c r="B282" s="2" t="s">
        <v>584</v>
      </c>
      <c r="C282">
        <v>281</v>
      </c>
      <c r="D282">
        <v>6</v>
      </c>
      <c r="E282">
        <v>0</v>
      </c>
      <c r="F282">
        <f t="shared" si="117"/>
        <v>0</v>
      </c>
      <c r="G282">
        <f t="shared" si="118"/>
        <v>0</v>
      </c>
      <c r="H282">
        <v>0</v>
      </c>
      <c r="I282">
        <f t="shared" si="125"/>
        <v>0</v>
      </c>
      <c r="J282">
        <f t="shared" si="126"/>
        <v>0</v>
      </c>
      <c r="K282">
        <v>146.513295</v>
      </c>
      <c r="L282">
        <f t="shared" si="114"/>
        <v>2.1466145611757024</v>
      </c>
      <c r="M282">
        <v>0</v>
      </c>
      <c r="N282">
        <f t="shared" si="127"/>
        <v>0</v>
      </c>
      <c r="O282">
        <f t="shared" si="128"/>
        <v>0</v>
      </c>
      <c r="P282">
        <v>82.145700000000005</v>
      </c>
      <c r="Q282">
        <v>2.0871</v>
      </c>
      <c r="R282">
        <v>1.5844549999999999</v>
      </c>
      <c r="S282">
        <f t="shared" si="123"/>
        <v>2.5104976470249998</v>
      </c>
      <c r="T282">
        <f t="shared" si="124"/>
        <v>39.722747041915746</v>
      </c>
      <c r="U282">
        <v>1E-3</v>
      </c>
      <c r="V282">
        <v>0</v>
      </c>
      <c r="W282">
        <v>2.87</v>
      </c>
    </row>
    <row r="283" spans="1:23">
      <c r="A283" t="s">
        <v>585</v>
      </c>
      <c r="B283" s="2" t="s">
        <v>586</v>
      </c>
      <c r="C283">
        <v>282</v>
      </c>
      <c r="D283">
        <v>10</v>
      </c>
      <c r="E283">
        <v>0.1331</v>
      </c>
      <c r="F283">
        <f t="shared" si="117"/>
        <v>1.771561E-2</v>
      </c>
      <c r="G283">
        <f t="shared" si="118"/>
        <v>9.8497326758076094E-8</v>
      </c>
      <c r="H283">
        <v>0</v>
      </c>
      <c r="I283">
        <f t="shared" si="125"/>
        <v>0</v>
      </c>
      <c r="J283">
        <f t="shared" si="126"/>
        <v>0</v>
      </c>
      <c r="K283">
        <v>182.83992000000001</v>
      </c>
      <c r="L283">
        <f t="shared" si="114"/>
        <v>3.3430436345606402</v>
      </c>
      <c r="M283">
        <v>0.1331</v>
      </c>
      <c r="N283">
        <f t="shared" si="127"/>
        <v>1.771561E-2</v>
      </c>
      <c r="O283">
        <f t="shared" si="128"/>
        <v>9.8497326758076094E-8</v>
      </c>
      <c r="P283">
        <v>143.18843000000001</v>
      </c>
      <c r="Q283">
        <v>2.2210000000000001</v>
      </c>
      <c r="R283">
        <v>1.6091310000000001</v>
      </c>
      <c r="S283">
        <f t="shared" si="123"/>
        <v>2.5893025751610002</v>
      </c>
      <c r="T283">
        <f t="shared" si="124"/>
        <v>44.950157005434015</v>
      </c>
      <c r="U283">
        <v>1.5</v>
      </c>
      <c r="V283">
        <v>0</v>
      </c>
      <c r="W283">
        <v>2.6</v>
      </c>
    </row>
    <row r="284" spans="1:23">
      <c r="A284" t="s">
        <v>587</v>
      </c>
      <c r="B284" s="2" t="s">
        <v>588</v>
      </c>
      <c r="C284">
        <v>283</v>
      </c>
      <c r="D284">
        <v>5</v>
      </c>
      <c r="E284">
        <v>0.1348</v>
      </c>
      <c r="F284">
        <f t="shared" si="117"/>
        <v>1.8171039999999999E-2</v>
      </c>
      <c r="G284">
        <f t="shared" si="118"/>
        <v>1.0902325334476015E-7</v>
      </c>
      <c r="H284">
        <v>0</v>
      </c>
      <c r="I284">
        <f t="shared" si="125"/>
        <v>0</v>
      </c>
      <c r="J284">
        <f t="shared" si="126"/>
        <v>0</v>
      </c>
      <c r="K284">
        <v>128.24646300000001</v>
      </c>
      <c r="L284">
        <f t="shared" si="114"/>
        <v>1.6447155272010372</v>
      </c>
      <c r="M284">
        <v>0.1348</v>
      </c>
      <c r="N284">
        <f t="shared" si="127"/>
        <v>1.8171039999999999E-2</v>
      </c>
      <c r="O284">
        <f t="shared" si="128"/>
        <v>1.0902325334476015E-7</v>
      </c>
      <c r="P284">
        <v>157.99758</v>
      </c>
      <c r="Q284">
        <v>1.4218999999999999</v>
      </c>
      <c r="R284">
        <v>1.39977</v>
      </c>
      <c r="S284">
        <f t="shared" si="123"/>
        <v>1.9593560528999998</v>
      </c>
      <c r="T284">
        <f t="shared" si="124"/>
        <v>14.738505624348996</v>
      </c>
      <c r="U284">
        <v>1.7769999999999999</v>
      </c>
      <c r="V284">
        <v>0</v>
      </c>
      <c r="W284">
        <v>1.6</v>
      </c>
    </row>
    <row r="285" spans="1:23">
      <c r="A285" t="s">
        <v>589</v>
      </c>
      <c r="B285" s="2" t="s">
        <v>590</v>
      </c>
      <c r="C285">
        <v>284</v>
      </c>
      <c r="D285">
        <v>6</v>
      </c>
      <c r="E285">
        <v>0</v>
      </c>
      <c r="F285">
        <f t="shared" si="117"/>
        <v>0</v>
      </c>
      <c r="G285">
        <f t="shared" si="118"/>
        <v>0</v>
      </c>
      <c r="H285">
        <v>0</v>
      </c>
      <c r="I285">
        <f t="shared" si="125"/>
        <v>0</v>
      </c>
      <c r="J285">
        <f t="shared" si="126"/>
        <v>0</v>
      </c>
      <c r="K285">
        <v>172.867864</v>
      </c>
      <c r="L285">
        <f t="shared" si="114"/>
        <v>2.9883298403922494</v>
      </c>
      <c r="M285">
        <v>0</v>
      </c>
      <c r="N285">
        <f t="shared" si="127"/>
        <v>0</v>
      </c>
      <c r="O285">
        <f t="shared" si="128"/>
        <v>0</v>
      </c>
      <c r="P285">
        <v>215.89393999999999</v>
      </c>
      <c r="Q285">
        <v>0.88029999999999997</v>
      </c>
      <c r="R285">
        <v>1.4699059999999999</v>
      </c>
      <c r="S285">
        <f t="shared" si="123"/>
        <v>2.1606236488359998</v>
      </c>
      <c r="T285">
        <f t="shared" si="124"/>
        <v>21.79297402338689</v>
      </c>
      <c r="U285">
        <v>0.83</v>
      </c>
      <c r="V285">
        <v>0</v>
      </c>
      <c r="W285">
        <v>4.66</v>
      </c>
    </row>
    <row r="286" spans="1:23">
      <c r="A286" t="s">
        <v>591</v>
      </c>
      <c r="B286" s="2" t="s">
        <v>592</v>
      </c>
      <c r="C286">
        <v>285</v>
      </c>
      <c r="D286">
        <v>5</v>
      </c>
      <c r="E286">
        <v>0.1273</v>
      </c>
      <c r="F286">
        <f t="shared" si="117"/>
        <v>1.6205290000000001E-2</v>
      </c>
      <c r="G286">
        <f t="shared" si="118"/>
        <v>6.8964760006956733E-8</v>
      </c>
      <c r="H286">
        <v>0</v>
      </c>
      <c r="I286">
        <f t="shared" si="125"/>
        <v>0</v>
      </c>
      <c r="J286">
        <f t="shared" si="126"/>
        <v>0</v>
      </c>
      <c r="K286">
        <v>127.886824</v>
      </c>
      <c r="L286">
        <f t="shared" si="114"/>
        <v>1.6355039752806977</v>
      </c>
      <c r="M286">
        <v>0.1273</v>
      </c>
      <c r="N286">
        <f t="shared" si="127"/>
        <v>1.6205290000000001E-2</v>
      </c>
      <c r="O286">
        <f t="shared" si="128"/>
        <v>6.8964760006956733E-8</v>
      </c>
      <c r="P286">
        <v>157.99758</v>
      </c>
      <c r="Q286">
        <v>1.4258999999999999</v>
      </c>
      <c r="R286">
        <v>1.3962950000000001</v>
      </c>
      <c r="S286">
        <f t="shared" si="123"/>
        <v>1.9496397270250001</v>
      </c>
      <c r="T286">
        <f t="shared" si="124"/>
        <v>14.448323694643067</v>
      </c>
      <c r="U286">
        <v>0.71699999999999997</v>
      </c>
      <c r="V286">
        <v>0</v>
      </c>
      <c r="W286">
        <v>1.54</v>
      </c>
    </row>
    <row r="287" spans="1:23">
      <c r="A287" t="s">
        <v>593</v>
      </c>
      <c r="B287" s="2" t="s">
        <v>594</v>
      </c>
      <c r="C287">
        <v>286</v>
      </c>
      <c r="D287">
        <v>21</v>
      </c>
      <c r="E287">
        <v>0.55273099999999997</v>
      </c>
      <c r="F287">
        <f t="shared" si="117"/>
        <v>0.30551155836099997</v>
      </c>
      <c r="G287">
        <f t="shared" si="118"/>
        <v>8.7118538659254497E-3</v>
      </c>
      <c r="H287">
        <v>0.48712699999999998</v>
      </c>
      <c r="I287">
        <f t="shared" si="125"/>
        <v>0.23729271412899997</v>
      </c>
      <c r="J287">
        <f t="shared" si="126"/>
        <v>3.1705719646654652E-3</v>
      </c>
      <c r="K287">
        <v>476.104896</v>
      </c>
      <c r="L287">
        <f t="shared" si="114"/>
        <v>22.667587199517079</v>
      </c>
      <c r="M287">
        <v>1.6148</v>
      </c>
      <c r="N287">
        <f t="shared" si="127"/>
        <v>2.6075790400000001</v>
      </c>
      <c r="O287">
        <f t="shared" si="128"/>
        <v>46.232771200469145</v>
      </c>
      <c r="P287">
        <v>375.48759999999999</v>
      </c>
      <c r="Q287">
        <v>7.758</v>
      </c>
      <c r="R287">
        <v>2.1828129999999999</v>
      </c>
      <c r="S287">
        <f t="shared" si="123"/>
        <v>4.7646725929689993</v>
      </c>
      <c r="T287">
        <f t="shared" si="124"/>
        <v>515.38556771650326</v>
      </c>
      <c r="U287">
        <v>1.8340000000000001</v>
      </c>
      <c r="V287">
        <v>0</v>
      </c>
      <c r="W287">
        <v>2.02</v>
      </c>
    </row>
    <row r="288" spans="1:23">
      <c r="A288" t="s">
        <v>595</v>
      </c>
      <c r="B288" s="2" t="s">
        <v>596</v>
      </c>
      <c r="C288">
        <v>287</v>
      </c>
      <c r="D288">
        <v>12</v>
      </c>
      <c r="E288">
        <v>0</v>
      </c>
      <c r="F288">
        <f t="shared" si="117"/>
        <v>0</v>
      </c>
      <c r="G288">
        <f t="shared" si="118"/>
        <v>0</v>
      </c>
      <c r="H288">
        <v>0</v>
      </c>
      <c r="I288">
        <f t="shared" si="125"/>
        <v>0</v>
      </c>
      <c r="J288">
        <f t="shared" si="126"/>
        <v>0</v>
      </c>
      <c r="K288">
        <v>232.05182400000001</v>
      </c>
      <c r="L288">
        <f t="shared" si="114"/>
        <v>5.3848049021726982</v>
      </c>
      <c r="M288">
        <v>0</v>
      </c>
      <c r="N288">
        <f t="shared" si="127"/>
        <v>0</v>
      </c>
      <c r="O288">
        <f t="shared" si="128"/>
        <v>0</v>
      </c>
      <c r="P288">
        <v>223.10176000000001</v>
      </c>
      <c r="Q288">
        <v>2.2669999999999999</v>
      </c>
      <c r="R288">
        <v>1.6830050000000001</v>
      </c>
      <c r="S288">
        <f t="shared" si="123"/>
        <v>2.8325058300250001</v>
      </c>
      <c r="T288">
        <f t="shared" si="124"/>
        <v>64.369961548728028</v>
      </c>
      <c r="U288">
        <v>1.3049999999999999</v>
      </c>
      <c r="V288">
        <v>0</v>
      </c>
      <c r="W288">
        <v>4.97</v>
      </c>
    </row>
    <row r="289" spans="1:23">
      <c r="A289" t="s">
        <v>597</v>
      </c>
      <c r="B289" s="2" t="s">
        <v>598</v>
      </c>
      <c r="C289">
        <v>288</v>
      </c>
      <c r="D289">
        <v>12</v>
      </c>
      <c r="E289">
        <v>0</v>
      </c>
      <c r="F289">
        <f t="shared" si="117"/>
        <v>0</v>
      </c>
      <c r="G289">
        <f t="shared" si="118"/>
        <v>0</v>
      </c>
      <c r="H289">
        <v>0</v>
      </c>
      <c r="I289">
        <f t="shared" si="125"/>
        <v>0</v>
      </c>
      <c r="J289">
        <f t="shared" si="126"/>
        <v>0</v>
      </c>
      <c r="K289">
        <v>233.148639</v>
      </c>
      <c r="L289">
        <f t="shared" si="114"/>
        <v>5.4358287867552324</v>
      </c>
      <c r="M289">
        <v>0</v>
      </c>
      <c r="N289">
        <f t="shared" si="127"/>
        <v>0</v>
      </c>
      <c r="O289">
        <f t="shared" si="128"/>
        <v>0</v>
      </c>
      <c r="P289">
        <v>223.10176000000001</v>
      </c>
      <c r="Q289">
        <v>2.2982</v>
      </c>
      <c r="R289">
        <v>1.691246</v>
      </c>
      <c r="S289">
        <f t="shared" si="123"/>
        <v>2.8603130325160002</v>
      </c>
      <c r="T289">
        <f t="shared" si="124"/>
        <v>66.935152869417848</v>
      </c>
      <c r="U289">
        <v>2.085</v>
      </c>
      <c r="V289">
        <v>0</v>
      </c>
      <c r="W289">
        <v>5.0999999999999996</v>
      </c>
    </row>
    <row r="290" spans="1:23">
      <c r="A290" t="s">
        <v>599</v>
      </c>
      <c r="B290" s="2" t="s">
        <v>600</v>
      </c>
      <c r="C290">
        <v>289</v>
      </c>
      <c r="D290">
        <v>7</v>
      </c>
      <c r="E290">
        <v>0</v>
      </c>
      <c r="F290">
        <f t="shared" si="117"/>
        <v>0</v>
      </c>
      <c r="G290">
        <f t="shared" si="118"/>
        <v>0</v>
      </c>
      <c r="H290">
        <v>0.47765200000000002</v>
      </c>
      <c r="I290">
        <f t="shared" si="125"/>
        <v>0.22815143310400002</v>
      </c>
      <c r="J290">
        <f t="shared" si="126"/>
        <v>2.7095227655576817E-3</v>
      </c>
      <c r="K290">
        <v>166.18025600000001</v>
      </c>
      <c r="L290">
        <f t="shared" si="114"/>
        <v>2.7615877484225542</v>
      </c>
      <c r="M290">
        <v>0.67410000000000003</v>
      </c>
      <c r="N290">
        <f t="shared" si="127"/>
        <v>0.45441081000000005</v>
      </c>
      <c r="O290">
        <f t="shared" si="128"/>
        <v>4.2637783210106153E-2</v>
      </c>
      <c r="P290">
        <v>201.01984999999999</v>
      </c>
      <c r="Q290">
        <v>2.6002999999999998</v>
      </c>
      <c r="R290">
        <v>1.5248090000000001</v>
      </c>
      <c r="S290">
        <f t="shared" ref="S290:S305" si="129">POWER(R290,2)</f>
        <v>2.3250424864810002</v>
      </c>
      <c r="T290">
        <f t="shared" ref="T290:T305" si="130">POWER(S290,4)</f>
        <v>29.222917592821773</v>
      </c>
      <c r="U290">
        <v>1.347</v>
      </c>
      <c r="V290">
        <v>0</v>
      </c>
      <c r="W290">
        <v>2.86</v>
      </c>
    </row>
    <row r="291" spans="1:23">
      <c r="A291" t="s">
        <v>601</v>
      </c>
      <c r="B291" s="2" t="s">
        <v>602</v>
      </c>
      <c r="C291">
        <v>290</v>
      </c>
      <c r="D291">
        <v>6</v>
      </c>
      <c r="E291">
        <v>0</v>
      </c>
      <c r="F291">
        <f t="shared" si="117"/>
        <v>0</v>
      </c>
      <c r="G291">
        <f t="shared" si="118"/>
        <v>0</v>
      </c>
      <c r="H291">
        <v>0.29249999999999998</v>
      </c>
      <c r="I291">
        <f t="shared" si="125"/>
        <v>8.5556249999999986E-2</v>
      </c>
      <c r="J291">
        <f t="shared" si="126"/>
        <v>5.3580524838280975E-5</v>
      </c>
      <c r="K291">
        <v>170.82854699999999</v>
      </c>
      <c r="L291">
        <f t="shared" si="114"/>
        <v>2.9182392470131204</v>
      </c>
      <c r="M291">
        <v>0.29249999999999998</v>
      </c>
      <c r="N291">
        <f t="shared" si="127"/>
        <v>8.5556249999999986E-2</v>
      </c>
      <c r="O291">
        <f t="shared" si="128"/>
        <v>5.3580524838280975E-5</v>
      </c>
      <c r="P291">
        <v>100.16114</v>
      </c>
      <c r="Q291">
        <v>2.593</v>
      </c>
      <c r="R291">
        <v>1.6763950000000001</v>
      </c>
      <c r="S291">
        <f t="shared" si="129"/>
        <v>2.8103001960250005</v>
      </c>
      <c r="T291">
        <f t="shared" si="130"/>
        <v>62.375042526615097</v>
      </c>
      <c r="U291">
        <v>2.8540000000000001</v>
      </c>
      <c r="V291">
        <v>0</v>
      </c>
      <c r="W291">
        <v>1.38</v>
      </c>
    </row>
    <row r="292" spans="1:23">
      <c r="A292" t="s">
        <v>603</v>
      </c>
      <c r="B292" s="2" t="s">
        <v>604</v>
      </c>
      <c r="C292">
        <v>291</v>
      </c>
      <c r="D292">
        <v>2</v>
      </c>
      <c r="E292">
        <v>0.41599999999999998</v>
      </c>
      <c r="F292">
        <f t="shared" si="117"/>
        <v>0.17305599999999999</v>
      </c>
      <c r="G292">
        <f t="shared" si="118"/>
        <v>8.9690541287359993E-4</v>
      </c>
      <c r="H292">
        <v>0.31209999999999999</v>
      </c>
      <c r="I292">
        <f t="shared" ref="I292:I307" si="131">POWER(H292,2)</f>
        <v>9.7406409999999999E-2</v>
      </c>
      <c r="J292">
        <f t="shared" ref="J292:J307" si="132">POWER(I292,4)</f>
        <v>9.0022309263731635E-5</v>
      </c>
      <c r="K292">
        <v>132.58189200000001</v>
      </c>
      <c r="L292">
        <f t="shared" si="114"/>
        <v>1.7577958086299665</v>
      </c>
      <c r="M292">
        <v>0.72809999999999997</v>
      </c>
      <c r="N292">
        <f t="shared" ref="N292:N307" si="133">POWER(M292,2)</f>
        <v>0.53012960999999992</v>
      </c>
      <c r="O292">
        <f t="shared" ref="O292:O307" si="134">POWER(N292,4)</f>
        <v>7.8982022109112857E-2</v>
      </c>
      <c r="P292">
        <v>162.40314000000001</v>
      </c>
      <c r="Q292">
        <v>1.6143000000000001</v>
      </c>
      <c r="R292">
        <v>1.385904</v>
      </c>
      <c r="S292">
        <f t="shared" si="129"/>
        <v>1.9207298972160001</v>
      </c>
      <c r="T292">
        <f t="shared" si="130"/>
        <v>13.610221269548518</v>
      </c>
      <c r="U292">
        <v>3.161</v>
      </c>
      <c r="V292">
        <v>0</v>
      </c>
      <c r="W292">
        <v>1.04</v>
      </c>
    </row>
    <row r="293" spans="1:23">
      <c r="A293" t="s">
        <v>605</v>
      </c>
      <c r="B293" s="2" t="s">
        <v>606</v>
      </c>
      <c r="C293">
        <v>292</v>
      </c>
      <c r="D293">
        <v>8</v>
      </c>
      <c r="E293">
        <v>0.14699999999999999</v>
      </c>
      <c r="F293">
        <f t="shared" si="117"/>
        <v>2.1608999999999996E-2</v>
      </c>
      <c r="G293">
        <f t="shared" si="118"/>
        <v>2.1804125746715203E-7</v>
      </c>
      <c r="H293">
        <v>0.450015</v>
      </c>
      <c r="I293">
        <f t="shared" si="131"/>
        <v>0.202513500225</v>
      </c>
      <c r="J293">
        <f t="shared" si="132"/>
        <v>1.6819609947234613E-3</v>
      </c>
      <c r="K293">
        <v>188.41248200000001</v>
      </c>
      <c r="L293">
        <f t="shared" si="114"/>
        <v>3.5499263373400325</v>
      </c>
      <c r="M293">
        <v>0.77939999999999998</v>
      </c>
      <c r="N293">
        <f t="shared" si="133"/>
        <v>0.60746435999999993</v>
      </c>
      <c r="O293">
        <f t="shared" si="134"/>
        <v>0.13617055628628266</v>
      </c>
      <c r="P293">
        <v>151.16542999999999</v>
      </c>
      <c r="Q293">
        <v>2.9790999999999999</v>
      </c>
      <c r="R293">
        <v>1.656814</v>
      </c>
      <c r="S293">
        <f t="shared" si="129"/>
        <v>2.745032630596</v>
      </c>
      <c r="T293">
        <f t="shared" si="130"/>
        <v>56.779301477238896</v>
      </c>
      <c r="U293">
        <v>3.1219999999999999</v>
      </c>
      <c r="V293">
        <v>0</v>
      </c>
      <c r="W293">
        <v>1.32</v>
      </c>
    </row>
    <row r="294" spans="1:23">
      <c r="A294" t="s">
        <v>607</v>
      </c>
      <c r="B294" s="2" t="s">
        <v>608</v>
      </c>
      <c r="C294">
        <v>293</v>
      </c>
      <c r="D294">
        <v>5</v>
      </c>
      <c r="E294">
        <v>0.1358</v>
      </c>
      <c r="F294">
        <f t="shared" si="117"/>
        <v>1.8441640000000002E-2</v>
      </c>
      <c r="G294">
        <f t="shared" si="118"/>
        <v>1.1566398725708269E-7</v>
      </c>
      <c r="H294">
        <v>0</v>
      </c>
      <c r="I294">
        <f t="shared" si="131"/>
        <v>0</v>
      </c>
      <c r="J294">
        <f t="shared" si="132"/>
        <v>0</v>
      </c>
      <c r="K294">
        <v>122.318366</v>
      </c>
      <c r="L294">
        <f t="shared" si="114"/>
        <v>1.4961782660909955</v>
      </c>
      <c r="M294">
        <v>0.1358</v>
      </c>
      <c r="N294">
        <f t="shared" si="133"/>
        <v>1.8441640000000002E-2</v>
      </c>
      <c r="O294">
        <f t="shared" si="134"/>
        <v>1.1566398725708269E-7</v>
      </c>
      <c r="P294">
        <v>113.54658000000001</v>
      </c>
      <c r="Q294">
        <v>1.2895000000000001</v>
      </c>
      <c r="R294">
        <v>1.39907</v>
      </c>
      <c r="S294">
        <f t="shared" si="129"/>
        <v>1.9573968649000002</v>
      </c>
      <c r="T294">
        <f t="shared" si="130"/>
        <v>14.679645015246878</v>
      </c>
      <c r="U294">
        <v>0.83399999999999996</v>
      </c>
      <c r="V294">
        <v>0</v>
      </c>
      <c r="W294">
        <v>1.28</v>
      </c>
    </row>
    <row r="295" spans="1:23">
      <c r="A295" t="s">
        <v>609</v>
      </c>
      <c r="B295" s="2" t="s">
        <v>610</v>
      </c>
      <c r="C295">
        <v>294</v>
      </c>
      <c r="D295">
        <v>11</v>
      </c>
      <c r="E295">
        <v>0</v>
      </c>
      <c r="F295">
        <f t="shared" si="117"/>
        <v>0</v>
      </c>
      <c r="G295">
        <f t="shared" si="118"/>
        <v>0</v>
      </c>
      <c r="H295">
        <v>0</v>
      </c>
      <c r="I295">
        <f t="shared" si="131"/>
        <v>0</v>
      </c>
      <c r="J295">
        <f t="shared" si="132"/>
        <v>0</v>
      </c>
      <c r="K295">
        <v>228.261269</v>
      </c>
      <c r="L295">
        <f t="shared" si="114"/>
        <v>5.2103206925490362</v>
      </c>
      <c r="M295">
        <v>0</v>
      </c>
      <c r="N295">
        <f t="shared" si="133"/>
        <v>0</v>
      </c>
      <c r="O295">
        <f t="shared" si="134"/>
        <v>0</v>
      </c>
      <c r="P295">
        <v>148.24852000000001</v>
      </c>
      <c r="Q295">
        <v>2.7185000000000001</v>
      </c>
      <c r="R295">
        <v>1.748661</v>
      </c>
      <c r="S295">
        <f t="shared" si="129"/>
        <v>3.0578152929210001</v>
      </c>
      <c r="T295">
        <f t="shared" si="130"/>
        <v>87.426882692050086</v>
      </c>
      <c r="U295">
        <v>0.28499999999999998</v>
      </c>
      <c r="V295">
        <v>0</v>
      </c>
      <c r="W295">
        <v>4.5599999999999996</v>
      </c>
    </row>
    <row r="296" spans="1:23">
      <c r="A296" t="s">
        <v>611</v>
      </c>
      <c r="B296" s="2" t="s">
        <v>612</v>
      </c>
      <c r="C296">
        <v>295</v>
      </c>
      <c r="D296">
        <v>12</v>
      </c>
      <c r="E296">
        <v>0</v>
      </c>
      <c r="F296">
        <f t="shared" si="117"/>
        <v>0</v>
      </c>
      <c r="G296">
        <f t="shared" si="118"/>
        <v>0</v>
      </c>
      <c r="H296">
        <v>0</v>
      </c>
      <c r="I296">
        <f t="shared" si="131"/>
        <v>0</v>
      </c>
      <c r="J296">
        <f t="shared" si="132"/>
        <v>0</v>
      </c>
      <c r="K296">
        <v>209.20005699999999</v>
      </c>
      <c r="L296">
        <f t="shared" si="114"/>
        <v>4.3764663848803238</v>
      </c>
      <c r="M296">
        <v>0</v>
      </c>
      <c r="N296">
        <f t="shared" si="133"/>
        <v>0</v>
      </c>
      <c r="O296">
        <f t="shared" si="134"/>
        <v>0</v>
      </c>
      <c r="P296">
        <v>156.22764000000001</v>
      </c>
      <c r="Q296">
        <v>2.6522000000000001</v>
      </c>
      <c r="R296">
        <v>1.667915</v>
      </c>
      <c r="S296">
        <f t="shared" si="129"/>
        <v>2.7819404472250002</v>
      </c>
      <c r="T296">
        <f t="shared" si="130"/>
        <v>59.895102903322552</v>
      </c>
      <c r="U296">
        <v>0.42699999999999999</v>
      </c>
      <c r="V296">
        <v>0</v>
      </c>
      <c r="W296">
        <v>4.3899999999999997</v>
      </c>
    </row>
    <row r="297" spans="1:23">
      <c r="A297" t="s">
        <v>613</v>
      </c>
      <c r="B297" s="2" t="s">
        <v>614</v>
      </c>
      <c r="C297">
        <v>296</v>
      </c>
      <c r="D297">
        <v>13</v>
      </c>
      <c r="E297">
        <v>0</v>
      </c>
      <c r="F297">
        <f t="shared" si="117"/>
        <v>0</v>
      </c>
      <c r="G297">
        <f t="shared" si="118"/>
        <v>0</v>
      </c>
      <c r="H297">
        <v>0</v>
      </c>
      <c r="I297">
        <f t="shared" si="131"/>
        <v>0</v>
      </c>
      <c r="J297">
        <f t="shared" si="132"/>
        <v>0</v>
      </c>
      <c r="K297">
        <v>228.06784099999999</v>
      </c>
      <c r="L297">
        <f t="shared" si="114"/>
        <v>5.2014940098401272</v>
      </c>
      <c r="M297">
        <v>0</v>
      </c>
      <c r="N297">
        <f t="shared" si="133"/>
        <v>0</v>
      </c>
      <c r="O297">
        <f t="shared" si="134"/>
        <v>0</v>
      </c>
      <c r="P297">
        <v>170.25458</v>
      </c>
      <c r="Q297">
        <v>2.8168000000000002</v>
      </c>
      <c r="R297">
        <v>1.6969749999999999</v>
      </c>
      <c r="S297">
        <f t="shared" si="129"/>
        <v>2.8797241506249995</v>
      </c>
      <c r="T297">
        <f t="shared" si="130"/>
        <v>68.770717328381622</v>
      </c>
      <c r="U297">
        <v>0.253</v>
      </c>
      <c r="V297">
        <v>0</v>
      </c>
      <c r="W297">
        <v>4.9000000000000004</v>
      </c>
    </row>
    <row r="298" spans="1:23">
      <c r="A298" t="s">
        <v>615</v>
      </c>
      <c r="B298" s="2" t="s">
        <v>616</v>
      </c>
      <c r="C298">
        <v>297</v>
      </c>
      <c r="D298">
        <v>4</v>
      </c>
      <c r="E298">
        <v>0</v>
      </c>
      <c r="F298">
        <f t="shared" si="117"/>
        <v>0</v>
      </c>
      <c r="G298">
        <f t="shared" si="118"/>
        <v>0</v>
      </c>
      <c r="H298">
        <v>0</v>
      </c>
      <c r="I298">
        <f t="shared" si="131"/>
        <v>0</v>
      </c>
      <c r="J298">
        <f t="shared" si="132"/>
        <v>0</v>
      </c>
      <c r="K298">
        <v>138.437037</v>
      </c>
      <c r="L298">
        <f t="shared" si="114"/>
        <v>1.9164813213339371</v>
      </c>
      <c r="M298">
        <v>0</v>
      </c>
      <c r="N298">
        <f t="shared" si="133"/>
        <v>0</v>
      </c>
      <c r="O298">
        <f t="shared" si="134"/>
        <v>0</v>
      </c>
      <c r="P298">
        <v>92.568730000000002</v>
      </c>
      <c r="Q298">
        <v>1.5649999999999999</v>
      </c>
      <c r="R298">
        <v>1.5296270000000001</v>
      </c>
      <c r="S298">
        <f t="shared" si="129"/>
        <v>2.3397587591290003</v>
      </c>
      <c r="T298">
        <f t="shared" si="130"/>
        <v>29.969833287370758</v>
      </c>
      <c r="U298">
        <v>1.649</v>
      </c>
      <c r="V298">
        <v>0</v>
      </c>
      <c r="W298">
        <v>2.64</v>
      </c>
    </row>
    <row r="299" spans="1:23">
      <c r="A299" t="s">
        <v>617</v>
      </c>
      <c r="B299" s="2" t="s">
        <v>618</v>
      </c>
      <c r="C299">
        <v>298</v>
      </c>
      <c r="D299">
        <v>6</v>
      </c>
      <c r="E299">
        <v>0</v>
      </c>
      <c r="F299">
        <f t="shared" si="117"/>
        <v>0</v>
      </c>
      <c r="G299">
        <f t="shared" si="118"/>
        <v>0</v>
      </c>
      <c r="H299">
        <v>0</v>
      </c>
      <c r="I299">
        <f t="shared" si="131"/>
        <v>0</v>
      </c>
      <c r="J299">
        <f t="shared" si="132"/>
        <v>0</v>
      </c>
      <c r="K299">
        <v>153.60193699999999</v>
      </c>
      <c r="L299">
        <f t="shared" si="114"/>
        <v>2.3593555050151966</v>
      </c>
      <c r="M299">
        <v>0</v>
      </c>
      <c r="N299">
        <f t="shared" si="133"/>
        <v>0</v>
      </c>
      <c r="O299">
        <f t="shared" si="134"/>
        <v>0</v>
      </c>
      <c r="P299">
        <v>235.90588</v>
      </c>
      <c r="Q299">
        <v>1.4833000000000001</v>
      </c>
      <c r="R299">
        <v>1.427867</v>
      </c>
      <c r="S299">
        <f t="shared" si="129"/>
        <v>2.038804169689</v>
      </c>
      <c r="T299">
        <f t="shared" si="130"/>
        <v>17.27834146266343</v>
      </c>
      <c r="U299">
        <v>2.1509999999999998</v>
      </c>
      <c r="V299">
        <v>0</v>
      </c>
      <c r="W299">
        <v>3.64</v>
      </c>
    </row>
    <row r="300" spans="1:23">
      <c r="A300" t="s">
        <v>619</v>
      </c>
      <c r="B300" s="2" t="s">
        <v>620</v>
      </c>
      <c r="C300">
        <v>299</v>
      </c>
      <c r="D300">
        <v>12</v>
      </c>
      <c r="E300">
        <v>0</v>
      </c>
      <c r="F300">
        <f t="shared" si="117"/>
        <v>0</v>
      </c>
      <c r="G300">
        <f t="shared" si="118"/>
        <v>0</v>
      </c>
      <c r="H300">
        <v>0</v>
      </c>
      <c r="I300">
        <f t="shared" si="131"/>
        <v>0</v>
      </c>
      <c r="J300">
        <f t="shared" si="132"/>
        <v>0</v>
      </c>
      <c r="K300">
        <v>213.80962400000001</v>
      </c>
      <c r="L300">
        <f t="shared" si="114"/>
        <v>4.5714555315021386</v>
      </c>
      <c r="M300">
        <v>0</v>
      </c>
      <c r="N300">
        <f t="shared" si="133"/>
        <v>0</v>
      </c>
      <c r="O300">
        <f t="shared" si="134"/>
        <v>0</v>
      </c>
      <c r="P300">
        <v>156.22764000000001</v>
      </c>
      <c r="Q300">
        <v>2.5823</v>
      </c>
      <c r="R300">
        <v>1.7033940000000001</v>
      </c>
      <c r="S300">
        <f t="shared" si="129"/>
        <v>2.9015511192360002</v>
      </c>
      <c r="T300">
        <f t="shared" si="130"/>
        <v>70.879542436774443</v>
      </c>
      <c r="U300">
        <v>6.0999999999999999E-2</v>
      </c>
      <c r="V300">
        <v>0</v>
      </c>
      <c r="W300">
        <v>4.3099999999999996</v>
      </c>
    </row>
    <row r="301" spans="1:23">
      <c r="A301" t="s">
        <v>621</v>
      </c>
      <c r="B301" s="2" t="s">
        <v>622</v>
      </c>
      <c r="C301">
        <v>300</v>
      </c>
      <c r="D301">
        <v>20</v>
      </c>
      <c r="E301">
        <v>0</v>
      </c>
      <c r="F301">
        <f t="shared" si="117"/>
        <v>0</v>
      </c>
      <c r="G301">
        <f t="shared" si="118"/>
        <v>0</v>
      </c>
      <c r="H301">
        <v>0.71834799999999999</v>
      </c>
      <c r="I301">
        <f t="shared" si="131"/>
        <v>0.51602384910400001</v>
      </c>
      <c r="J301">
        <f t="shared" si="132"/>
        <v>7.0905364776633603E-2</v>
      </c>
      <c r="K301">
        <v>506.52328499999999</v>
      </c>
      <c r="L301">
        <f t="shared" si="114"/>
        <v>25.656583824719121</v>
      </c>
      <c r="M301">
        <v>1.6011</v>
      </c>
      <c r="N301">
        <f t="shared" si="133"/>
        <v>2.5635212099999998</v>
      </c>
      <c r="O301">
        <f t="shared" si="134"/>
        <v>43.186465355596702</v>
      </c>
      <c r="P301">
        <v>354.48847999999998</v>
      </c>
      <c r="Q301">
        <v>8.3939000000000004</v>
      </c>
      <c r="R301">
        <v>2.312389</v>
      </c>
      <c r="S301">
        <f t="shared" si="129"/>
        <v>5.3471428873210005</v>
      </c>
      <c r="T301">
        <f t="shared" si="130"/>
        <v>817.49886469589967</v>
      </c>
      <c r="U301">
        <v>3.15</v>
      </c>
      <c r="V301">
        <v>0</v>
      </c>
      <c r="W301">
        <v>2</v>
      </c>
    </row>
    <row r="302" spans="1:23">
      <c r="A302" t="s">
        <v>623</v>
      </c>
      <c r="B302" s="2" t="s">
        <v>624</v>
      </c>
      <c r="C302">
        <v>301</v>
      </c>
      <c r="D302">
        <v>19</v>
      </c>
      <c r="E302">
        <v>0</v>
      </c>
      <c r="F302">
        <f t="shared" si="117"/>
        <v>0</v>
      </c>
      <c r="G302">
        <f t="shared" si="118"/>
        <v>0</v>
      </c>
      <c r="H302">
        <v>0.43708900000000001</v>
      </c>
      <c r="I302">
        <f t="shared" si="131"/>
        <v>0.19104679392099999</v>
      </c>
      <c r="J302">
        <f t="shared" si="132"/>
        <v>1.3321680563870709E-3</v>
      </c>
      <c r="K302">
        <v>383.470507</v>
      </c>
      <c r="L302">
        <f t="shared" si="114"/>
        <v>14.704962973883704</v>
      </c>
      <c r="M302">
        <v>0.61780000000000002</v>
      </c>
      <c r="N302">
        <f t="shared" si="133"/>
        <v>0.38167684000000002</v>
      </c>
      <c r="O302">
        <f t="shared" si="134"/>
        <v>2.1221849569436499E-2</v>
      </c>
      <c r="P302">
        <v>288.43115999999998</v>
      </c>
      <c r="Q302">
        <v>5.8239999999999998</v>
      </c>
      <c r="R302">
        <v>1.9960249999999999</v>
      </c>
      <c r="S302">
        <f t="shared" si="129"/>
        <v>3.9841158006249997</v>
      </c>
      <c r="T302">
        <f t="shared" si="130"/>
        <v>251.95780244816268</v>
      </c>
      <c r="U302">
        <v>3.9049999999999998</v>
      </c>
      <c r="V302">
        <v>0</v>
      </c>
      <c r="W302">
        <v>3.32</v>
      </c>
    </row>
    <row r="303" spans="1:23">
      <c r="A303" t="s">
        <v>625</v>
      </c>
      <c r="B303" s="2" t="s">
        <v>626</v>
      </c>
      <c r="C303">
        <v>302</v>
      </c>
      <c r="D303">
        <v>21</v>
      </c>
      <c r="E303">
        <v>0</v>
      </c>
      <c r="F303">
        <f t="shared" si="117"/>
        <v>0</v>
      </c>
      <c r="G303">
        <f t="shared" si="118"/>
        <v>0</v>
      </c>
      <c r="H303">
        <v>0.66961899999999996</v>
      </c>
      <c r="I303">
        <f t="shared" si="131"/>
        <v>0.44838960516099996</v>
      </c>
      <c r="J303">
        <f t="shared" si="132"/>
        <v>4.0422404516894238E-2</v>
      </c>
      <c r="K303">
        <v>424.36577</v>
      </c>
      <c r="L303">
        <f t="shared" si="114"/>
        <v>18.008630674769289</v>
      </c>
      <c r="M303">
        <v>1.4944999999999999</v>
      </c>
      <c r="N303">
        <f t="shared" si="133"/>
        <v>2.2335302499999998</v>
      </c>
      <c r="O303">
        <f t="shared" si="134"/>
        <v>24.886702431732051</v>
      </c>
      <c r="P303">
        <v>358.43572</v>
      </c>
      <c r="Q303">
        <v>7.4964000000000004</v>
      </c>
      <c r="R303">
        <v>2.0545960000000001</v>
      </c>
      <c r="S303">
        <f t="shared" si="129"/>
        <v>4.2213647232160003</v>
      </c>
      <c r="T303">
        <f t="shared" si="130"/>
        <v>317.54955331172124</v>
      </c>
      <c r="U303">
        <v>5.9509999999999996</v>
      </c>
      <c r="V303">
        <v>0</v>
      </c>
      <c r="W303">
        <v>1.46</v>
      </c>
    </row>
    <row r="304" spans="1:23">
      <c r="A304" t="s">
        <v>627</v>
      </c>
      <c r="B304" s="2" t="s">
        <v>628</v>
      </c>
      <c r="C304">
        <v>303</v>
      </c>
      <c r="D304">
        <v>16</v>
      </c>
      <c r="E304">
        <v>0.43905</v>
      </c>
      <c r="F304">
        <f t="shared" si="117"/>
        <v>0.1927649025</v>
      </c>
      <c r="G304">
        <f t="shared" si="118"/>
        <v>1.3807398263593169E-3</v>
      </c>
      <c r="H304">
        <v>0.62624999999999997</v>
      </c>
      <c r="I304">
        <f t="shared" si="131"/>
        <v>0.39218906249999996</v>
      </c>
      <c r="J304">
        <f t="shared" si="132"/>
        <v>2.3658211555373697E-2</v>
      </c>
      <c r="K304">
        <v>375.426468</v>
      </c>
      <c r="L304">
        <f t="shared" si="114"/>
        <v>14.094503287495501</v>
      </c>
      <c r="M304">
        <v>1.8505</v>
      </c>
      <c r="N304">
        <f t="shared" si="133"/>
        <v>3.4243502500000003</v>
      </c>
      <c r="O304">
        <f t="shared" si="134"/>
        <v>137.50317156289688</v>
      </c>
      <c r="P304">
        <v>334.39085999999998</v>
      </c>
      <c r="Q304">
        <v>6.8539000000000003</v>
      </c>
      <c r="R304">
        <v>2.0068440000000001</v>
      </c>
      <c r="S304">
        <f t="shared" si="129"/>
        <v>4.0274228403360004</v>
      </c>
      <c r="T304">
        <f t="shared" si="130"/>
        <v>263.09277081701498</v>
      </c>
      <c r="U304">
        <v>4.2039999999999997</v>
      </c>
      <c r="V304">
        <v>0</v>
      </c>
      <c r="W304">
        <v>1.83</v>
      </c>
    </row>
    <row r="305" spans="1:23">
      <c r="A305" t="s">
        <v>629</v>
      </c>
      <c r="B305" s="2" t="s">
        <v>630</v>
      </c>
      <c r="C305">
        <v>304</v>
      </c>
      <c r="D305">
        <v>15</v>
      </c>
      <c r="E305">
        <v>0.50839199999999996</v>
      </c>
      <c r="F305">
        <f t="shared" si="117"/>
        <v>0.25846242566399996</v>
      </c>
      <c r="G305">
        <f t="shared" si="118"/>
        <v>4.462617492127197E-3</v>
      </c>
      <c r="H305">
        <v>0.447299</v>
      </c>
      <c r="I305">
        <f t="shared" si="131"/>
        <v>0.200076395401</v>
      </c>
      <c r="J305">
        <f t="shared" si="132"/>
        <v>1.6024460538904754E-3</v>
      </c>
      <c r="K305">
        <v>281.57235100000003</v>
      </c>
      <c r="L305">
        <f t="shared" si="114"/>
        <v>7.928298884766722</v>
      </c>
      <c r="M305">
        <v>1.3486</v>
      </c>
      <c r="N305">
        <f t="shared" si="133"/>
        <v>1.81872196</v>
      </c>
      <c r="O305">
        <f t="shared" si="134"/>
        <v>10.941207203190066</v>
      </c>
      <c r="P305">
        <v>252.27304000000001</v>
      </c>
      <c r="Q305">
        <v>5.4641999999999999</v>
      </c>
      <c r="R305">
        <v>1.818309</v>
      </c>
      <c r="S305">
        <f t="shared" si="129"/>
        <v>3.3062476194809998</v>
      </c>
      <c r="T305">
        <f t="shared" si="130"/>
        <v>119.49273642548496</v>
      </c>
      <c r="U305">
        <v>3.14</v>
      </c>
      <c r="V305">
        <v>0</v>
      </c>
      <c r="W305">
        <v>2.4700000000000002</v>
      </c>
    </row>
    <row r="306" spans="1:23">
      <c r="A306" t="s">
        <v>631</v>
      </c>
      <c r="B306" s="2" t="s">
        <v>632</v>
      </c>
      <c r="C306">
        <v>305</v>
      </c>
      <c r="D306">
        <v>21</v>
      </c>
      <c r="E306">
        <v>0</v>
      </c>
      <c r="F306">
        <f t="shared" si="117"/>
        <v>0</v>
      </c>
      <c r="G306">
        <f t="shared" si="118"/>
        <v>0</v>
      </c>
      <c r="H306">
        <v>0.75919000000000003</v>
      </c>
      <c r="I306">
        <f t="shared" si="131"/>
        <v>0.57636945610000001</v>
      </c>
      <c r="J306">
        <f t="shared" si="132"/>
        <v>0.11035800265323878</v>
      </c>
      <c r="K306">
        <v>442.377049</v>
      </c>
      <c r="L306">
        <f t="shared" si="114"/>
        <v>19.569745348194839</v>
      </c>
      <c r="M306">
        <v>1.8577999999999999</v>
      </c>
      <c r="N306">
        <f t="shared" si="133"/>
        <v>3.4514208399999995</v>
      </c>
      <c r="O306">
        <f t="shared" si="134"/>
        <v>141.90302982499156</v>
      </c>
      <c r="P306">
        <v>394.44159000000002</v>
      </c>
      <c r="Q306">
        <v>7.9795999999999996</v>
      </c>
      <c r="R306">
        <v>2.063466</v>
      </c>
      <c r="S306">
        <f t="shared" ref="S306:S321" si="135">POWER(R306,2)</f>
        <v>4.2578919331560003</v>
      </c>
      <c r="T306">
        <f t="shared" ref="T306:T321" si="136">POWER(S306,4)</f>
        <v>328.68398121235037</v>
      </c>
      <c r="U306">
        <v>4.2089999999999996</v>
      </c>
      <c r="V306">
        <v>0</v>
      </c>
      <c r="W306">
        <v>1.1599999999999999</v>
      </c>
    </row>
    <row r="307" spans="1:23">
      <c r="A307" t="s">
        <v>633</v>
      </c>
      <c r="B307" s="2" t="s">
        <v>634</v>
      </c>
      <c r="C307">
        <v>306</v>
      </c>
      <c r="D307">
        <v>22</v>
      </c>
      <c r="E307">
        <v>0</v>
      </c>
      <c r="F307">
        <f t="shared" si="117"/>
        <v>0</v>
      </c>
      <c r="G307">
        <f t="shared" si="118"/>
        <v>0</v>
      </c>
      <c r="H307">
        <v>0.69176599999999999</v>
      </c>
      <c r="I307">
        <f t="shared" si="131"/>
        <v>0.47854019875600001</v>
      </c>
      <c r="J307">
        <f t="shared" si="132"/>
        <v>5.2441330596568886E-2</v>
      </c>
      <c r="K307">
        <v>456.529922</v>
      </c>
      <c r="L307">
        <f t="shared" si="114"/>
        <v>20.841956968132607</v>
      </c>
      <c r="M307">
        <v>1.5450999999999999</v>
      </c>
      <c r="N307">
        <f t="shared" si="133"/>
        <v>2.3873340099999996</v>
      </c>
      <c r="O307">
        <f t="shared" si="134"/>
        <v>32.482746303359647</v>
      </c>
      <c r="P307">
        <v>392.46902999999998</v>
      </c>
      <c r="Q307">
        <v>8.0181000000000004</v>
      </c>
      <c r="R307">
        <v>2.0907589999999998</v>
      </c>
      <c r="S307">
        <f t="shared" si="135"/>
        <v>4.371273196080999</v>
      </c>
      <c r="T307">
        <f t="shared" si="136"/>
        <v>365.11678582298867</v>
      </c>
      <c r="U307">
        <v>2.7480000000000002</v>
      </c>
      <c r="V307">
        <v>0</v>
      </c>
      <c r="W307">
        <v>1.83</v>
      </c>
    </row>
    <row r="308" spans="1:23">
      <c r="A308" t="s">
        <v>635</v>
      </c>
      <c r="B308" s="2" t="s">
        <v>636</v>
      </c>
      <c r="C308">
        <v>307</v>
      </c>
      <c r="D308">
        <v>22</v>
      </c>
      <c r="E308">
        <v>0</v>
      </c>
      <c r="F308">
        <f t="shared" si="117"/>
        <v>0</v>
      </c>
      <c r="G308">
        <f t="shared" si="118"/>
        <v>0</v>
      </c>
      <c r="H308">
        <v>0.69739600000000002</v>
      </c>
      <c r="I308">
        <f t="shared" ref="I308:I322" si="137">POWER(H308,2)</f>
        <v>0.48636118081600005</v>
      </c>
      <c r="J308">
        <f t="shared" ref="J308:J322" si="138">POWER(I308,4)</f>
        <v>5.5954576978509654E-2</v>
      </c>
      <c r="K308">
        <v>455.42699699999997</v>
      </c>
      <c r="L308">
        <f t="shared" si="114"/>
        <v>20.7413749596438</v>
      </c>
      <c r="M308">
        <v>1.5570999999999999</v>
      </c>
      <c r="N308">
        <f t="shared" ref="N308:N322" si="139">POWER(M308,2)</f>
        <v>2.4245604099999998</v>
      </c>
      <c r="O308">
        <f t="shared" ref="O308:O322" si="140">POWER(N308,4)</f>
        <v>34.556682087756229</v>
      </c>
      <c r="P308">
        <v>392.46902999999998</v>
      </c>
      <c r="Q308">
        <v>8.0212000000000003</v>
      </c>
      <c r="R308">
        <v>2.0854810000000001</v>
      </c>
      <c r="S308">
        <f t="shared" si="135"/>
        <v>4.3492310013610007</v>
      </c>
      <c r="T308">
        <f t="shared" si="136"/>
        <v>357.80787942663267</v>
      </c>
      <c r="U308">
        <v>3.6760000000000002</v>
      </c>
      <c r="V308">
        <v>0</v>
      </c>
      <c r="W308">
        <v>1.83</v>
      </c>
    </row>
    <row r="309" spans="1:23">
      <c r="A309" t="s">
        <v>637</v>
      </c>
      <c r="B309" s="2" t="s">
        <v>638</v>
      </c>
      <c r="C309">
        <v>308</v>
      </c>
      <c r="D309">
        <v>7</v>
      </c>
      <c r="E309">
        <v>0</v>
      </c>
      <c r="F309">
        <f t="shared" si="117"/>
        <v>0</v>
      </c>
      <c r="G309">
        <f t="shared" si="118"/>
        <v>0</v>
      </c>
      <c r="H309">
        <v>0.25259999999999999</v>
      </c>
      <c r="I309">
        <f t="shared" si="137"/>
        <v>6.380675999999999E-2</v>
      </c>
      <c r="J309">
        <f t="shared" si="138"/>
        <v>1.6575505037441737E-5</v>
      </c>
      <c r="K309">
        <v>147.31914499999999</v>
      </c>
      <c r="L309">
        <f t="shared" si="114"/>
        <v>2.170293048353102</v>
      </c>
      <c r="M309">
        <v>0.25259999999999999</v>
      </c>
      <c r="N309">
        <f t="shared" si="139"/>
        <v>6.380675999999999E-2</v>
      </c>
      <c r="O309">
        <f t="shared" si="140"/>
        <v>1.6575505037441737E-5</v>
      </c>
      <c r="P309">
        <v>108.14026</v>
      </c>
      <c r="Q309">
        <v>2.1678999999999999</v>
      </c>
      <c r="R309">
        <v>1.5359130000000001</v>
      </c>
      <c r="S309">
        <f t="shared" si="135"/>
        <v>2.3590287435690001</v>
      </c>
      <c r="T309">
        <f t="shared" si="136"/>
        <v>30.969409902796091</v>
      </c>
      <c r="U309">
        <v>1.3140000000000001</v>
      </c>
      <c r="V309">
        <v>0</v>
      </c>
      <c r="W309">
        <v>1.94</v>
      </c>
    </row>
    <row r="310" spans="1:23">
      <c r="A310" t="s">
        <v>639</v>
      </c>
      <c r="B310" s="2" t="s">
        <v>640</v>
      </c>
      <c r="C310">
        <v>309</v>
      </c>
      <c r="D310">
        <v>12</v>
      </c>
      <c r="E310">
        <v>0</v>
      </c>
      <c r="F310">
        <f t="shared" si="117"/>
        <v>0</v>
      </c>
      <c r="G310">
        <f t="shared" si="118"/>
        <v>0</v>
      </c>
      <c r="H310">
        <v>0</v>
      </c>
      <c r="I310">
        <f t="shared" si="137"/>
        <v>0</v>
      </c>
      <c r="J310">
        <f t="shared" si="138"/>
        <v>0</v>
      </c>
      <c r="K310">
        <v>248.77752100000001</v>
      </c>
      <c r="L310">
        <f t="shared" si="114"/>
        <v>6.1890254954905446</v>
      </c>
      <c r="M310">
        <v>0</v>
      </c>
      <c r="N310">
        <f t="shared" si="139"/>
        <v>0</v>
      </c>
      <c r="O310">
        <f t="shared" si="140"/>
        <v>0</v>
      </c>
      <c r="P310">
        <v>257.54678999999999</v>
      </c>
      <c r="Q310">
        <v>2.0979000000000001</v>
      </c>
      <c r="R310">
        <v>1.707317</v>
      </c>
      <c r="S310">
        <f t="shared" si="135"/>
        <v>2.9149313384890001</v>
      </c>
      <c r="T310">
        <f t="shared" si="136"/>
        <v>72.196030120268276</v>
      </c>
      <c r="U310">
        <v>1.0389999999999999</v>
      </c>
      <c r="V310">
        <v>0</v>
      </c>
      <c r="W310">
        <v>5.62</v>
      </c>
    </row>
    <row r="311" spans="1:23">
      <c r="A311" t="s">
        <v>641</v>
      </c>
      <c r="B311" s="2" t="s">
        <v>642</v>
      </c>
      <c r="C311">
        <v>310</v>
      </c>
      <c r="D311">
        <v>12</v>
      </c>
      <c r="E311">
        <v>0</v>
      </c>
      <c r="F311">
        <f t="shared" si="117"/>
        <v>0</v>
      </c>
      <c r="G311">
        <f t="shared" si="118"/>
        <v>0</v>
      </c>
      <c r="H311">
        <v>0</v>
      </c>
      <c r="I311">
        <f t="shared" si="137"/>
        <v>0</v>
      </c>
      <c r="J311">
        <f t="shared" si="138"/>
        <v>0</v>
      </c>
      <c r="K311">
        <v>232.516614</v>
      </c>
      <c r="L311">
        <f t="shared" si="114"/>
        <v>5.4063975786024994</v>
      </c>
      <c r="M311">
        <v>0</v>
      </c>
      <c r="N311">
        <f t="shared" si="139"/>
        <v>0</v>
      </c>
      <c r="O311">
        <f t="shared" si="140"/>
        <v>0</v>
      </c>
      <c r="P311">
        <v>223.10176000000001</v>
      </c>
      <c r="Q311">
        <v>2.2704</v>
      </c>
      <c r="R311">
        <v>1.6865559999999999</v>
      </c>
      <c r="S311">
        <f t="shared" si="135"/>
        <v>2.8444711411359997</v>
      </c>
      <c r="T311">
        <f t="shared" si="136"/>
        <v>65.464541089588423</v>
      </c>
      <c r="U311">
        <v>1.41</v>
      </c>
      <c r="V311">
        <v>0</v>
      </c>
      <c r="W311">
        <v>5.16</v>
      </c>
    </row>
    <row r="312" spans="1:23">
      <c r="A312" t="s">
        <v>643</v>
      </c>
      <c r="B312" s="2" t="s">
        <v>644</v>
      </c>
      <c r="C312">
        <v>311</v>
      </c>
      <c r="D312">
        <v>12</v>
      </c>
      <c r="E312">
        <v>0</v>
      </c>
      <c r="F312">
        <f t="shared" si="117"/>
        <v>0</v>
      </c>
      <c r="G312">
        <f t="shared" si="118"/>
        <v>0</v>
      </c>
      <c r="H312">
        <v>0</v>
      </c>
      <c r="I312">
        <f t="shared" si="137"/>
        <v>0</v>
      </c>
      <c r="J312">
        <f t="shared" si="138"/>
        <v>0</v>
      </c>
      <c r="K312">
        <v>231.603407</v>
      </c>
      <c r="L312">
        <f t="shared" si="114"/>
        <v>5.3640138134007644</v>
      </c>
      <c r="M312">
        <v>0</v>
      </c>
      <c r="N312">
        <f t="shared" si="139"/>
        <v>0</v>
      </c>
      <c r="O312">
        <f t="shared" si="140"/>
        <v>0</v>
      </c>
      <c r="P312">
        <v>223.10176000000001</v>
      </c>
      <c r="Q312">
        <v>2.2382</v>
      </c>
      <c r="R312">
        <v>1.6801170000000001</v>
      </c>
      <c r="S312">
        <f t="shared" si="135"/>
        <v>2.8227931336890002</v>
      </c>
      <c r="T312">
        <f t="shared" si="136"/>
        <v>63.491590926735093</v>
      </c>
      <c r="U312">
        <v>0.80500000000000005</v>
      </c>
      <c r="V312">
        <v>0</v>
      </c>
      <c r="W312">
        <v>4.9800000000000004</v>
      </c>
    </row>
    <row r="313" spans="1:23">
      <c r="A313" t="s">
        <v>645</v>
      </c>
      <c r="B313" s="2" t="s">
        <v>646</v>
      </c>
      <c r="C313">
        <v>312</v>
      </c>
      <c r="D313">
        <v>12</v>
      </c>
      <c r="E313">
        <v>0</v>
      </c>
      <c r="F313">
        <f t="shared" si="117"/>
        <v>0</v>
      </c>
      <c r="G313">
        <f t="shared" si="118"/>
        <v>0</v>
      </c>
      <c r="H313">
        <v>0</v>
      </c>
      <c r="I313">
        <f t="shared" si="137"/>
        <v>0</v>
      </c>
      <c r="J313">
        <f t="shared" si="138"/>
        <v>0</v>
      </c>
      <c r="K313">
        <v>247.382317</v>
      </c>
      <c r="L313">
        <f t="shared" si="114"/>
        <v>6.1198010764288489</v>
      </c>
      <c r="M313">
        <v>0</v>
      </c>
      <c r="N313">
        <f t="shared" si="139"/>
        <v>0</v>
      </c>
      <c r="O313">
        <f t="shared" si="140"/>
        <v>0</v>
      </c>
      <c r="P313">
        <v>257.54678999999999</v>
      </c>
      <c r="Q313">
        <v>2.0684</v>
      </c>
      <c r="R313">
        <v>1.698315</v>
      </c>
      <c r="S313">
        <f t="shared" si="135"/>
        <v>2.884273839225</v>
      </c>
      <c r="T313">
        <f t="shared" si="136"/>
        <v>69.206352975278307</v>
      </c>
      <c r="U313">
        <v>0.52700000000000002</v>
      </c>
      <c r="V313">
        <v>0</v>
      </c>
      <c r="W313">
        <v>5.71</v>
      </c>
    </row>
    <row r="314" spans="1:23">
      <c r="A314" t="s">
        <v>647</v>
      </c>
      <c r="B314" s="2" t="s">
        <v>648</v>
      </c>
      <c r="C314">
        <v>313</v>
      </c>
      <c r="D314">
        <v>21</v>
      </c>
      <c r="E314">
        <v>0</v>
      </c>
      <c r="F314">
        <f t="shared" si="117"/>
        <v>0</v>
      </c>
      <c r="G314">
        <f t="shared" si="118"/>
        <v>0</v>
      </c>
      <c r="H314">
        <v>0.52428200000000003</v>
      </c>
      <c r="I314">
        <f t="shared" si="137"/>
        <v>0.27487161552400002</v>
      </c>
      <c r="J314">
        <f t="shared" si="138"/>
        <v>5.708468118043113E-3</v>
      </c>
      <c r="K314">
        <v>427.87220200000002</v>
      </c>
      <c r="L314">
        <f t="shared" si="114"/>
        <v>18.307462124432881</v>
      </c>
      <c r="M314">
        <v>0.90759999999999996</v>
      </c>
      <c r="N314">
        <f t="shared" si="139"/>
        <v>0.82373775999999999</v>
      </c>
      <c r="O314">
        <f t="shared" si="140"/>
        <v>0.46042182049497099</v>
      </c>
      <c r="P314">
        <v>330.46859999999998</v>
      </c>
      <c r="Q314">
        <v>6.7953000000000001</v>
      </c>
      <c r="R314">
        <v>2.0698080000000001</v>
      </c>
      <c r="S314">
        <f t="shared" si="135"/>
        <v>4.2841051568640003</v>
      </c>
      <c r="T314">
        <f t="shared" si="136"/>
        <v>336.853054371236</v>
      </c>
      <c r="U314">
        <v>2.3580000000000001</v>
      </c>
      <c r="V314">
        <v>0</v>
      </c>
      <c r="W314">
        <v>2.88</v>
      </c>
    </row>
    <row r="315" spans="1:23">
      <c r="A315" t="s">
        <v>649</v>
      </c>
      <c r="B315" s="2" t="s">
        <v>650</v>
      </c>
      <c r="C315">
        <v>314</v>
      </c>
      <c r="D315">
        <v>21</v>
      </c>
      <c r="E315">
        <v>0</v>
      </c>
      <c r="F315">
        <f t="shared" si="117"/>
        <v>0</v>
      </c>
      <c r="G315">
        <f t="shared" si="118"/>
        <v>0</v>
      </c>
      <c r="H315">
        <v>0.67491999999999996</v>
      </c>
      <c r="I315">
        <f t="shared" si="137"/>
        <v>0.45551700639999998</v>
      </c>
      <c r="J315">
        <f t="shared" si="138"/>
        <v>4.305448341276235E-2</v>
      </c>
      <c r="K315">
        <v>430.96174300000001</v>
      </c>
      <c r="L315">
        <f t="shared" si="114"/>
        <v>18.572802392959808</v>
      </c>
      <c r="M315">
        <v>1.5048999999999999</v>
      </c>
      <c r="N315">
        <f t="shared" si="139"/>
        <v>2.2647240099999997</v>
      </c>
      <c r="O315">
        <f t="shared" si="140"/>
        <v>26.30638292443712</v>
      </c>
      <c r="P315">
        <v>360.45166</v>
      </c>
      <c r="Q315">
        <v>7.7042999999999999</v>
      </c>
      <c r="R315">
        <v>2.0533899999999998</v>
      </c>
      <c r="S315">
        <f t="shared" si="135"/>
        <v>4.2164104920999996</v>
      </c>
      <c r="T315">
        <f t="shared" si="136"/>
        <v>316.0614596354427</v>
      </c>
      <c r="U315">
        <v>4.5049999999999999</v>
      </c>
      <c r="V315">
        <v>0</v>
      </c>
      <c r="W315">
        <v>1.47</v>
      </c>
    </row>
    <row r="316" spans="1:23">
      <c r="A316" t="s">
        <v>651</v>
      </c>
      <c r="B316" s="2" t="s">
        <v>652</v>
      </c>
      <c r="C316">
        <v>315</v>
      </c>
      <c r="D316">
        <v>8</v>
      </c>
      <c r="E316">
        <v>0</v>
      </c>
      <c r="F316">
        <f t="shared" si="117"/>
        <v>0</v>
      </c>
      <c r="G316">
        <f t="shared" si="118"/>
        <v>0</v>
      </c>
      <c r="H316">
        <v>0.47491499999999998</v>
      </c>
      <c r="I316">
        <f t="shared" si="137"/>
        <v>0.22554425722499999</v>
      </c>
      <c r="J316">
        <f t="shared" si="138"/>
        <v>2.5877784655855144E-3</v>
      </c>
      <c r="K316">
        <v>186.76934700000001</v>
      </c>
      <c r="L316">
        <f t="shared" si="114"/>
        <v>3.4882788978806412</v>
      </c>
      <c r="M316">
        <v>0.67059999999999997</v>
      </c>
      <c r="N316">
        <f t="shared" si="139"/>
        <v>0.44970435999999997</v>
      </c>
      <c r="O316">
        <f t="shared" si="140"/>
        <v>4.0898595368152602E-2</v>
      </c>
      <c r="P316">
        <v>170.59578999999999</v>
      </c>
      <c r="Q316">
        <v>2.7865000000000002</v>
      </c>
      <c r="R316">
        <v>1.623729</v>
      </c>
      <c r="S316">
        <f t="shared" si="135"/>
        <v>2.6364958654409998</v>
      </c>
      <c r="T316">
        <f t="shared" si="136"/>
        <v>48.317936467071902</v>
      </c>
      <c r="U316">
        <v>2.5059999999999998</v>
      </c>
      <c r="V316">
        <v>0</v>
      </c>
      <c r="W316">
        <v>2.09</v>
      </c>
    </row>
    <row r="317" spans="1:23">
      <c r="A317" t="s">
        <v>653</v>
      </c>
      <c r="B317" s="2" t="s">
        <v>654</v>
      </c>
      <c r="C317">
        <v>316</v>
      </c>
      <c r="D317">
        <v>8</v>
      </c>
      <c r="E317">
        <v>0</v>
      </c>
      <c r="F317">
        <f t="shared" si="117"/>
        <v>0</v>
      </c>
      <c r="G317">
        <f t="shared" si="118"/>
        <v>0</v>
      </c>
      <c r="H317">
        <v>0.47600799999999999</v>
      </c>
      <c r="I317">
        <f t="shared" si="137"/>
        <v>0.22658361606399999</v>
      </c>
      <c r="J317">
        <f t="shared" si="138"/>
        <v>2.6358094688660092E-3</v>
      </c>
      <c r="K317">
        <v>186.10782</v>
      </c>
      <c r="L317">
        <f t="shared" si="114"/>
        <v>3.4636120665152403</v>
      </c>
      <c r="M317">
        <v>0.67200000000000004</v>
      </c>
      <c r="N317">
        <f t="shared" si="139"/>
        <v>0.45158400000000004</v>
      </c>
      <c r="O317">
        <f t="shared" si="140"/>
        <v>4.158667366315584E-2</v>
      </c>
      <c r="P317">
        <v>170.59578999999999</v>
      </c>
      <c r="Q317">
        <v>2.7955000000000001</v>
      </c>
      <c r="R317">
        <v>1.6169340000000001</v>
      </c>
      <c r="S317">
        <f t="shared" si="135"/>
        <v>2.6144755603560004</v>
      </c>
      <c r="T317">
        <f t="shared" si="136"/>
        <v>46.723820402166403</v>
      </c>
      <c r="U317">
        <v>1.6859999999999999</v>
      </c>
      <c r="V317">
        <v>0</v>
      </c>
      <c r="W317">
        <v>2.12</v>
      </c>
    </row>
    <row r="318" spans="1:23">
      <c r="A318" t="s">
        <v>655</v>
      </c>
      <c r="B318" s="2" t="s">
        <v>656</v>
      </c>
      <c r="C318">
        <v>317</v>
      </c>
      <c r="D318">
        <v>8</v>
      </c>
      <c r="E318">
        <v>0</v>
      </c>
      <c r="F318">
        <f t="shared" si="117"/>
        <v>0</v>
      </c>
      <c r="G318">
        <f t="shared" si="118"/>
        <v>0</v>
      </c>
      <c r="H318">
        <v>0.47475000000000001</v>
      </c>
      <c r="I318">
        <f t="shared" si="137"/>
        <v>0.2253875625</v>
      </c>
      <c r="J318">
        <f t="shared" si="138"/>
        <v>2.5805946184961608E-3</v>
      </c>
      <c r="K318">
        <v>192.29336699999999</v>
      </c>
      <c r="L318">
        <f t="shared" si="114"/>
        <v>3.697673899219668</v>
      </c>
      <c r="M318">
        <v>0.6704</v>
      </c>
      <c r="N318">
        <f t="shared" si="139"/>
        <v>0.44943615999999997</v>
      </c>
      <c r="O318">
        <f t="shared" si="140"/>
        <v>4.0801116264832661E-2</v>
      </c>
      <c r="P318">
        <v>215.04678999999999</v>
      </c>
      <c r="Q318">
        <v>2.9062999999999999</v>
      </c>
      <c r="R318">
        <v>1.61968</v>
      </c>
      <c r="S318">
        <f t="shared" si="135"/>
        <v>2.6233633024</v>
      </c>
      <c r="T318">
        <f t="shared" si="136"/>
        <v>47.362405966667176</v>
      </c>
      <c r="U318">
        <v>2.6</v>
      </c>
      <c r="V318">
        <v>0</v>
      </c>
      <c r="W318">
        <v>2.37</v>
      </c>
    </row>
    <row r="319" spans="1:23">
      <c r="A319" t="s">
        <v>657</v>
      </c>
      <c r="B319" s="2" t="s">
        <v>658</v>
      </c>
      <c r="C319">
        <v>318</v>
      </c>
      <c r="D319">
        <v>8</v>
      </c>
      <c r="E319">
        <v>0</v>
      </c>
      <c r="F319">
        <f t="shared" si="117"/>
        <v>0</v>
      </c>
      <c r="G319">
        <f t="shared" si="118"/>
        <v>0</v>
      </c>
      <c r="H319">
        <v>0.47514499999999998</v>
      </c>
      <c r="I319">
        <f t="shared" si="137"/>
        <v>0.22576277102499998</v>
      </c>
      <c r="J319">
        <f t="shared" si="138"/>
        <v>2.5978215072953313E-3</v>
      </c>
      <c r="K319">
        <v>191.88640699999999</v>
      </c>
      <c r="L319">
        <f t="shared" si="114"/>
        <v>3.6820393191369645</v>
      </c>
      <c r="M319">
        <v>0.67079999999999995</v>
      </c>
      <c r="N319">
        <f t="shared" si="139"/>
        <v>0.44997263999999992</v>
      </c>
      <c r="O319">
        <f t="shared" si="140"/>
        <v>4.0996278189475169E-2</v>
      </c>
      <c r="P319">
        <v>215.04678999999999</v>
      </c>
      <c r="Q319">
        <v>2.9121000000000001</v>
      </c>
      <c r="R319">
        <v>1.6162719999999999</v>
      </c>
      <c r="S319">
        <f t="shared" si="135"/>
        <v>2.6123351779839998</v>
      </c>
      <c r="T319">
        <f t="shared" si="136"/>
        <v>46.571003368020506</v>
      </c>
      <c r="U319">
        <v>1.728</v>
      </c>
      <c r="V319">
        <v>0</v>
      </c>
      <c r="W319">
        <v>2.31</v>
      </c>
    </row>
    <row r="320" spans="1:23">
      <c r="A320" t="s">
        <v>659</v>
      </c>
      <c r="B320" s="2" t="s">
        <v>660</v>
      </c>
      <c r="C320">
        <v>319</v>
      </c>
      <c r="D320">
        <v>8</v>
      </c>
      <c r="E320">
        <v>0</v>
      </c>
      <c r="F320">
        <f t="shared" si="117"/>
        <v>0</v>
      </c>
      <c r="G320">
        <f t="shared" si="118"/>
        <v>0</v>
      </c>
      <c r="H320">
        <v>0.47462500000000002</v>
      </c>
      <c r="I320">
        <f t="shared" si="137"/>
        <v>0.22526889062500002</v>
      </c>
      <c r="J320">
        <f t="shared" si="138"/>
        <v>2.5751639333876238E-3</v>
      </c>
      <c r="K320">
        <v>175.231067</v>
      </c>
      <c r="L320">
        <f t="shared" si="114"/>
        <v>3.0705926841958489</v>
      </c>
      <c r="M320">
        <v>0.67020000000000002</v>
      </c>
      <c r="N320">
        <f t="shared" si="139"/>
        <v>0.44916804000000005</v>
      </c>
      <c r="O320">
        <f t="shared" si="140"/>
        <v>4.070384051524549E-2</v>
      </c>
      <c r="P320">
        <v>154.14118999999999</v>
      </c>
      <c r="Q320">
        <v>2.9826000000000001</v>
      </c>
      <c r="R320">
        <v>1.6193660000000001</v>
      </c>
      <c r="S320">
        <f t="shared" si="135"/>
        <v>2.6223462419560004</v>
      </c>
      <c r="T320">
        <f t="shared" si="136"/>
        <v>47.289000313998649</v>
      </c>
      <c r="U320">
        <v>2.746</v>
      </c>
      <c r="V320">
        <v>0</v>
      </c>
      <c r="W320">
        <v>1.65</v>
      </c>
    </row>
    <row r="321" spans="1:23">
      <c r="A321" t="s">
        <v>661</v>
      </c>
      <c r="B321" s="2" t="s">
        <v>662</v>
      </c>
      <c r="C321">
        <v>320</v>
      </c>
      <c r="D321">
        <v>8</v>
      </c>
      <c r="E321">
        <v>0</v>
      </c>
      <c r="F321">
        <f t="shared" si="117"/>
        <v>0</v>
      </c>
      <c r="G321">
        <f t="shared" si="118"/>
        <v>0</v>
      </c>
      <c r="H321">
        <v>0.47662399999999999</v>
      </c>
      <c r="I321">
        <f t="shared" si="137"/>
        <v>0.22717043737599998</v>
      </c>
      <c r="J321">
        <f t="shared" si="138"/>
        <v>2.6632213071942062E-3</v>
      </c>
      <c r="K321">
        <v>174.75083599999999</v>
      </c>
      <c r="L321">
        <f t="shared" si="114"/>
        <v>3.0537854682698895</v>
      </c>
      <c r="M321">
        <v>0.67279999999999995</v>
      </c>
      <c r="N321">
        <f t="shared" si="139"/>
        <v>0.45265983999999992</v>
      </c>
      <c r="O321">
        <f t="shared" si="140"/>
        <v>4.1984391421734997E-2</v>
      </c>
      <c r="P321">
        <v>154.14118999999999</v>
      </c>
      <c r="Q321">
        <v>2.9994000000000001</v>
      </c>
      <c r="R321">
        <v>1.6147640000000001</v>
      </c>
      <c r="S321">
        <f t="shared" si="135"/>
        <v>2.6074627756960003</v>
      </c>
      <c r="T321">
        <f t="shared" si="136"/>
        <v>46.224526217063726</v>
      </c>
      <c r="U321">
        <v>1.772</v>
      </c>
      <c r="V321">
        <v>0</v>
      </c>
      <c r="W321">
        <v>1.55</v>
      </c>
    </row>
    <row r="322" spans="1:23">
      <c r="A322" t="s">
        <v>663</v>
      </c>
      <c r="B322" s="2" t="s">
        <v>664</v>
      </c>
      <c r="C322">
        <v>321</v>
      </c>
      <c r="D322">
        <v>10</v>
      </c>
      <c r="E322">
        <v>0</v>
      </c>
      <c r="F322">
        <f t="shared" si="117"/>
        <v>0</v>
      </c>
      <c r="G322">
        <f t="shared" si="118"/>
        <v>0</v>
      </c>
      <c r="H322">
        <v>0.48319400000000001</v>
      </c>
      <c r="I322">
        <f t="shared" si="137"/>
        <v>0.23347644163600001</v>
      </c>
      <c r="J322">
        <f t="shared" si="138"/>
        <v>2.9714762456274075E-3</v>
      </c>
      <c r="K322">
        <v>217.03161499999999</v>
      </c>
      <c r="L322">
        <f t="shared" ref="L322" si="141">POWER(K322,2)/10000</f>
        <v>4.7102721909508221</v>
      </c>
      <c r="M322">
        <v>0.68149999999999999</v>
      </c>
      <c r="N322">
        <f t="shared" si="139"/>
        <v>0.46444225</v>
      </c>
      <c r="O322">
        <f t="shared" si="140"/>
        <v>4.6529338830203298E-2</v>
      </c>
      <c r="P322">
        <v>164.20464000000001</v>
      </c>
      <c r="Q322">
        <v>3.6597</v>
      </c>
      <c r="R322">
        <v>1.7305759999999999</v>
      </c>
      <c r="S322">
        <f>POWER(R322,2)</f>
        <v>2.9948932917759996</v>
      </c>
      <c r="T322">
        <f>POWER(S322,4)</f>
        <v>80.449882151706277</v>
      </c>
      <c r="U322">
        <v>1.833</v>
      </c>
      <c r="V322">
        <v>0</v>
      </c>
      <c r="W322">
        <v>2.42</v>
      </c>
    </row>
  </sheetData>
  <printOptions gridLines="1" gridLinesSet="0"/>
  <pageMargins left="0.75" right="0.75" top="1" bottom="1" header="0.4921259845" footer="0.4921259845"/>
  <pageSetup paperSize="9" orientation="portrait" horizontalDpi="4294967292" verticalDpi="4294967292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"/>
  <sheetViews>
    <sheetView tabSelected="1" workbookViewId="0"/>
  </sheetViews>
  <sheetFormatPr baseColWidth="10" defaultRowHeight="13" x14ac:dyDescent="0"/>
  <sheetData>
    <row r="1" spans="1:13">
      <c r="A1" t="s">
        <v>665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</row>
    <row r="2" spans="1:13">
      <c r="A2" s="1" t="s">
        <v>1</v>
      </c>
      <c r="B2" t="s">
        <v>2</v>
      </c>
      <c r="C2" t="s">
        <v>3</v>
      </c>
      <c r="D2" t="s">
        <v>4</v>
      </c>
      <c r="E2" t="s">
        <v>7</v>
      </c>
      <c r="F2" t="s">
        <v>10</v>
      </c>
      <c r="G2" t="s">
        <v>12</v>
      </c>
      <c r="H2" t="s">
        <v>15</v>
      </c>
      <c r="I2" t="s">
        <v>16</v>
      </c>
      <c r="J2" s="4" t="s">
        <v>17</v>
      </c>
      <c r="K2" s="5" t="s">
        <v>20</v>
      </c>
      <c r="L2" t="s">
        <v>21</v>
      </c>
      <c r="M2" t="s">
        <v>22</v>
      </c>
    </row>
    <row r="3" spans="1:13">
      <c r="A3" s="2" t="s">
        <v>24</v>
      </c>
      <c r="B3">
        <v>1</v>
      </c>
      <c r="C3">
        <v>1</v>
      </c>
      <c r="D3">
        <v>0</v>
      </c>
      <c r="E3">
        <v>0</v>
      </c>
      <c r="F3">
        <v>109.41798199999999</v>
      </c>
      <c r="G3">
        <v>0</v>
      </c>
      <c r="H3">
        <v>153.82300000000001</v>
      </c>
      <c r="I3">
        <v>6.2100000000000002E-2</v>
      </c>
      <c r="J3">
        <v>1.2500899999999999</v>
      </c>
      <c r="K3">
        <v>2E-3</v>
      </c>
      <c r="L3">
        <v>0</v>
      </c>
      <c r="M3">
        <v>2.83</v>
      </c>
    </row>
    <row r="4" spans="1:13">
      <c r="A4" s="2" t="s">
        <v>26</v>
      </c>
      <c r="B4">
        <v>2</v>
      </c>
      <c r="C4">
        <v>17</v>
      </c>
      <c r="D4">
        <v>0.22159999999999999</v>
      </c>
      <c r="E4">
        <v>0.56616200000000005</v>
      </c>
      <c r="F4">
        <v>371.920278</v>
      </c>
      <c r="G4">
        <v>1.1924999999999999</v>
      </c>
      <c r="H4">
        <v>289.37551000000002</v>
      </c>
      <c r="I4">
        <v>5.7647000000000004</v>
      </c>
      <c r="J4">
        <v>2.0242909999999998</v>
      </c>
      <c r="K4">
        <v>2.8490000000000002</v>
      </c>
      <c r="L4">
        <v>0</v>
      </c>
      <c r="M4">
        <v>1.83</v>
      </c>
    </row>
    <row r="5" spans="1:13">
      <c r="A5" s="2" t="s">
        <v>28</v>
      </c>
      <c r="B5">
        <v>3</v>
      </c>
      <c r="C5">
        <v>6</v>
      </c>
      <c r="D5">
        <v>0.82273200000000002</v>
      </c>
      <c r="E5">
        <v>0.74148199999999997</v>
      </c>
      <c r="F5">
        <v>170.73236900000001</v>
      </c>
      <c r="G5">
        <v>2.7997999999999998</v>
      </c>
      <c r="H5">
        <v>184.10878</v>
      </c>
      <c r="I5">
        <v>4.5141999999999998</v>
      </c>
      <c r="J5">
        <v>1.569069</v>
      </c>
      <c r="K5">
        <v>4.202</v>
      </c>
      <c r="L5">
        <v>0</v>
      </c>
      <c r="M5">
        <v>1.67</v>
      </c>
    </row>
    <row r="6" spans="1:13">
      <c r="A6" s="2" t="s">
        <v>30</v>
      </c>
      <c r="B6">
        <v>4</v>
      </c>
      <c r="C6">
        <v>7</v>
      </c>
      <c r="D6">
        <v>0.28319800000000001</v>
      </c>
      <c r="E6">
        <v>0</v>
      </c>
      <c r="F6">
        <v>140.652535</v>
      </c>
      <c r="G6">
        <v>0.38529999999999998</v>
      </c>
      <c r="H6">
        <v>118.13822</v>
      </c>
      <c r="I6">
        <v>1.9984</v>
      </c>
      <c r="J6">
        <v>1.474766</v>
      </c>
      <c r="K6">
        <v>3.1360000000000001</v>
      </c>
      <c r="L6">
        <v>0</v>
      </c>
      <c r="M6">
        <v>1.32</v>
      </c>
    </row>
    <row r="7" spans="1:13">
      <c r="A7" s="2" t="s">
        <v>32</v>
      </c>
      <c r="B7">
        <v>5</v>
      </c>
      <c r="C7">
        <v>21</v>
      </c>
      <c r="D7">
        <v>0</v>
      </c>
      <c r="E7">
        <v>0.69776199999999999</v>
      </c>
      <c r="F7">
        <v>440.83832699999999</v>
      </c>
      <c r="G7">
        <v>1.5570999999999999</v>
      </c>
      <c r="H7">
        <v>362.4676</v>
      </c>
      <c r="I7">
        <v>7.73</v>
      </c>
      <c r="J7">
        <v>2.070859</v>
      </c>
      <c r="K7">
        <v>3.4289999999999998</v>
      </c>
      <c r="L7">
        <v>0</v>
      </c>
      <c r="M7">
        <v>1.61</v>
      </c>
    </row>
    <row r="8" spans="1:13">
      <c r="A8" s="2" t="s">
        <v>34</v>
      </c>
      <c r="B8">
        <v>6</v>
      </c>
      <c r="C8">
        <v>16</v>
      </c>
      <c r="D8">
        <v>0</v>
      </c>
      <c r="E8">
        <v>0.29458099999999998</v>
      </c>
      <c r="F8">
        <v>357.71810399999998</v>
      </c>
      <c r="G8">
        <v>0.41660000000000003</v>
      </c>
      <c r="H8">
        <v>345.65355</v>
      </c>
      <c r="I8">
        <v>4.0171999999999999</v>
      </c>
      <c r="J8">
        <v>1.928917</v>
      </c>
      <c r="K8">
        <v>1.222</v>
      </c>
      <c r="L8">
        <v>0</v>
      </c>
      <c r="M8">
        <v>5.08</v>
      </c>
    </row>
    <row r="9" spans="1:13">
      <c r="A9" s="2" t="s">
        <v>36</v>
      </c>
      <c r="B9">
        <v>7</v>
      </c>
      <c r="C9">
        <v>1</v>
      </c>
      <c r="D9">
        <v>0</v>
      </c>
      <c r="E9">
        <v>0</v>
      </c>
      <c r="F9">
        <v>73.633606</v>
      </c>
      <c r="G9">
        <v>0</v>
      </c>
      <c r="H9">
        <v>86.468770000000006</v>
      </c>
      <c r="I9">
        <v>0.80320000000000003</v>
      </c>
      <c r="J9">
        <v>1.2327619999999999</v>
      </c>
      <c r="K9">
        <v>1.6950000000000001</v>
      </c>
      <c r="L9">
        <v>0</v>
      </c>
      <c r="M9">
        <v>1.08</v>
      </c>
    </row>
    <row r="10" spans="1:13">
      <c r="A10" s="2" t="s">
        <v>38</v>
      </c>
      <c r="B10">
        <v>8</v>
      </c>
      <c r="C10">
        <v>1</v>
      </c>
      <c r="D10">
        <v>0</v>
      </c>
      <c r="E10">
        <v>0.32600000000000001</v>
      </c>
      <c r="F10">
        <v>58.688803</v>
      </c>
      <c r="G10">
        <v>0.32600000000000001</v>
      </c>
      <c r="H10">
        <v>32.042380000000001</v>
      </c>
      <c r="I10">
        <v>0.79890000000000005</v>
      </c>
      <c r="J10">
        <v>1.254575</v>
      </c>
      <c r="K10">
        <v>1.623</v>
      </c>
      <c r="L10">
        <v>0</v>
      </c>
      <c r="M10">
        <v>-0.77</v>
      </c>
    </row>
    <row r="11" spans="1:13">
      <c r="A11" s="2" t="s">
        <v>40</v>
      </c>
      <c r="B11">
        <v>9</v>
      </c>
      <c r="C11">
        <v>2</v>
      </c>
      <c r="D11">
        <v>5.0099999999999999E-2</v>
      </c>
      <c r="E11">
        <v>0</v>
      </c>
      <c r="F11">
        <v>66.548724000000007</v>
      </c>
      <c r="G11">
        <v>5.0099999999999999E-2</v>
      </c>
      <c r="H11">
        <v>41.052610000000001</v>
      </c>
      <c r="I11">
        <v>0.66049999999999998</v>
      </c>
      <c r="J11">
        <v>1.2600769999999999</v>
      </c>
      <c r="K11">
        <v>2.8940000000000001</v>
      </c>
      <c r="L11">
        <v>0</v>
      </c>
      <c r="M11">
        <v>-0.34</v>
      </c>
    </row>
    <row r="12" spans="1:13">
      <c r="A12" s="2" t="s">
        <v>42</v>
      </c>
      <c r="B12">
        <v>10</v>
      </c>
      <c r="C12">
        <v>4</v>
      </c>
      <c r="D12">
        <v>0</v>
      </c>
      <c r="E12">
        <v>0.28260000000000002</v>
      </c>
      <c r="F12">
        <v>133.37021899999999</v>
      </c>
      <c r="G12">
        <v>0.28260000000000002</v>
      </c>
      <c r="H12">
        <v>74.123199999999997</v>
      </c>
      <c r="I12">
        <v>1.5045999999999999</v>
      </c>
      <c r="J12">
        <v>1.5600689999999999</v>
      </c>
      <c r="K12">
        <v>1.2470000000000001</v>
      </c>
      <c r="L12">
        <v>0</v>
      </c>
      <c r="M12">
        <v>0.89</v>
      </c>
    </row>
    <row r="13" spans="1:13">
      <c r="A13" s="2" t="s">
        <v>44</v>
      </c>
      <c r="B13">
        <v>11</v>
      </c>
      <c r="C13">
        <v>7</v>
      </c>
      <c r="D13">
        <v>0</v>
      </c>
      <c r="E13">
        <v>0.47983399999999998</v>
      </c>
      <c r="F13">
        <v>160.78529499999999</v>
      </c>
      <c r="G13">
        <v>0.67710000000000004</v>
      </c>
      <c r="H13">
        <v>156.56885</v>
      </c>
      <c r="I13">
        <v>2.4687000000000001</v>
      </c>
      <c r="J13">
        <v>1.5300229999999999</v>
      </c>
      <c r="K13">
        <v>1.4590000000000001</v>
      </c>
      <c r="L13">
        <v>0</v>
      </c>
      <c r="M13">
        <v>2.65</v>
      </c>
    </row>
    <row r="14" spans="1:13">
      <c r="A14" s="2" t="s">
        <v>46</v>
      </c>
      <c r="B14">
        <v>12</v>
      </c>
      <c r="C14">
        <v>3</v>
      </c>
      <c r="D14">
        <v>0.26829999999999998</v>
      </c>
      <c r="E14">
        <v>0</v>
      </c>
      <c r="F14">
        <v>115.305787</v>
      </c>
      <c r="G14">
        <v>0.26829999999999998</v>
      </c>
      <c r="H14">
        <v>59.111429999999999</v>
      </c>
      <c r="I14">
        <v>1.2441</v>
      </c>
      <c r="J14">
        <v>1.4997529999999999</v>
      </c>
      <c r="K14">
        <v>1.0129999999999999</v>
      </c>
      <c r="L14">
        <v>0</v>
      </c>
      <c r="M14">
        <v>0.16</v>
      </c>
    </row>
    <row r="15" spans="1:13">
      <c r="A15" s="2" t="s">
        <v>48</v>
      </c>
      <c r="B15">
        <v>13</v>
      </c>
      <c r="C15">
        <v>1</v>
      </c>
      <c r="D15">
        <v>0</v>
      </c>
      <c r="E15">
        <v>0</v>
      </c>
      <c r="F15">
        <v>95.855984000000007</v>
      </c>
      <c r="G15">
        <v>0</v>
      </c>
      <c r="H15">
        <v>119.37797</v>
      </c>
      <c r="I15">
        <v>0.31580000000000003</v>
      </c>
      <c r="J15">
        <v>1.2434940000000001</v>
      </c>
      <c r="K15">
        <v>1.155</v>
      </c>
      <c r="L15">
        <v>0</v>
      </c>
      <c r="M15">
        <v>1.97</v>
      </c>
    </row>
    <row r="16" spans="1:13">
      <c r="A16" s="2" t="s">
        <v>50</v>
      </c>
      <c r="B16">
        <v>14</v>
      </c>
      <c r="C16">
        <v>1</v>
      </c>
      <c r="D16">
        <v>0</v>
      </c>
      <c r="E16">
        <v>0</v>
      </c>
      <c r="F16">
        <v>57.038958999999998</v>
      </c>
      <c r="G16">
        <v>0</v>
      </c>
      <c r="H16">
        <v>52.023739999999997</v>
      </c>
      <c r="I16">
        <v>0.7147</v>
      </c>
      <c r="J16">
        <v>1.228402</v>
      </c>
      <c r="K16">
        <v>2.04</v>
      </c>
      <c r="L16">
        <v>0</v>
      </c>
      <c r="M16">
        <v>0.2</v>
      </c>
    </row>
    <row r="17" spans="1:13">
      <c r="A17" s="2" t="s">
        <v>52</v>
      </c>
      <c r="B17">
        <v>15</v>
      </c>
      <c r="C17">
        <v>6</v>
      </c>
      <c r="D17">
        <v>0.41110000000000002</v>
      </c>
      <c r="E17">
        <v>0</v>
      </c>
      <c r="F17">
        <v>129.82621</v>
      </c>
      <c r="G17">
        <v>0.41110000000000002</v>
      </c>
      <c r="H17">
        <v>93.128489999999999</v>
      </c>
      <c r="I17">
        <v>2.4026000000000001</v>
      </c>
      <c r="J17">
        <v>1.4808809999999999</v>
      </c>
      <c r="K17">
        <v>1.5940000000000001</v>
      </c>
      <c r="L17">
        <v>0</v>
      </c>
      <c r="M17">
        <v>0.9</v>
      </c>
    </row>
    <row r="18" spans="1:13">
      <c r="A18" s="2" t="s">
        <v>54</v>
      </c>
      <c r="B18">
        <v>16</v>
      </c>
      <c r="C18">
        <v>1</v>
      </c>
      <c r="D18">
        <v>0</v>
      </c>
      <c r="E18">
        <v>0</v>
      </c>
      <c r="F18">
        <v>64.738799999999998</v>
      </c>
      <c r="G18">
        <v>0</v>
      </c>
      <c r="H18">
        <v>50.487909999999999</v>
      </c>
      <c r="I18">
        <v>0.58789999999999998</v>
      </c>
      <c r="J18">
        <v>1.205122</v>
      </c>
      <c r="K18">
        <v>1.5109999999999999</v>
      </c>
      <c r="L18">
        <v>0</v>
      </c>
      <c r="M18">
        <v>0.91</v>
      </c>
    </row>
    <row r="19" spans="1:13">
      <c r="A19" s="2" t="s">
        <v>56</v>
      </c>
      <c r="B19">
        <v>17</v>
      </c>
      <c r="C19">
        <v>1</v>
      </c>
      <c r="D19">
        <v>0</v>
      </c>
      <c r="E19">
        <v>0</v>
      </c>
      <c r="F19">
        <v>84.786034000000001</v>
      </c>
      <c r="G19">
        <v>0</v>
      </c>
      <c r="H19">
        <v>148.9102</v>
      </c>
      <c r="I19">
        <v>0.81620000000000004</v>
      </c>
      <c r="J19">
        <v>1.2551209999999999</v>
      </c>
      <c r="K19">
        <v>1.01</v>
      </c>
      <c r="L19">
        <v>0</v>
      </c>
      <c r="M19">
        <v>1.86</v>
      </c>
    </row>
    <row r="20" spans="1:13">
      <c r="A20" s="2" t="s">
        <v>58</v>
      </c>
      <c r="B20">
        <v>18</v>
      </c>
      <c r="C20">
        <v>3</v>
      </c>
      <c r="D20">
        <v>0</v>
      </c>
      <c r="E20">
        <v>0.32950000000000002</v>
      </c>
      <c r="F20">
        <v>107.886251</v>
      </c>
      <c r="G20">
        <v>0.32950000000000002</v>
      </c>
      <c r="H20">
        <v>60.096260000000001</v>
      </c>
      <c r="I20">
        <v>1.4474</v>
      </c>
      <c r="J20">
        <v>1.4672540000000001</v>
      </c>
      <c r="K20">
        <v>1.5369999999999999</v>
      </c>
      <c r="L20">
        <v>0</v>
      </c>
      <c r="M20">
        <v>0.25</v>
      </c>
    </row>
    <row r="21" spans="1:13">
      <c r="A21" s="2" t="s">
        <v>60</v>
      </c>
      <c r="B21">
        <v>19</v>
      </c>
      <c r="C21">
        <v>4</v>
      </c>
      <c r="D21">
        <v>0</v>
      </c>
      <c r="E21">
        <v>0</v>
      </c>
      <c r="F21">
        <v>122.643613</v>
      </c>
      <c r="G21">
        <v>0</v>
      </c>
      <c r="H21">
        <v>58.123699999999999</v>
      </c>
      <c r="I21">
        <v>1.4624999999999999</v>
      </c>
      <c r="J21">
        <v>1.5296879999999999</v>
      </c>
      <c r="K21">
        <v>7.0000000000000001E-3</v>
      </c>
      <c r="L21">
        <v>1</v>
      </c>
      <c r="M21">
        <v>2.76</v>
      </c>
    </row>
    <row r="22" spans="1:13">
      <c r="A22" s="2" t="s">
        <v>62</v>
      </c>
      <c r="B22">
        <v>20</v>
      </c>
      <c r="C22">
        <v>2</v>
      </c>
      <c r="D22">
        <v>0</v>
      </c>
      <c r="E22">
        <v>0.32940000000000003</v>
      </c>
      <c r="F22">
        <v>83.325783999999999</v>
      </c>
      <c r="G22">
        <v>0.32940000000000003</v>
      </c>
      <c r="H22">
        <v>46.069319999999998</v>
      </c>
      <c r="I22">
        <v>1.1273</v>
      </c>
      <c r="J22">
        <v>1.3684989999999999</v>
      </c>
      <c r="K22">
        <v>1.55</v>
      </c>
      <c r="L22">
        <v>0</v>
      </c>
      <c r="M22">
        <v>-0.31</v>
      </c>
    </row>
    <row r="23" spans="1:13">
      <c r="A23" s="2" t="s">
        <v>64</v>
      </c>
      <c r="B23">
        <v>21</v>
      </c>
      <c r="C23">
        <v>1</v>
      </c>
      <c r="D23">
        <v>0.35060000000000002</v>
      </c>
      <c r="E23">
        <v>0</v>
      </c>
      <c r="F23">
        <v>65.425312000000005</v>
      </c>
      <c r="G23">
        <v>0.35060000000000002</v>
      </c>
      <c r="H23">
        <v>31.057549999999999</v>
      </c>
      <c r="I23">
        <v>0.95930000000000004</v>
      </c>
      <c r="J23">
        <v>1.2951509999999999</v>
      </c>
      <c r="K23">
        <v>1.496</v>
      </c>
      <c r="L23">
        <v>0</v>
      </c>
      <c r="M23">
        <v>-0.56999999999999995</v>
      </c>
    </row>
    <row r="24" spans="1:13">
      <c r="A24" s="2" t="s">
        <v>66</v>
      </c>
      <c r="B24">
        <v>22</v>
      </c>
      <c r="C24">
        <v>4</v>
      </c>
      <c r="D24">
        <v>0</v>
      </c>
      <c r="E24">
        <v>0.32619999999999999</v>
      </c>
      <c r="F24">
        <v>132.40205800000001</v>
      </c>
      <c r="G24">
        <v>0.32619999999999999</v>
      </c>
      <c r="H24">
        <v>74.123199999999997</v>
      </c>
      <c r="I24">
        <v>2.0156999999999998</v>
      </c>
      <c r="J24">
        <v>1.554719</v>
      </c>
      <c r="K24">
        <v>1.6180000000000001</v>
      </c>
      <c r="L24">
        <v>0</v>
      </c>
      <c r="M24">
        <v>0.35</v>
      </c>
    </row>
    <row r="25" spans="1:13">
      <c r="A25" s="2" t="s">
        <v>68</v>
      </c>
      <c r="B25">
        <v>23</v>
      </c>
      <c r="C25">
        <v>5</v>
      </c>
      <c r="D25">
        <v>0</v>
      </c>
      <c r="E25">
        <v>0.3256</v>
      </c>
      <c r="F25">
        <v>157.13041799999999</v>
      </c>
      <c r="G25">
        <v>0.3256</v>
      </c>
      <c r="H25">
        <v>88.150139999999993</v>
      </c>
      <c r="I25">
        <v>2.1429999999999998</v>
      </c>
      <c r="J25">
        <v>1.6361570000000001</v>
      </c>
      <c r="K25">
        <v>1.708</v>
      </c>
      <c r="L25">
        <v>0</v>
      </c>
      <c r="M25">
        <v>1.56</v>
      </c>
    </row>
    <row r="26" spans="1:13">
      <c r="A26" s="2" t="s">
        <v>70</v>
      </c>
      <c r="B26">
        <v>24</v>
      </c>
      <c r="C26">
        <v>3</v>
      </c>
      <c r="D26">
        <v>0.3463</v>
      </c>
      <c r="E26">
        <v>0</v>
      </c>
      <c r="F26">
        <v>114.612183</v>
      </c>
      <c r="G26">
        <v>0.3463</v>
      </c>
      <c r="H26">
        <v>59.111429999999999</v>
      </c>
      <c r="I26">
        <v>1.5863</v>
      </c>
      <c r="J26">
        <v>1.494631</v>
      </c>
      <c r="K26">
        <v>1.4119999999999999</v>
      </c>
      <c r="L26">
        <v>0</v>
      </c>
      <c r="M26">
        <v>0.26</v>
      </c>
    </row>
    <row r="27" spans="1:13">
      <c r="A27" s="2" t="s">
        <v>72</v>
      </c>
      <c r="B27">
        <v>25</v>
      </c>
      <c r="C27">
        <v>2</v>
      </c>
      <c r="D27">
        <v>0</v>
      </c>
      <c r="E27">
        <v>0.483433</v>
      </c>
      <c r="F27">
        <v>80.983188999999996</v>
      </c>
      <c r="G27">
        <v>0.6825</v>
      </c>
      <c r="H27">
        <v>60.052880000000002</v>
      </c>
      <c r="I27">
        <v>1.7998000000000001</v>
      </c>
      <c r="J27">
        <v>1.3365590000000001</v>
      </c>
      <c r="K27">
        <v>1.891</v>
      </c>
      <c r="L27">
        <v>0</v>
      </c>
      <c r="M27">
        <v>-0.17</v>
      </c>
    </row>
    <row r="28" spans="1:13">
      <c r="A28" s="2" t="s">
        <v>74</v>
      </c>
      <c r="B28">
        <v>26</v>
      </c>
      <c r="C28">
        <v>3</v>
      </c>
      <c r="D28">
        <v>0</v>
      </c>
      <c r="E28">
        <v>0</v>
      </c>
      <c r="F28">
        <v>97.958599000000007</v>
      </c>
      <c r="G28">
        <v>0</v>
      </c>
      <c r="H28">
        <v>44.096760000000003</v>
      </c>
      <c r="I28">
        <v>1.1621999999999999</v>
      </c>
      <c r="J28">
        <v>1.4372510000000001</v>
      </c>
      <c r="K28">
        <v>5.0000000000000001E-3</v>
      </c>
      <c r="L28">
        <v>1</v>
      </c>
      <c r="M28">
        <v>2.36</v>
      </c>
    </row>
    <row r="29" spans="1:13">
      <c r="A29" s="2" t="s">
        <v>76</v>
      </c>
      <c r="B29">
        <v>27</v>
      </c>
      <c r="C29">
        <v>21</v>
      </c>
      <c r="D29">
        <v>0</v>
      </c>
      <c r="E29">
        <v>0.41805100000000001</v>
      </c>
      <c r="F29">
        <v>419.07491399999998</v>
      </c>
      <c r="G29">
        <v>0.59119999999999995</v>
      </c>
      <c r="H29">
        <v>314.46910000000003</v>
      </c>
      <c r="I29">
        <v>6.5682999999999998</v>
      </c>
      <c r="J29">
        <v>2.0581260000000001</v>
      </c>
      <c r="K29">
        <v>2.3919999999999999</v>
      </c>
      <c r="L29">
        <v>0</v>
      </c>
      <c r="M29">
        <v>3.87</v>
      </c>
    </row>
    <row r="30" spans="1:13">
      <c r="A30" s="2" t="s">
        <v>78</v>
      </c>
      <c r="B30">
        <v>28</v>
      </c>
      <c r="C30">
        <v>2</v>
      </c>
      <c r="D30">
        <v>0</v>
      </c>
      <c r="E30">
        <v>0</v>
      </c>
      <c r="F30">
        <v>118.780733</v>
      </c>
      <c r="G30">
        <v>0</v>
      </c>
      <c r="H30">
        <v>133.40491</v>
      </c>
      <c r="I30">
        <v>0.76080000000000003</v>
      </c>
      <c r="J30">
        <v>1.3409789999999999</v>
      </c>
      <c r="K30">
        <v>1.746</v>
      </c>
      <c r="L30">
        <v>0</v>
      </c>
      <c r="M30">
        <v>2.4900000000000002</v>
      </c>
    </row>
    <row r="31" spans="1:13">
      <c r="A31" s="2" t="s">
        <v>80</v>
      </c>
      <c r="B31">
        <v>29</v>
      </c>
      <c r="C31">
        <v>2</v>
      </c>
      <c r="D31">
        <v>0</v>
      </c>
      <c r="E31">
        <v>0</v>
      </c>
      <c r="F31">
        <v>82.063413999999995</v>
      </c>
      <c r="G31">
        <v>0</v>
      </c>
      <c r="H31">
        <v>66.05068</v>
      </c>
      <c r="I31">
        <v>1.2524</v>
      </c>
      <c r="J31">
        <v>1.3517790000000001</v>
      </c>
      <c r="K31">
        <v>2.2730000000000001</v>
      </c>
      <c r="L31">
        <v>0</v>
      </c>
      <c r="M31">
        <v>0.75</v>
      </c>
    </row>
    <row r="32" spans="1:13">
      <c r="A32" s="2" t="s">
        <v>82</v>
      </c>
      <c r="B32">
        <v>30</v>
      </c>
      <c r="C32">
        <v>6</v>
      </c>
      <c r="D32">
        <v>0</v>
      </c>
      <c r="E32">
        <v>0.28689999999999999</v>
      </c>
      <c r="F32">
        <v>170.063333</v>
      </c>
      <c r="G32">
        <v>0.28689999999999999</v>
      </c>
      <c r="H32">
        <v>100.16114</v>
      </c>
      <c r="I32">
        <v>2.3984999999999999</v>
      </c>
      <c r="J32">
        <v>1.6692990000000001</v>
      </c>
      <c r="K32">
        <v>2.762</v>
      </c>
      <c r="L32">
        <v>0</v>
      </c>
      <c r="M32">
        <v>1.78</v>
      </c>
    </row>
    <row r="33" spans="1:13">
      <c r="A33" s="2" t="s">
        <v>84</v>
      </c>
      <c r="B33">
        <v>31</v>
      </c>
      <c r="C33">
        <v>2</v>
      </c>
      <c r="D33">
        <v>0</v>
      </c>
      <c r="E33">
        <v>0</v>
      </c>
      <c r="F33">
        <v>100.48817200000001</v>
      </c>
      <c r="G33">
        <v>0</v>
      </c>
      <c r="H33">
        <v>155.96645000000001</v>
      </c>
      <c r="I33">
        <v>1.0386</v>
      </c>
      <c r="J33">
        <v>1.30796</v>
      </c>
      <c r="K33">
        <v>1.5009999999999999</v>
      </c>
      <c r="L33">
        <v>0</v>
      </c>
      <c r="M33">
        <v>2</v>
      </c>
    </row>
    <row r="34" spans="1:13">
      <c r="A34" s="2" t="s">
        <v>86</v>
      </c>
      <c r="B34">
        <v>32</v>
      </c>
      <c r="C34">
        <v>11</v>
      </c>
      <c r="D34">
        <v>0</v>
      </c>
      <c r="E34">
        <v>0.389766</v>
      </c>
      <c r="F34">
        <v>198.24219099999999</v>
      </c>
      <c r="G34">
        <v>0.55120000000000002</v>
      </c>
      <c r="H34">
        <v>172.18376000000001</v>
      </c>
      <c r="I34">
        <v>3.2673000000000001</v>
      </c>
      <c r="J34">
        <v>1.6436249999999999</v>
      </c>
      <c r="K34">
        <v>1.0920000000000001</v>
      </c>
      <c r="L34">
        <v>0</v>
      </c>
      <c r="M34">
        <v>2.2000000000000002</v>
      </c>
    </row>
    <row r="35" spans="1:13">
      <c r="A35" s="2" t="s">
        <v>88</v>
      </c>
      <c r="B35">
        <v>33</v>
      </c>
      <c r="C35">
        <v>5</v>
      </c>
      <c r="D35">
        <v>0.48002</v>
      </c>
      <c r="E35">
        <v>0</v>
      </c>
      <c r="F35">
        <v>143.46302499999999</v>
      </c>
      <c r="G35">
        <v>1.0092000000000001</v>
      </c>
      <c r="H35">
        <v>135.12835000000001</v>
      </c>
      <c r="I35">
        <v>2.4632000000000001</v>
      </c>
      <c r="J35">
        <v>1.4757210000000001</v>
      </c>
      <c r="K35">
        <v>5.9790000000000001</v>
      </c>
      <c r="L35">
        <v>0</v>
      </c>
      <c r="M35">
        <v>-0.09</v>
      </c>
    </row>
    <row r="36" spans="1:13">
      <c r="A36" s="2" t="s">
        <v>90</v>
      </c>
      <c r="B36">
        <v>34</v>
      </c>
      <c r="C36">
        <v>1</v>
      </c>
      <c r="D36">
        <v>0</v>
      </c>
      <c r="E36">
        <v>0</v>
      </c>
      <c r="F36">
        <v>60.969684999999998</v>
      </c>
      <c r="G36">
        <v>0</v>
      </c>
      <c r="H36">
        <v>70.014169999999993</v>
      </c>
      <c r="I36">
        <v>1.0315000000000001</v>
      </c>
      <c r="J36">
        <v>1.234877</v>
      </c>
      <c r="K36">
        <v>2.08</v>
      </c>
      <c r="L36">
        <v>0</v>
      </c>
      <c r="M36">
        <v>0.64</v>
      </c>
    </row>
    <row r="37" spans="1:13">
      <c r="A37" s="2" t="s">
        <v>92</v>
      </c>
      <c r="B37">
        <v>35</v>
      </c>
      <c r="C37">
        <v>3</v>
      </c>
      <c r="D37">
        <v>0</v>
      </c>
      <c r="E37">
        <v>0.29210000000000003</v>
      </c>
      <c r="F37">
        <v>96.372174999999999</v>
      </c>
      <c r="G37">
        <v>0.29210000000000003</v>
      </c>
      <c r="H37">
        <v>58.08032</v>
      </c>
      <c r="I37">
        <v>1.6741999999999999</v>
      </c>
      <c r="J37">
        <v>1.4155819999999999</v>
      </c>
      <c r="K37">
        <v>2.919</v>
      </c>
      <c r="L37">
        <v>0</v>
      </c>
      <c r="M37">
        <v>-0.24</v>
      </c>
    </row>
    <row r="38" spans="1:13">
      <c r="A38" s="2" t="s">
        <v>94</v>
      </c>
      <c r="B38">
        <v>36</v>
      </c>
      <c r="C38">
        <v>1</v>
      </c>
      <c r="D38">
        <v>0</v>
      </c>
      <c r="E38">
        <v>0</v>
      </c>
      <c r="F38">
        <v>80.576474000000005</v>
      </c>
      <c r="G38">
        <v>0</v>
      </c>
      <c r="H38">
        <v>84.932940000000002</v>
      </c>
      <c r="I38">
        <v>0.51529999999999998</v>
      </c>
      <c r="J38">
        <v>1.2224729999999999</v>
      </c>
      <c r="K38">
        <v>1.504</v>
      </c>
      <c r="L38">
        <v>0</v>
      </c>
      <c r="M38">
        <v>1.25</v>
      </c>
    </row>
    <row r="39" spans="1:13">
      <c r="A39" s="2" t="s">
        <v>96</v>
      </c>
      <c r="B39">
        <v>37</v>
      </c>
      <c r="C39">
        <v>2</v>
      </c>
      <c r="D39">
        <v>0</v>
      </c>
      <c r="E39">
        <v>0</v>
      </c>
      <c r="F39">
        <v>61.000470999999997</v>
      </c>
      <c r="G39">
        <v>0</v>
      </c>
      <c r="H39">
        <v>28.053879999999999</v>
      </c>
      <c r="I39">
        <v>0.872</v>
      </c>
      <c r="J39">
        <v>1.2599089999999999</v>
      </c>
      <c r="K39">
        <v>0</v>
      </c>
      <c r="L39">
        <v>0</v>
      </c>
      <c r="M39">
        <v>1.1299999999999999</v>
      </c>
    </row>
    <row r="40" spans="1:13">
      <c r="A40" s="2" t="s">
        <v>98</v>
      </c>
      <c r="B40">
        <v>38</v>
      </c>
      <c r="C40">
        <v>1</v>
      </c>
      <c r="D40">
        <v>0.51480000000000004</v>
      </c>
      <c r="E40">
        <v>0.50798600000000005</v>
      </c>
      <c r="F40">
        <v>74.936656999999997</v>
      </c>
      <c r="G40">
        <v>1.2332000000000001</v>
      </c>
      <c r="H40">
        <v>61.040610000000001</v>
      </c>
      <c r="I40">
        <v>1.8391</v>
      </c>
      <c r="J40">
        <v>1.3190569999999999</v>
      </c>
      <c r="K40">
        <v>4.1719999999999997</v>
      </c>
      <c r="L40">
        <v>0</v>
      </c>
      <c r="M40">
        <v>-0.35</v>
      </c>
    </row>
    <row r="41" spans="1:13">
      <c r="A41" s="2" t="s">
        <v>100</v>
      </c>
      <c r="B41">
        <v>39</v>
      </c>
      <c r="C41">
        <v>2</v>
      </c>
      <c r="D41">
        <v>0</v>
      </c>
      <c r="E41">
        <v>0.26550000000000001</v>
      </c>
      <c r="F41">
        <v>69.130503000000004</v>
      </c>
      <c r="G41">
        <v>0.26550000000000001</v>
      </c>
      <c r="H41">
        <v>44.053379999999997</v>
      </c>
      <c r="I41">
        <v>0.93640000000000001</v>
      </c>
      <c r="J41">
        <v>1.276216</v>
      </c>
      <c r="K41">
        <v>1.905</v>
      </c>
      <c r="L41">
        <v>0</v>
      </c>
      <c r="M41">
        <v>-0.3</v>
      </c>
    </row>
    <row r="42" spans="1:13">
      <c r="A42" s="2" t="s">
        <v>102</v>
      </c>
      <c r="B42">
        <v>40</v>
      </c>
      <c r="C42">
        <v>7</v>
      </c>
      <c r="D42">
        <v>0.55552299999999999</v>
      </c>
      <c r="E42">
        <v>0.39419999999999999</v>
      </c>
      <c r="F42">
        <v>167.49590900000001</v>
      </c>
      <c r="G42">
        <v>1.1722999999999999</v>
      </c>
      <c r="H42">
        <v>136.15366</v>
      </c>
      <c r="I42">
        <v>3.7742</v>
      </c>
      <c r="J42">
        <v>1.5893379999999999</v>
      </c>
      <c r="K42">
        <v>3.74</v>
      </c>
      <c r="L42">
        <v>0</v>
      </c>
      <c r="M42">
        <v>0.83</v>
      </c>
    </row>
    <row r="43" spans="1:13">
      <c r="A43" s="2" t="s">
        <v>104</v>
      </c>
      <c r="B43">
        <v>41</v>
      </c>
      <c r="C43">
        <v>1</v>
      </c>
      <c r="D43">
        <v>0</v>
      </c>
      <c r="E43">
        <v>0</v>
      </c>
      <c r="F43">
        <v>76.504589999999993</v>
      </c>
      <c r="G43">
        <v>0</v>
      </c>
      <c r="H43">
        <v>141.93951000000001</v>
      </c>
      <c r="I43">
        <v>0.76529999999999998</v>
      </c>
      <c r="J43">
        <v>1.1865680000000001</v>
      </c>
      <c r="K43">
        <v>1.35</v>
      </c>
      <c r="L43">
        <v>0</v>
      </c>
      <c r="M43">
        <v>1.51</v>
      </c>
    </row>
    <row r="44" spans="1:13">
      <c r="A44" s="2" t="s">
        <v>106</v>
      </c>
      <c r="B44">
        <v>42</v>
      </c>
      <c r="C44">
        <v>4</v>
      </c>
      <c r="D44">
        <v>0.32919999999999999</v>
      </c>
      <c r="E44">
        <v>0</v>
      </c>
      <c r="F44">
        <v>138.46726699999999</v>
      </c>
      <c r="G44">
        <v>0.32919999999999999</v>
      </c>
      <c r="H44">
        <v>73.138369999999995</v>
      </c>
      <c r="I44">
        <v>1.9632000000000001</v>
      </c>
      <c r="J44">
        <v>1.5700719999999999</v>
      </c>
      <c r="K44">
        <v>1.4630000000000001</v>
      </c>
      <c r="L44">
        <v>0</v>
      </c>
      <c r="M44">
        <v>0.4</v>
      </c>
    </row>
    <row r="45" spans="1:13">
      <c r="A45" s="2" t="s">
        <v>108</v>
      </c>
      <c r="B45">
        <v>43</v>
      </c>
      <c r="C45">
        <v>4</v>
      </c>
      <c r="D45">
        <v>0</v>
      </c>
      <c r="E45">
        <v>0.32879999999999998</v>
      </c>
      <c r="F45">
        <v>132.89723699999999</v>
      </c>
      <c r="G45">
        <v>0.32879999999999998</v>
      </c>
      <c r="H45">
        <v>74.123199999999997</v>
      </c>
      <c r="I45">
        <v>1.7487999999999999</v>
      </c>
      <c r="J45">
        <v>1.559723</v>
      </c>
      <c r="K45">
        <v>1.46</v>
      </c>
      <c r="L45">
        <v>0</v>
      </c>
      <c r="M45">
        <v>0.88</v>
      </c>
    </row>
    <row r="46" spans="1:13">
      <c r="A46" s="2" t="s">
        <v>110</v>
      </c>
      <c r="B46">
        <v>44</v>
      </c>
      <c r="C46">
        <v>3</v>
      </c>
      <c r="D46">
        <v>0</v>
      </c>
      <c r="E46">
        <v>0</v>
      </c>
      <c r="F46">
        <v>113.754542</v>
      </c>
      <c r="G46">
        <v>0</v>
      </c>
      <c r="H46">
        <v>78.541790000000006</v>
      </c>
      <c r="I46">
        <v>1.2670999999999999</v>
      </c>
      <c r="J46">
        <v>1.4356990000000001</v>
      </c>
      <c r="K46">
        <v>1.8149999999999999</v>
      </c>
      <c r="L46">
        <v>0</v>
      </c>
      <c r="M46">
        <v>1.9</v>
      </c>
    </row>
    <row r="47" spans="1:13">
      <c r="A47" s="2" t="s">
        <v>112</v>
      </c>
      <c r="B47">
        <v>45</v>
      </c>
      <c r="C47">
        <v>1</v>
      </c>
      <c r="D47">
        <v>0</v>
      </c>
      <c r="E47">
        <v>0.48244799999999999</v>
      </c>
      <c r="F47">
        <v>56.287875999999997</v>
      </c>
      <c r="G47">
        <v>0.68149999999999999</v>
      </c>
      <c r="H47">
        <v>46.025939999999999</v>
      </c>
      <c r="I47">
        <v>1.3631</v>
      </c>
      <c r="J47">
        <v>1.2107410000000001</v>
      </c>
      <c r="K47">
        <v>1.48</v>
      </c>
      <c r="L47">
        <v>0</v>
      </c>
      <c r="M47">
        <v>-0.54</v>
      </c>
    </row>
    <row r="48" spans="1:13">
      <c r="A48" s="2" t="s">
        <v>114</v>
      </c>
      <c r="B48">
        <v>46</v>
      </c>
      <c r="C48">
        <v>2</v>
      </c>
      <c r="D48">
        <v>0</v>
      </c>
      <c r="E48">
        <v>0</v>
      </c>
      <c r="F48">
        <v>94.763231000000005</v>
      </c>
      <c r="G48">
        <v>0</v>
      </c>
      <c r="H48">
        <v>108.96585</v>
      </c>
      <c r="I48">
        <v>0.96630000000000005</v>
      </c>
      <c r="J48">
        <v>1.3196460000000001</v>
      </c>
      <c r="K48">
        <v>1.665</v>
      </c>
      <c r="L48">
        <v>0</v>
      </c>
      <c r="M48">
        <v>1.61</v>
      </c>
    </row>
    <row r="49" spans="1:13">
      <c r="A49" s="3" t="s">
        <v>116</v>
      </c>
      <c r="B49">
        <v>47</v>
      </c>
      <c r="C49">
        <v>6</v>
      </c>
      <c r="D49">
        <v>0</v>
      </c>
      <c r="E49">
        <v>0</v>
      </c>
      <c r="F49">
        <v>168.21588800000001</v>
      </c>
      <c r="G49">
        <v>0</v>
      </c>
      <c r="H49">
        <v>86.177580000000006</v>
      </c>
      <c r="I49">
        <v>2.0503</v>
      </c>
      <c r="J49">
        <v>1.6512929999999999</v>
      </c>
      <c r="K49">
        <v>6.0000000000000001E-3</v>
      </c>
      <c r="L49">
        <v>1</v>
      </c>
      <c r="M49">
        <v>3.82</v>
      </c>
    </row>
    <row r="50" spans="1:13">
      <c r="A50" s="2" t="s">
        <v>118</v>
      </c>
      <c r="B50">
        <v>48</v>
      </c>
      <c r="C50">
        <v>6</v>
      </c>
      <c r="D50">
        <v>0</v>
      </c>
      <c r="E50">
        <v>0</v>
      </c>
      <c r="F50">
        <v>112.691427</v>
      </c>
      <c r="G50">
        <v>0</v>
      </c>
      <c r="H50">
        <v>78.113820000000004</v>
      </c>
      <c r="I50">
        <v>1.5615000000000001</v>
      </c>
      <c r="J50">
        <v>1.4064950000000001</v>
      </c>
      <c r="K50">
        <v>1E-3</v>
      </c>
      <c r="L50">
        <v>0</v>
      </c>
      <c r="M50">
        <v>2.13</v>
      </c>
    </row>
    <row r="51" spans="1:13">
      <c r="A51" s="2" t="s">
        <v>120</v>
      </c>
      <c r="B51">
        <v>49</v>
      </c>
      <c r="C51">
        <v>2</v>
      </c>
      <c r="D51">
        <v>0</v>
      </c>
      <c r="E51">
        <v>0</v>
      </c>
      <c r="F51">
        <v>104.40796899999999</v>
      </c>
      <c r="G51">
        <v>0</v>
      </c>
      <c r="H51">
        <v>98.959879999999998</v>
      </c>
      <c r="I51">
        <v>0.87429999999999997</v>
      </c>
      <c r="J51">
        <v>1.335348</v>
      </c>
      <c r="K51">
        <v>1.8580000000000001</v>
      </c>
      <c r="L51">
        <v>0</v>
      </c>
      <c r="M51">
        <v>1.79</v>
      </c>
    </row>
    <row r="52" spans="1:13">
      <c r="A52" s="2" t="s">
        <v>122</v>
      </c>
      <c r="B52">
        <v>50</v>
      </c>
      <c r="C52">
        <v>7</v>
      </c>
      <c r="D52">
        <v>0</v>
      </c>
      <c r="E52">
        <v>0.48343999999999998</v>
      </c>
      <c r="F52">
        <v>144.71364299999999</v>
      </c>
      <c r="G52">
        <v>0.68200000000000005</v>
      </c>
      <c r="H52">
        <v>122.12381999999999</v>
      </c>
      <c r="I52">
        <v>2.6551</v>
      </c>
      <c r="J52">
        <v>1.510583</v>
      </c>
      <c r="K52">
        <v>2.42</v>
      </c>
      <c r="L52">
        <v>0</v>
      </c>
      <c r="M52">
        <v>1.87</v>
      </c>
    </row>
    <row r="53" spans="1:13">
      <c r="A53" s="2" t="s">
        <v>124</v>
      </c>
      <c r="B53">
        <v>51</v>
      </c>
      <c r="C53">
        <v>2</v>
      </c>
      <c r="D53">
        <v>0</v>
      </c>
      <c r="E53">
        <v>0</v>
      </c>
      <c r="F53">
        <v>89.302205000000001</v>
      </c>
      <c r="G53">
        <v>0</v>
      </c>
      <c r="H53">
        <v>64.514849999999996</v>
      </c>
      <c r="I53">
        <v>0.93420000000000003</v>
      </c>
      <c r="J53">
        <v>1.331931</v>
      </c>
      <c r="K53">
        <v>1.6910000000000001</v>
      </c>
      <c r="L53">
        <v>0</v>
      </c>
      <c r="M53">
        <v>1.43</v>
      </c>
    </row>
    <row r="54" spans="1:13">
      <c r="A54" s="2" t="s">
        <v>126</v>
      </c>
      <c r="B54">
        <v>52</v>
      </c>
      <c r="C54">
        <v>8</v>
      </c>
      <c r="D54">
        <v>0.42921399999999998</v>
      </c>
      <c r="E54">
        <v>0.50392800000000004</v>
      </c>
      <c r="F54">
        <v>218.68639200000001</v>
      </c>
      <c r="G54">
        <v>1.5136000000000001</v>
      </c>
      <c r="H54">
        <v>194.1935</v>
      </c>
      <c r="I54">
        <v>4.0320999999999998</v>
      </c>
      <c r="J54">
        <v>1.704766</v>
      </c>
      <c r="K54">
        <v>3.6890000000000001</v>
      </c>
      <c r="L54">
        <v>0</v>
      </c>
      <c r="M54">
        <v>-7.0000000000000007E-2</v>
      </c>
    </row>
    <row r="55" spans="1:13">
      <c r="A55" s="2" t="s">
        <v>128</v>
      </c>
      <c r="B55">
        <v>53</v>
      </c>
      <c r="C55">
        <v>18</v>
      </c>
      <c r="D55">
        <v>0</v>
      </c>
      <c r="E55">
        <v>0</v>
      </c>
      <c r="F55">
        <v>259.24789199999998</v>
      </c>
      <c r="G55">
        <v>0</v>
      </c>
      <c r="H55">
        <v>228.29364000000001</v>
      </c>
      <c r="I55">
        <v>3.1867000000000001</v>
      </c>
      <c r="J55">
        <v>1.719349</v>
      </c>
      <c r="K55">
        <v>8.9999999999999993E-3</v>
      </c>
      <c r="L55">
        <v>0</v>
      </c>
      <c r="M55">
        <v>5.49</v>
      </c>
    </row>
    <row r="56" spans="1:13">
      <c r="A56" s="2" t="s">
        <v>130</v>
      </c>
      <c r="B56">
        <v>54</v>
      </c>
      <c r="C56">
        <v>14</v>
      </c>
      <c r="D56">
        <v>0</v>
      </c>
      <c r="E56">
        <v>0</v>
      </c>
      <c r="F56">
        <v>216.33484300000001</v>
      </c>
      <c r="G56">
        <v>0</v>
      </c>
      <c r="H56">
        <v>178.2337</v>
      </c>
      <c r="I56">
        <v>2.6553</v>
      </c>
      <c r="J56">
        <v>1.6671009999999999</v>
      </c>
      <c r="K56">
        <v>1.2E-2</v>
      </c>
      <c r="L56">
        <v>0</v>
      </c>
      <c r="M56">
        <v>4.45</v>
      </c>
    </row>
    <row r="57" spans="1:13">
      <c r="A57" s="2" t="s">
        <v>132</v>
      </c>
      <c r="B57">
        <v>55</v>
      </c>
      <c r="C57">
        <v>5</v>
      </c>
      <c r="D57">
        <v>0</v>
      </c>
      <c r="E57">
        <v>0</v>
      </c>
      <c r="F57">
        <v>146.94028499999999</v>
      </c>
      <c r="G57">
        <v>0</v>
      </c>
      <c r="H57">
        <v>72.150639999999996</v>
      </c>
      <c r="I57">
        <v>1.7922</v>
      </c>
      <c r="J57">
        <v>1.608921</v>
      </c>
      <c r="K57">
        <v>7.0000000000000001E-3</v>
      </c>
      <c r="L57">
        <v>1</v>
      </c>
      <c r="M57">
        <v>3.39</v>
      </c>
    </row>
    <row r="58" spans="1:13">
      <c r="A58" s="2" t="s">
        <v>134</v>
      </c>
      <c r="B58">
        <v>56</v>
      </c>
      <c r="C58">
        <v>3</v>
      </c>
      <c r="D58">
        <v>0</v>
      </c>
      <c r="E58">
        <v>0</v>
      </c>
      <c r="F58">
        <v>119.55164000000001</v>
      </c>
      <c r="G58">
        <v>0</v>
      </c>
      <c r="H58">
        <v>122.99279</v>
      </c>
      <c r="I58">
        <v>1.284</v>
      </c>
      <c r="J58">
        <v>1.430534</v>
      </c>
      <c r="K58">
        <v>1.7030000000000001</v>
      </c>
      <c r="L58">
        <v>0</v>
      </c>
      <c r="M58">
        <v>2.1</v>
      </c>
    </row>
    <row r="59" spans="1:13">
      <c r="A59" s="2" t="s">
        <v>136</v>
      </c>
      <c r="B59">
        <v>57</v>
      </c>
      <c r="C59">
        <v>8</v>
      </c>
      <c r="D59">
        <v>0</v>
      </c>
      <c r="E59">
        <v>0.48488999999999999</v>
      </c>
      <c r="F59">
        <v>169.919265</v>
      </c>
      <c r="G59">
        <v>0.68400000000000005</v>
      </c>
      <c r="H59">
        <v>136.15075999999999</v>
      </c>
      <c r="I59">
        <v>2.9161999999999999</v>
      </c>
      <c r="J59">
        <v>1.603899</v>
      </c>
      <c r="K59">
        <v>2.819</v>
      </c>
      <c r="L59">
        <v>0</v>
      </c>
      <c r="M59">
        <v>2.27</v>
      </c>
    </row>
    <row r="60" spans="1:13">
      <c r="A60" s="2" t="s">
        <v>138</v>
      </c>
      <c r="B60">
        <v>58</v>
      </c>
      <c r="C60">
        <v>10</v>
      </c>
      <c r="D60">
        <v>0.32569999999999999</v>
      </c>
      <c r="E60">
        <v>0</v>
      </c>
      <c r="F60">
        <v>181.10514800000001</v>
      </c>
      <c r="G60">
        <v>0.32569999999999999</v>
      </c>
      <c r="H60">
        <v>143.18843000000001</v>
      </c>
      <c r="I60">
        <v>2.6926000000000001</v>
      </c>
      <c r="J60">
        <v>1.600371</v>
      </c>
      <c r="K60">
        <v>1.631</v>
      </c>
      <c r="L60">
        <v>0</v>
      </c>
      <c r="M60">
        <v>2.2799999999999998</v>
      </c>
    </row>
    <row r="61" spans="1:13">
      <c r="A61" s="2" t="s">
        <v>140</v>
      </c>
      <c r="B61">
        <v>59</v>
      </c>
      <c r="C61">
        <v>12</v>
      </c>
      <c r="D61">
        <v>0</v>
      </c>
      <c r="E61">
        <v>0</v>
      </c>
      <c r="F61">
        <v>211.027593</v>
      </c>
      <c r="G61">
        <v>0</v>
      </c>
      <c r="H61">
        <v>156.22764000000001</v>
      </c>
      <c r="I61">
        <v>2.5857000000000001</v>
      </c>
      <c r="J61">
        <v>1.680985</v>
      </c>
      <c r="K61">
        <v>0.01</v>
      </c>
      <c r="L61">
        <v>0</v>
      </c>
      <c r="M61">
        <v>4.37</v>
      </c>
    </row>
    <row r="62" spans="1:13">
      <c r="A62" s="2" t="s">
        <v>142</v>
      </c>
      <c r="B62">
        <v>60</v>
      </c>
      <c r="C62">
        <v>6</v>
      </c>
      <c r="D62">
        <v>0.30280000000000001</v>
      </c>
      <c r="E62">
        <v>0</v>
      </c>
      <c r="F62">
        <v>189.306072</v>
      </c>
      <c r="G62">
        <v>0.30280000000000001</v>
      </c>
      <c r="H62">
        <v>101.19225</v>
      </c>
      <c r="I62">
        <v>2.3923000000000001</v>
      </c>
      <c r="J62">
        <v>1.7343660000000001</v>
      </c>
      <c r="K62">
        <v>1.1439999999999999</v>
      </c>
      <c r="L62">
        <v>0</v>
      </c>
      <c r="M62">
        <v>1.67</v>
      </c>
    </row>
    <row r="63" spans="1:13">
      <c r="A63" s="2" t="s">
        <v>144</v>
      </c>
      <c r="B63">
        <v>61</v>
      </c>
      <c r="C63">
        <v>2</v>
      </c>
      <c r="D63">
        <v>0</v>
      </c>
      <c r="E63">
        <v>0.27639999999999998</v>
      </c>
      <c r="F63">
        <v>84.012234000000007</v>
      </c>
      <c r="G63">
        <v>0.27639999999999998</v>
      </c>
      <c r="H63">
        <v>46.069319999999998</v>
      </c>
      <c r="I63">
        <v>0.85640000000000005</v>
      </c>
      <c r="J63">
        <v>1.3731</v>
      </c>
      <c r="K63">
        <v>1.431</v>
      </c>
      <c r="L63">
        <v>0</v>
      </c>
      <c r="M63">
        <v>0.1</v>
      </c>
    </row>
    <row r="64" spans="1:13">
      <c r="A64" s="2" t="s">
        <v>146</v>
      </c>
      <c r="B64">
        <v>62</v>
      </c>
      <c r="C64">
        <v>6</v>
      </c>
      <c r="D64">
        <v>0</v>
      </c>
      <c r="E64">
        <v>0.25090000000000001</v>
      </c>
      <c r="F64">
        <v>122.262558</v>
      </c>
      <c r="G64">
        <v>0.25090000000000001</v>
      </c>
      <c r="H64">
        <v>94.113320000000002</v>
      </c>
      <c r="I64">
        <v>1.9503999999999999</v>
      </c>
      <c r="J64">
        <v>1.437764</v>
      </c>
      <c r="K64">
        <v>1.2330000000000001</v>
      </c>
      <c r="L64">
        <v>0</v>
      </c>
      <c r="M64">
        <v>1.46</v>
      </c>
    </row>
    <row r="65" spans="1:13">
      <c r="A65" s="2" t="s">
        <v>148</v>
      </c>
      <c r="B65">
        <v>63</v>
      </c>
      <c r="C65">
        <v>7</v>
      </c>
      <c r="D65">
        <v>0</v>
      </c>
      <c r="E65">
        <v>0</v>
      </c>
      <c r="F65">
        <v>152.96125499999999</v>
      </c>
      <c r="G65">
        <v>0</v>
      </c>
      <c r="H65">
        <v>126.58579</v>
      </c>
      <c r="I65">
        <v>1.6460999999999999</v>
      </c>
      <c r="J65">
        <v>1.5175639999999999</v>
      </c>
      <c r="K65">
        <v>1.617</v>
      </c>
      <c r="L65">
        <v>0</v>
      </c>
      <c r="M65">
        <v>3.33</v>
      </c>
    </row>
    <row r="66" spans="1:13">
      <c r="A66" s="2" t="s">
        <v>150</v>
      </c>
      <c r="B66">
        <v>64</v>
      </c>
      <c r="C66">
        <v>8</v>
      </c>
      <c r="D66">
        <v>0</v>
      </c>
      <c r="E66">
        <v>0.29749999999999999</v>
      </c>
      <c r="F66">
        <v>159.53484800000001</v>
      </c>
      <c r="G66">
        <v>0.29749999999999999</v>
      </c>
      <c r="H66">
        <v>120.15125999999999</v>
      </c>
      <c r="I66">
        <v>2.5518000000000001</v>
      </c>
      <c r="J66">
        <v>1.5677989999999999</v>
      </c>
      <c r="K66">
        <v>2.976</v>
      </c>
      <c r="L66">
        <v>0</v>
      </c>
      <c r="M66">
        <v>1.58</v>
      </c>
    </row>
    <row r="67" spans="1:13">
      <c r="A67" s="2" t="s">
        <v>152</v>
      </c>
      <c r="B67">
        <v>65</v>
      </c>
      <c r="C67">
        <v>11</v>
      </c>
      <c r="D67">
        <v>0</v>
      </c>
      <c r="E67">
        <v>0</v>
      </c>
      <c r="F67">
        <v>188.085342</v>
      </c>
      <c r="G67">
        <v>0</v>
      </c>
      <c r="H67">
        <v>142.20070000000001</v>
      </c>
      <c r="I67">
        <v>2.3506</v>
      </c>
      <c r="J67">
        <v>1.6180110000000001</v>
      </c>
      <c r="K67">
        <v>0.27200000000000002</v>
      </c>
      <c r="L67">
        <v>0</v>
      </c>
      <c r="M67">
        <v>3.87</v>
      </c>
    </row>
    <row r="68" spans="1:13">
      <c r="A68" s="2" t="s">
        <v>154</v>
      </c>
      <c r="B68">
        <v>66</v>
      </c>
      <c r="C68">
        <v>5</v>
      </c>
      <c r="D68">
        <v>0.37849699999999997</v>
      </c>
      <c r="E68">
        <v>0</v>
      </c>
      <c r="F68">
        <v>123.168162</v>
      </c>
      <c r="G68">
        <v>0.52049999999999996</v>
      </c>
      <c r="H68">
        <v>94.116219999999998</v>
      </c>
      <c r="I68">
        <v>2.1501999999999999</v>
      </c>
      <c r="J68">
        <v>1.4500219999999999</v>
      </c>
      <c r="K68">
        <v>1.885</v>
      </c>
      <c r="L68">
        <v>0</v>
      </c>
      <c r="M68">
        <v>0.49</v>
      </c>
    </row>
    <row r="69" spans="1:13">
      <c r="A69" s="2" t="s">
        <v>156</v>
      </c>
      <c r="B69">
        <v>67</v>
      </c>
      <c r="C69">
        <v>5</v>
      </c>
      <c r="D69">
        <v>0</v>
      </c>
      <c r="E69">
        <v>0.32929999999999998</v>
      </c>
      <c r="F69">
        <v>153.74327500000001</v>
      </c>
      <c r="G69">
        <v>0.32929999999999998</v>
      </c>
      <c r="H69">
        <v>88.150139999999993</v>
      </c>
      <c r="I69">
        <v>2.1587000000000001</v>
      </c>
      <c r="J69">
        <v>1.6023149999999999</v>
      </c>
      <c r="K69">
        <v>1.734</v>
      </c>
      <c r="L69">
        <v>0</v>
      </c>
      <c r="M69">
        <v>1.29</v>
      </c>
    </row>
    <row r="70" spans="1:13">
      <c r="A70" s="2" t="s">
        <v>158</v>
      </c>
      <c r="B70">
        <v>68</v>
      </c>
      <c r="C70">
        <v>8</v>
      </c>
      <c r="D70">
        <v>0</v>
      </c>
      <c r="E70">
        <v>0</v>
      </c>
      <c r="F70">
        <v>206.60383400000001</v>
      </c>
      <c r="G70">
        <v>0</v>
      </c>
      <c r="H70">
        <v>112.21552</v>
      </c>
      <c r="I70">
        <v>2.6989999999999998</v>
      </c>
      <c r="J70">
        <v>1.7640290000000001</v>
      </c>
      <c r="K70">
        <v>0.20799999999999999</v>
      </c>
      <c r="L70">
        <v>0</v>
      </c>
      <c r="M70">
        <v>4.57</v>
      </c>
    </row>
    <row r="71" spans="1:13">
      <c r="A71" s="2" t="s">
        <v>160</v>
      </c>
      <c r="B71">
        <v>69</v>
      </c>
      <c r="C71">
        <v>6</v>
      </c>
      <c r="D71">
        <v>0.14249999999999999</v>
      </c>
      <c r="E71">
        <v>0</v>
      </c>
      <c r="F71">
        <v>130.98551699999999</v>
      </c>
      <c r="G71">
        <v>0.14249999999999999</v>
      </c>
      <c r="H71">
        <v>93.128489999999999</v>
      </c>
      <c r="I71">
        <v>1.7339</v>
      </c>
      <c r="J71">
        <v>1.480316</v>
      </c>
      <c r="K71">
        <v>2.3239999999999998</v>
      </c>
      <c r="L71">
        <v>0</v>
      </c>
      <c r="M71">
        <v>1.22</v>
      </c>
    </row>
    <row r="72" spans="1:13">
      <c r="A72" s="2" t="s">
        <v>162</v>
      </c>
      <c r="B72">
        <v>70</v>
      </c>
      <c r="C72">
        <v>5</v>
      </c>
      <c r="D72">
        <v>0</v>
      </c>
      <c r="E72">
        <v>0.45239200000000002</v>
      </c>
      <c r="F72">
        <v>155.48535699999999</v>
      </c>
      <c r="G72">
        <v>0.63560000000000005</v>
      </c>
      <c r="H72">
        <v>102.1337</v>
      </c>
      <c r="I72">
        <v>2.5143</v>
      </c>
      <c r="J72">
        <v>1.6176299999999999</v>
      </c>
      <c r="K72">
        <v>1.7010000000000001</v>
      </c>
      <c r="L72">
        <v>0</v>
      </c>
      <c r="M72">
        <v>1.21</v>
      </c>
    </row>
    <row r="73" spans="1:13">
      <c r="A73" s="2" t="s">
        <v>164</v>
      </c>
      <c r="B73">
        <v>71</v>
      </c>
      <c r="C73">
        <v>10</v>
      </c>
      <c r="D73">
        <v>0</v>
      </c>
      <c r="E73">
        <v>0</v>
      </c>
      <c r="F73">
        <v>211.011256</v>
      </c>
      <c r="G73">
        <v>0</v>
      </c>
      <c r="H73">
        <v>134.22157999999999</v>
      </c>
      <c r="I73">
        <v>2.4792000000000001</v>
      </c>
      <c r="J73">
        <v>1.740426</v>
      </c>
      <c r="K73">
        <v>6.0000000000000001E-3</v>
      </c>
      <c r="L73">
        <v>0</v>
      </c>
      <c r="M73">
        <v>4</v>
      </c>
    </row>
    <row r="74" spans="1:13">
      <c r="A74" s="2" t="s">
        <v>166</v>
      </c>
      <c r="B74">
        <v>72</v>
      </c>
      <c r="C74">
        <v>6</v>
      </c>
      <c r="D74">
        <v>0</v>
      </c>
      <c r="E74">
        <v>0</v>
      </c>
      <c r="F74">
        <v>157.28998899999999</v>
      </c>
      <c r="G74">
        <v>0</v>
      </c>
      <c r="H74">
        <v>181.44891000000001</v>
      </c>
      <c r="I74">
        <v>1.0423</v>
      </c>
      <c r="J74">
        <v>1.444672</v>
      </c>
      <c r="K74">
        <v>2.0590000000000002</v>
      </c>
      <c r="L74">
        <v>0</v>
      </c>
      <c r="M74">
        <v>4.1399999999999997</v>
      </c>
    </row>
    <row r="75" spans="1:13">
      <c r="A75" s="2" t="s">
        <v>168</v>
      </c>
      <c r="B75">
        <v>73</v>
      </c>
      <c r="C75">
        <v>5</v>
      </c>
      <c r="D75">
        <v>0</v>
      </c>
      <c r="E75">
        <v>0</v>
      </c>
      <c r="F75">
        <v>146.01665499999999</v>
      </c>
      <c r="G75">
        <v>0</v>
      </c>
      <c r="H75">
        <v>72.150639999999996</v>
      </c>
      <c r="I75">
        <v>1.7430000000000001</v>
      </c>
      <c r="J75">
        <v>1.5986750000000001</v>
      </c>
      <c r="K75">
        <v>1E-3</v>
      </c>
      <c r="L75">
        <v>1</v>
      </c>
      <c r="M75">
        <v>3.11</v>
      </c>
    </row>
    <row r="76" spans="1:13">
      <c r="A76" s="2" t="s">
        <v>170</v>
      </c>
      <c r="B76">
        <v>74</v>
      </c>
      <c r="C76">
        <v>2</v>
      </c>
      <c r="D76">
        <v>0</v>
      </c>
      <c r="E76">
        <v>0</v>
      </c>
      <c r="F76">
        <v>121.111322</v>
      </c>
      <c r="G76">
        <v>0</v>
      </c>
      <c r="H76">
        <v>165.834</v>
      </c>
      <c r="I76">
        <v>0.42380000000000001</v>
      </c>
      <c r="J76">
        <v>1.304594</v>
      </c>
      <c r="K76">
        <v>0</v>
      </c>
      <c r="L76">
        <v>0</v>
      </c>
      <c r="M76">
        <v>3.4</v>
      </c>
    </row>
    <row r="77" spans="1:13">
      <c r="A77" s="2" t="s">
        <v>172</v>
      </c>
      <c r="B77">
        <v>75</v>
      </c>
      <c r="C77">
        <v>5</v>
      </c>
      <c r="D77">
        <v>0.27610000000000001</v>
      </c>
      <c r="E77">
        <v>0</v>
      </c>
      <c r="F77">
        <v>141.628714</v>
      </c>
      <c r="G77">
        <v>0.27610000000000001</v>
      </c>
      <c r="H77">
        <v>85.149370000000005</v>
      </c>
      <c r="I77">
        <v>1.9809000000000001</v>
      </c>
      <c r="J77">
        <v>1.5327</v>
      </c>
      <c r="K77">
        <v>1.3680000000000001</v>
      </c>
      <c r="L77">
        <v>0</v>
      </c>
      <c r="M77">
        <v>0.84</v>
      </c>
    </row>
    <row r="78" spans="1:13">
      <c r="A78" s="2" t="s">
        <v>174</v>
      </c>
      <c r="B78">
        <v>76</v>
      </c>
      <c r="C78">
        <v>7</v>
      </c>
      <c r="D78">
        <v>0.32719999999999999</v>
      </c>
      <c r="E78">
        <v>0</v>
      </c>
      <c r="F78">
        <v>154.483904</v>
      </c>
      <c r="G78">
        <v>0.32719999999999999</v>
      </c>
      <c r="H78">
        <v>107.15543</v>
      </c>
      <c r="I78">
        <v>2.3776000000000002</v>
      </c>
      <c r="J78">
        <v>1.568181</v>
      </c>
      <c r="K78">
        <v>1.4379999999999999</v>
      </c>
      <c r="L78">
        <v>0</v>
      </c>
      <c r="M78">
        <v>1.4</v>
      </c>
    </row>
    <row r="79" spans="1:13">
      <c r="A79" s="2" t="s">
        <v>176</v>
      </c>
      <c r="B79">
        <v>77</v>
      </c>
      <c r="C79">
        <v>11</v>
      </c>
      <c r="D79">
        <v>0</v>
      </c>
      <c r="E79">
        <v>0.45599699999999999</v>
      </c>
      <c r="F79">
        <v>229.81738200000001</v>
      </c>
      <c r="G79">
        <v>0.6411</v>
      </c>
      <c r="H79">
        <v>176.21564000000001</v>
      </c>
      <c r="I79">
        <v>3.5691999999999999</v>
      </c>
      <c r="J79">
        <v>1.7621329999999999</v>
      </c>
      <c r="K79">
        <v>2.7909999999999999</v>
      </c>
      <c r="L79">
        <v>0</v>
      </c>
      <c r="M79">
        <v>2.99</v>
      </c>
    </row>
    <row r="80" spans="1:13">
      <c r="A80" s="2" t="s">
        <v>178</v>
      </c>
      <c r="B80">
        <v>78</v>
      </c>
      <c r="C80">
        <v>6</v>
      </c>
      <c r="D80">
        <v>0.33069999999999999</v>
      </c>
      <c r="E80">
        <v>0</v>
      </c>
      <c r="F80">
        <v>143.59312499999999</v>
      </c>
      <c r="G80">
        <v>0.33069999999999999</v>
      </c>
      <c r="H80">
        <v>127.57352</v>
      </c>
      <c r="I80">
        <v>2.0385</v>
      </c>
      <c r="J80">
        <v>1.4730510000000001</v>
      </c>
      <c r="K80">
        <v>1.7649999999999999</v>
      </c>
      <c r="L80">
        <v>0</v>
      </c>
      <c r="M80">
        <v>1.9</v>
      </c>
    </row>
    <row r="81" spans="1:13">
      <c r="A81" s="2" t="s">
        <v>180</v>
      </c>
      <c r="B81">
        <v>79</v>
      </c>
      <c r="C81">
        <v>2</v>
      </c>
      <c r="D81">
        <v>0.5091</v>
      </c>
      <c r="E81">
        <v>0.50897599999999998</v>
      </c>
      <c r="F81">
        <v>100.06770400000001</v>
      </c>
      <c r="G81">
        <v>1.2289000000000001</v>
      </c>
      <c r="H81">
        <v>75.067549999999997</v>
      </c>
      <c r="I81">
        <v>2.1705999999999999</v>
      </c>
      <c r="J81">
        <v>1.4298919999999999</v>
      </c>
      <c r="K81">
        <v>4.3949999999999996</v>
      </c>
      <c r="L81">
        <v>0</v>
      </c>
      <c r="M81">
        <v>0.18</v>
      </c>
    </row>
    <row r="82" spans="1:13">
      <c r="A82" s="2" t="s">
        <v>182</v>
      </c>
      <c r="B82">
        <v>80</v>
      </c>
      <c r="C82">
        <v>2</v>
      </c>
      <c r="D82">
        <v>0.40860000000000002</v>
      </c>
      <c r="E82">
        <v>0.29709999999999998</v>
      </c>
      <c r="F82">
        <v>101.539765</v>
      </c>
      <c r="G82">
        <v>0.70569999999999999</v>
      </c>
      <c r="H82">
        <v>113.03934</v>
      </c>
      <c r="I82">
        <v>2.3224</v>
      </c>
      <c r="J82">
        <v>1.41551</v>
      </c>
      <c r="K82">
        <v>3.7349999999999999</v>
      </c>
      <c r="L82">
        <v>0</v>
      </c>
      <c r="M82">
        <v>0.12</v>
      </c>
    </row>
    <row r="83" spans="1:13">
      <c r="A83" s="2" t="s">
        <v>184</v>
      </c>
      <c r="B83">
        <v>81</v>
      </c>
      <c r="C83">
        <v>6</v>
      </c>
      <c r="D83">
        <v>0</v>
      </c>
      <c r="E83">
        <v>0.35511300000000001</v>
      </c>
      <c r="F83">
        <v>131.93860699999999</v>
      </c>
      <c r="G83">
        <v>0.50219999999999998</v>
      </c>
      <c r="H83">
        <v>110.11282</v>
      </c>
      <c r="I83">
        <v>2.1937000000000002</v>
      </c>
      <c r="J83">
        <v>1.4696199999999999</v>
      </c>
      <c r="K83">
        <v>1.2999999999999999E-2</v>
      </c>
      <c r="L83">
        <v>0</v>
      </c>
      <c r="M83">
        <v>0.59</v>
      </c>
    </row>
    <row r="84" spans="1:13">
      <c r="A84" s="2" t="s">
        <v>186</v>
      </c>
      <c r="B84">
        <v>82</v>
      </c>
      <c r="C84">
        <v>5</v>
      </c>
      <c r="D84">
        <v>0.30049999999999999</v>
      </c>
      <c r="E84">
        <v>0</v>
      </c>
      <c r="F84">
        <v>164.54130499999999</v>
      </c>
      <c r="G84">
        <v>0.30049999999999999</v>
      </c>
      <c r="H84">
        <v>87.165310000000005</v>
      </c>
      <c r="I84">
        <v>2.1375999999999999</v>
      </c>
      <c r="J84">
        <v>1.6630419999999999</v>
      </c>
      <c r="K84">
        <v>1.2729999999999999</v>
      </c>
      <c r="L84">
        <v>0</v>
      </c>
      <c r="M84">
        <v>1.33</v>
      </c>
    </row>
    <row r="85" spans="1:13">
      <c r="A85" s="2" t="s">
        <v>188</v>
      </c>
      <c r="B85">
        <v>83</v>
      </c>
      <c r="C85">
        <v>8</v>
      </c>
      <c r="D85">
        <v>0</v>
      </c>
      <c r="E85">
        <v>0</v>
      </c>
      <c r="F85">
        <v>161.85041899999999</v>
      </c>
      <c r="G85">
        <v>0</v>
      </c>
      <c r="H85">
        <v>106.1677</v>
      </c>
      <c r="I85">
        <v>2.0320999999999998</v>
      </c>
      <c r="J85">
        <v>1.591299</v>
      </c>
      <c r="K85">
        <v>0.23899999999999999</v>
      </c>
      <c r="L85">
        <v>0</v>
      </c>
      <c r="M85">
        <v>3.2</v>
      </c>
    </row>
    <row r="86" spans="1:13">
      <c r="A86" s="2" t="s">
        <v>190</v>
      </c>
      <c r="B86">
        <v>84</v>
      </c>
      <c r="C86">
        <v>7</v>
      </c>
      <c r="D86">
        <v>0</v>
      </c>
      <c r="E86">
        <v>0.28910000000000002</v>
      </c>
      <c r="F86">
        <v>136.20059900000001</v>
      </c>
      <c r="G86">
        <v>0.28910000000000002</v>
      </c>
      <c r="H86">
        <v>106.12432</v>
      </c>
      <c r="I86">
        <v>2.0236999999999998</v>
      </c>
      <c r="J86">
        <v>1.4925809999999999</v>
      </c>
      <c r="K86">
        <v>2.927</v>
      </c>
      <c r="L86">
        <v>0</v>
      </c>
      <c r="M86">
        <v>1.48</v>
      </c>
    </row>
    <row r="87" spans="1:13">
      <c r="A87" s="2" t="s">
        <v>192</v>
      </c>
      <c r="B87">
        <v>85</v>
      </c>
      <c r="C87">
        <v>7</v>
      </c>
      <c r="D87">
        <v>8.9899999999999994E-2</v>
      </c>
      <c r="E87">
        <v>0</v>
      </c>
      <c r="F87">
        <v>144.46530200000001</v>
      </c>
      <c r="G87">
        <v>8.9899999999999994E-2</v>
      </c>
      <c r="H87">
        <v>135.18355</v>
      </c>
      <c r="I87">
        <v>2.3296999999999999</v>
      </c>
      <c r="J87">
        <v>1.443697</v>
      </c>
      <c r="K87">
        <v>1.569</v>
      </c>
      <c r="L87">
        <v>0</v>
      </c>
      <c r="M87">
        <v>2.0099999999999998</v>
      </c>
    </row>
    <row r="88" spans="1:13">
      <c r="A88" s="2" t="s">
        <v>194</v>
      </c>
      <c r="B88">
        <v>86</v>
      </c>
      <c r="C88">
        <v>4</v>
      </c>
      <c r="D88">
        <v>0</v>
      </c>
      <c r="E88">
        <v>0.29220000000000002</v>
      </c>
      <c r="F88">
        <v>120.70296</v>
      </c>
      <c r="G88">
        <v>0.29220000000000002</v>
      </c>
      <c r="H88">
        <v>72.107259999999997</v>
      </c>
      <c r="I88">
        <v>1.9623999999999999</v>
      </c>
      <c r="J88">
        <v>1.506975</v>
      </c>
      <c r="K88">
        <v>2.831</v>
      </c>
      <c r="L88">
        <v>0</v>
      </c>
      <c r="M88">
        <v>0.28999999999999998</v>
      </c>
    </row>
    <row r="89" spans="1:13">
      <c r="A89" s="2" t="s">
        <v>196</v>
      </c>
      <c r="B89">
        <v>87</v>
      </c>
      <c r="C89">
        <v>3</v>
      </c>
      <c r="D89">
        <v>0.25103300000000001</v>
      </c>
      <c r="E89">
        <v>0</v>
      </c>
      <c r="F89">
        <v>87.834348000000006</v>
      </c>
      <c r="G89">
        <v>0.34849999999999998</v>
      </c>
      <c r="H89">
        <v>68.078280000000007</v>
      </c>
      <c r="I89">
        <v>1.603</v>
      </c>
      <c r="J89">
        <v>1.308074</v>
      </c>
      <c r="K89">
        <v>3.5990000000000002</v>
      </c>
      <c r="L89">
        <v>0</v>
      </c>
      <c r="M89">
        <v>-0.08</v>
      </c>
    </row>
    <row r="90" spans="1:13">
      <c r="A90" s="2" t="s">
        <v>198</v>
      </c>
      <c r="B90">
        <v>88</v>
      </c>
      <c r="C90">
        <v>8</v>
      </c>
      <c r="D90">
        <v>0.2407</v>
      </c>
      <c r="E90">
        <v>0</v>
      </c>
      <c r="F90">
        <v>177.17166</v>
      </c>
      <c r="G90">
        <v>0.2407</v>
      </c>
      <c r="H90">
        <v>121.18237000000001</v>
      </c>
      <c r="I90">
        <v>2.3043</v>
      </c>
      <c r="J90">
        <v>1.623038</v>
      </c>
      <c r="K90">
        <v>1.101</v>
      </c>
      <c r="L90">
        <v>0</v>
      </c>
      <c r="M90">
        <v>2.31</v>
      </c>
    </row>
    <row r="91" spans="1:13">
      <c r="A91" s="2" t="s">
        <v>200</v>
      </c>
      <c r="B91">
        <v>89</v>
      </c>
      <c r="C91">
        <v>4</v>
      </c>
      <c r="D91">
        <v>0</v>
      </c>
      <c r="E91">
        <v>0.28210000000000002</v>
      </c>
      <c r="F91">
        <v>113.02352500000001</v>
      </c>
      <c r="G91">
        <v>0.28210000000000002</v>
      </c>
      <c r="H91">
        <v>72.107259999999997</v>
      </c>
      <c r="I91">
        <v>1.409</v>
      </c>
      <c r="J91">
        <v>1.4401470000000001</v>
      </c>
      <c r="K91">
        <v>1.851</v>
      </c>
      <c r="L91">
        <v>0</v>
      </c>
      <c r="M91">
        <v>0.46</v>
      </c>
    </row>
    <row r="92" spans="1:13">
      <c r="A92" s="2" t="s">
        <v>202</v>
      </c>
      <c r="B92">
        <v>90</v>
      </c>
      <c r="C92">
        <v>2</v>
      </c>
      <c r="D92">
        <v>0</v>
      </c>
      <c r="E92">
        <v>0</v>
      </c>
      <c r="F92">
        <v>104.67599</v>
      </c>
      <c r="G92">
        <v>0</v>
      </c>
      <c r="H92">
        <v>98.959879999999998</v>
      </c>
      <c r="I92">
        <v>0.92749999999999999</v>
      </c>
      <c r="J92">
        <v>1.3388770000000001</v>
      </c>
      <c r="K92">
        <v>2.25</v>
      </c>
      <c r="L92">
        <v>0</v>
      </c>
      <c r="M92">
        <v>1.48</v>
      </c>
    </row>
    <row r="93" spans="1:13">
      <c r="A93" s="2" t="s">
        <v>204</v>
      </c>
      <c r="B93">
        <v>91</v>
      </c>
      <c r="C93">
        <v>6</v>
      </c>
      <c r="D93">
        <v>0.80002099999999998</v>
      </c>
      <c r="E93">
        <v>0.68325000000000002</v>
      </c>
      <c r="F93">
        <v>164.80231699999999</v>
      </c>
      <c r="G93">
        <v>2.4979</v>
      </c>
      <c r="H93">
        <v>168.10928000000001</v>
      </c>
      <c r="I93">
        <v>3.7492999999999999</v>
      </c>
      <c r="J93">
        <v>1.5732870000000001</v>
      </c>
      <c r="K93">
        <v>4.0000000000000001E-3</v>
      </c>
      <c r="L93">
        <v>0</v>
      </c>
      <c r="M93">
        <v>1.46</v>
      </c>
    </row>
    <row r="94" spans="1:13">
      <c r="A94" s="2" t="s">
        <v>206</v>
      </c>
      <c r="B94">
        <v>92</v>
      </c>
      <c r="C94">
        <v>12</v>
      </c>
      <c r="D94">
        <v>0</v>
      </c>
      <c r="E94">
        <v>0</v>
      </c>
      <c r="F94">
        <v>200.92828600000001</v>
      </c>
      <c r="G94">
        <v>0</v>
      </c>
      <c r="H94">
        <v>154.21170000000001</v>
      </c>
      <c r="I94">
        <v>2.6558000000000002</v>
      </c>
      <c r="J94">
        <v>1.6556550000000001</v>
      </c>
      <c r="K94">
        <v>2E-3</v>
      </c>
      <c r="L94">
        <v>0</v>
      </c>
      <c r="M94">
        <v>4.01</v>
      </c>
    </row>
    <row r="95" spans="1:13">
      <c r="A95" s="2" t="s">
        <v>208</v>
      </c>
      <c r="B95">
        <v>93</v>
      </c>
      <c r="C95">
        <v>5</v>
      </c>
      <c r="D95">
        <v>0</v>
      </c>
      <c r="E95">
        <v>0.32900000000000001</v>
      </c>
      <c r="F95">
        <v>154.61961299999999</v>
      </c>
      <c r="G95">
        <v>0.32900000000000001</v>
      </c>
      <c r="H95">
        <v>88.150139999999993</v>
      </c>
      <c r="I95">
        <v>2.323</v>
      </c>
      <c r="J95">
        <v>1.6096379999999999</v>
      </c>
      <c r="K95">
        <v>1.6279999999999999</v>
      </c>
      <c r="L95">
        <v>0</v>
      </c>
      <c r="M95">
        <v>0.89</v>
      </c>
    </row>
    <row r="96" spans="1:13">
      <c r="A96" s="2" t="s">
        <v>210</v>
      </c>
      <c r="B96">
        <v>94</v>
      </c>
      <c r="C96">
        <v>20</v>
      </c>
      <c r="D96">
        <v>0</v>
      </c>
      <c r="E96">
        <v>0</v>
      </c>
      <c r="F96">
        <v>276.37398400000001</v>
      </c>
      <c r="G96">
        <v>0</v>
      </c>
      <c r="H96">
        <v>252.31564</v>
      </c>
      <c r="I96">
        <v>3.2050000000000001</v>
      </c>
      <c r="J96">
        <v>1.743994</v>
      </c>
      <c r="K96">
        <v>7.0000000000000001E-3</v>
      </c>
      <c r="L96">
        <v>0</v>
      </c>
      <c r="M96">
        <v>5.82</v>
      </c>
    </row>
    <row r="97" spans="1:13">
      <c r="A97" s="2" t="s">
        <v>212</v>
      </c>
      <c r="B97">
        <v>95</v>
      </c>
      <c r="C97">
        <v>9</v>
      </c>
      <c r="D97">
        <v>0.14410000000000001</v>
      </c>
      <c r="E97">
        <v>0</v>
      </c>
      <c r="F97">
        <v>158.51117199999999</v>
      </c>
      <c r="G97">
        <v>0.14410000000000001</v>
      </c>
      <c r="H97">
        <v>129.16148999999999</v>
      </c>
      <c r="I97">
        <v>2.0181</v>
      </c>
      <c r="J97">
        <v>1.5275479999999999</v>
      </c>
      <c r="K97">
        <v>2.2000000000000002</v>
      </c>
      <c r="L97">
        <v>0</v>
      </c>
      <c r="M97">
        <v>2.08</v>
      </c>
    </row>
    <row r="98" spans="1:13">
      <c r="A98" s="2" t="s">
        <v>214</v>
      </c>
      <c r="B98">
        <v>96</v>
      </c>
      <c r="C98">
        <v>4</v>
      </c>
      <c r="D98">
        <v>0</v>
      </c>
      <c r="E98">
        <v>0</v>
      </c>
      <c r="F98">
        <v>144.48171199999999</v>
      </c>
      <c r="G98">
        <v>0</v>
      </c>
      <c r="H98">
        <v>137.01973000000001</v>
      </c>
      <c r="I98">
        <v>1.5962000000000001</v>
      </c>
      <c r="J98">
        <v>1.52742</v>
      </c>
      <c r="K98">
        <v>1.7210000000000001</v>
      </c>
      <c r="L98">
        <v>0</v>
      </c>
      <c r="M98">
        <v>2.75</v>
      </c>
    </row>
    <row r="99" spans="1:13">
      <c r="A99" s="2" t="s">
        <v>216</v>
      </c>
      <c r="B99">
        <v>97</v>
      </c>
      <c r="C99">
        <v>7</v>
      </c>
      <c r="D99">
        <v>0.32429999999999998</v>
      </c>
      <c r="E99">
        <v>0</v>
      </c>
      <c r="F99">
        <v>154.124359</v>
      </c>
      <c r="G99">
        <v>0.32429999999999998</v>
      </c>
      <c r="H99">
        <v>107.15543</v>
      </c>
      <c r="I99">
        <v>2.335</v>
      </c>
      <c r="J99">
        <v>1.5652919999999999</v>
      </c>
      <c r="K99">
        <v>1.4159999999999999</v>
      </c>
      <c r="L99">
        <v>0</v>
      </c>
      <c r="M99">
        <v>1.39</v>
      </c>
    </row>
    <row r="100" spans="1:13">
      <c r="A100" s="2" t="s">
        <v>218</v>
      </c>
      <c r="B100">
        <v>98</v>
      </c>
      <c r="C100">
        <v>6</v>
      </c>
      <c r="D100">
        <v>0.65565399999999996</v>
      </c>
      <c r="E100">
        <v>0.50679099999999999</v>
      </c>
      <c r="F100">
        <v>155.32654700000001</v>
      </c>
      <c r="G100">
        <v>1.6147</v>
      </c>
      <c r="H100">
        <v>138.12621999999999</v>
      </c>
      <c r="I100">
        <v>3.3083999999999998</v>
      </c>
      <c r="J100">
        <v>1.553731</v>
      </c>
      <c r="K100">
        <v>5.9489999999999998</v>
      </c>
      <c r="L100">
        <v>0</v>
      </c>
      <c r="M100">
        <v>1.37</v>
      </c>
    </row>
    <row r="101" spans="1:13">
      <c r="A101" s="2" t="s">
        <v>220</v>
      </c>
      <c r="B101">
        <v>99</v>
      </c>
      <c r="C101">
        <v>11</v>
      </c>
      <c r="D101">
        <v>0</v>
      </c>
      <c r="E101">
        <v>0</v>
      </c>
      <c r="F101">
        <v>189.71857800000001</v>
      </c>
      <c r="G101">
        <v>0</v>
      </c>
      <c r="H101">
        <v>142.20070000000001</v>
      </c>
      <c r="I101">
        <v>2.3492000000000002</v>
      </c>
      <c r="J101">
        <v>1.6329910000000001</v>
      </c>
      <c r="K101">
        <v>0.307</v>
      </c>
      <c r="L101">
        <v>0</v>
      </c>
      <c r="M101">
        <v>3.86</v>
      </c>
    </row>
    <row r="102" spans="1:13">
      <c r="A102" s="2" t="s">
        <v>222</v>
      </c>
      <c r="B102">
        <v>100</v>
      </c>
      <c r="C102">
        <v>6</v>
      </c>
      <c r="D102">
        <v>0</v>
      </c>
      <c r="E102">
        <v>0</v>
      </c>
      <c r="F102">
        <v>144.805667</v>
      </c>
      <c r="G102">
        <v>0</v>
      </c>
      <c r="H102">
        <v>147.00388000000001</v>
      </c>
      <c r="I102">
        <v>1.2114</v>
      </c>
      <c r="J102">
        <v>1.4499420000000001</v>
      </c>
      <c r="K102">
        <v>1.232</v>
      </c>
      <c r="L102">
        <v>0</v>
      </c>
      <c r="M102">
        <v>3.53</v>
      </c>
    </row>
    <row r="103" spans="1:13">
      <c r="A103" s="2" t="s">
        <v>224</v>
      </c>
      <c r="B103">
        <v>101</v>
      </c>
      <c r="C103">
        <v>7</v>
      </c>
      <c r="D103">
        <v>0</v>
      </c>
      <c r="E103">
        <v>0</v>
      </c>
      <c r="F103">
        <v>196.22280499999999</v>
      </c>
      <c r="G103">
        <v>0</v>
      </c>
      <c r="H103">
        <v>100.20452</v>
      </c>
      <c r="I103">
        <v>2.4226999999999999</v>
      </c>
      <c r="J103">
        <v>1.7535430000000001</v>
      </c>
      <c r="K103">
        <v>6.0000000000000001E-3</v>
      </c>
      <c r="L103">
        <v>1</v>
      </c>
      <c r="M103">
        <v>4.66</v>
      </c>
    </row>
    <row r="104" spans="1:13">
      <c r="A104" s="2" t="s">
        <v>226</v>
      </c>
      <c r="B104">
        <v>102</v>
      </c>
      <c r="C104">
        <v>3</v>
      </c>
      <c r="D104">
        <v>0</v>
      </c>
      <c r="E104">
        <v>0</v>
      </c>
      <c r="F104">
        <v>86.110101999999998</v>
      </c>
      <c r="G104">
        <v>0</v>
      </c>
      <c r="H104">
        <v>42.080820000000003</v>
      </c>
      <c r="I104">
        <v>1.1540999999999999</v>
      </c>
      <c r="J104">
        <v>1.38293</v>
      </c>
      <c r="K104">
        <v>0.23</v>
      </c>
      <c r="L104">
        <v>0</v>
      </c>
      <c r="M104">
        <v>1.77</v>
      </c>
    </row>
    <row r="105" spans="1:13">
      <c r="A105" s="2" t="s">
        <v>228</v>
      </c>
      <c r="B105">
        <v>103</v>
      </c>
      <c r="C105">
        <v>6</v>
      </c>
      <c r="D105">
        <v>0</v>
      </c>
      <c r="E105">
        <v>0.29499999999999998</v>
      </c>
      <c r="F105">
        <v>146.85866799999999</v>
      </c>
      <c r="G105">
        <v>0.29499999999999998</v>
      </c>
      <c r="H105">
        <v>98.145200000000003</v>
      </c>
      <c r="I105">
        <v>2.3548</v>
      </c>
      <c r="J105">
        <v>1.537771</v>
      </c>
      <c r="K105">
        <v>2.9740000000000002</v>
      </c>
      <c r="L105">
        <v>0</v>
      </c>
      <c r="M105">
        <v>0.81</v>
      </c>
    </row>
    <row r="106" spans="1:13">
      <c r="A106" s="2" t="s">
        <v>230</v>
      </c>
      <c r="B106">
        <v>104</v>
      </c>
      <c r="C106">
        <v>8</v>
      </c>
      <c r="D106">
        <v>0</v>
      </c>
      <c r="E106">
        <v>0</v>
      </c>
      <c r="F106">
        <v>161.445212</v>
      </c>
      <c r="G106">
        <v>0</v>
      </c>
      <c r="H106">
        <v>106.1677</v>
      </c>
      <c r="I106">
        <v>2.0276999999999998</v>
      </c>
      <c r="J106">
        <v>1.5876380000000001</v>
      </c>
      <c r="K106">
        <v>5.1999999999999998E-2</v>
      </c>
      <c r="L106">
        <v>0</v>
      </c>
      <c r="M106">
        <v>3.15</v>
      </c>
    </row>
    <row r="107" spans="1:13">
      <c r="A107" s="2" t="s">
        <v>232</v>
      </c>
      <c r="B107">
        <v>105</v>
      </c>
      <c r="C107">
        <v>9</v>
      </c>
      <c r="D107">
        <v>0</v>
      </c>
      <c r="E107">
        <v>0</v>
      </c>
      <c r="F107">
        <v>184.871903</v>
      </c>
      <c r="G107">
        <v>0</v>
      </c>
      <c r="H107">
        <v>120.19464000000001</v>
      </c>
      <c r="I107">
        <v>2.3839999999999999</v>
      </c>
      <c r="J107">
        <v>1.653035</v>
      </c>
      <c r="K107">
        <v>0.248</v>
      </c>
      <c r="L107">
        <v>0</v>
      </c>
      <c r="M107">
        <v>3.66</v>
      </c>
    </row>
    <row r="108" spans="1:13">
      <c r="A108" s="2" t="s">
        <v>234</v>
      </c>
      <c r="B108">
        <v>106</v>
      </c>
      <c r="C108">
        <v>7</v>
      </c>
      <c r="D108">
        <v>0</v>
      </c>
      <c r="E108">
        <v>0.29708899999999999</v>
      </c>
      <c r="F108">
        <v>156.247918</v>
      </c>
      <c r="G108">
        <v>0.41760000000000003</v>
      </c>
      <c r="H108">
        <v>124.13976</v>
      </c>
      <c r="I108">
        <v>2.2315</v>
      </c>
      <c r="J108">
        <v>1.5525089999999999</v>
      </c>
      <c r="K108">
        <v>1.4730000000000001</v>
      </c>
      <c r="L108">
        <v>0</v>
      </c>
      <c r="M108">
        <v>1.32</v>
      </c>
    </row>
    <row r="109" spans="1:13">
      <c r="A109" s="2" t="s">
        <v>236</v>
      </c>
      <c r="B109">
        <v>107</v>
      </c>
      <c r="C109">
        <v>9</v>
      </c>
      <c r="D109">
        <v>0</v>
      </c>
      <c r="E109">
        <v>0</v>
      </c>
      <c r="F109">
        <v>165.272111</v>
      </c>
      <c r="G109">
        <v>0</v>
      </c>
      <c r="H109">
        <v>118.17870000000001</v>
      </c>
      <c r="I109">
        <v>2.1185</v>
      </c>
      <c r="J109">
        <v>1.5617190000000001</v>
      </c>
      <c r="K109">
        <v>0.44800000000000001</v>
      </c>
      <c r="L109">
        <v>0</v>
      </c>
      <c r="M109">
        <v>3.18</v>
      </c>
    </row>
    <row r="110" spans="1:13">
      <c r="A110" s="2" t="s">
        <v>238</v>
      </c>
      <c r="B110">
        <v>108</v>
      </c>
      <c r="C110">
        <v>10</v>
      </c>
      <c r="D110">
        <v>0</v>
      </c>
      <c r="E110">
        <v>0.24929999999999999</v>
      </c>
      <c r="F110">
        <v>174.836341</v>
      </c>
      <c r="G110">
        <v>0.24929999999999999</v>
      </c>
      <c r="H110">
        <v>144.17326</v>
      </c>
      <c r="I110">
        <v>2.5118</v>
      </c>
      <c r="J110">
        <v>1.579947</v>
      </c>
      <c r="K110">
        <v>0.99099999999999999</v>
      </c>
      <c r="L110">
        <v>0</v>
      </c>
      <c r="M110">
        <v>2.7</v>
      </c>
    </row>
    <row r="111" spans="1:13">
      <c r="A111" s="2" t="s">
        <v>240</v>
      </c>
      <c r="B111">
        <v>109</v>
      </c>
      <c r="C111">
        <v>8</v>
      </c>
      <c r="D111">
        <v>0</v>
      </c>
      <c r="E111">
        <v>0</v>
      </c>
      <c r="F111">
        <v>222.34682100000001</v>
      </c>
      <c r="G111">
        <v>0</v>
      </c>
      <c r="H111">
        <v>114.23146</v>
      </c>
      <c r="I111">
        <v>2.7368999999999999</v>
      </c>
      <c r="J111">
        <v>1.8280609999999999</v>
      </c>
      <c r="K111">
        <v>1E-3</v>
      </c>
      <c r="L111">
        <v>1</v>
      </c>
      <c r="M111">
        <v>5.18</v>
      </c>
    </row>
    <row r="112" spans="1:13">
      <c r="A112" s="2" t="s">
        <v>242</v>
      </c>
      <c r="B112">
        <v>110</v>
      </c>
      <c r="C112">
        <v>7</v>
      </c>
      <c r="D112">
        <v>0</v>
      </c>
      <c r="E112">
        <v>0</v>
      </c>
      <c r="F112">
        <v>137.475594</v>
      </c>
      <c r="G112">
        <v>0</v>
      </c>
      <c r="H112">
        <v>92.14076</v>
      </c>
      <c r="I112">
        <v>1.7981</v>
      </c>
      <c r="J112">
        <v>1.5069399999999999</v>
      </c>
      <c r="K112">
        <v>0.26300000000000001</v>
      </c>
      <c r="L112">
        <v>0</v>
      </c>
      <c r="M112">
        <v>2.73</v>
      </c>
    </row>
    <row r="113" spans="1:13">
      <c r="A113" s="2" t="s">
        <v>244</v>
      </c>
      <c r="B113">
        <v>111</v>
      </c>
      <c r="C113">
        <v>10</v>
      </c>
      <c r="D113">
        <v>0</v>
      </c>
      <c r="E113">
        <v>0</v>
      </c>
      <c r="F113">
        <v>211.53426300000001</v>
      </c>
      <c r="G113">
        <v>0</v>
      </c>
      <c r="H113">
        <v>134.22157999999999</v>
      </c>
      <c r="I113">
        <v>2.7277999999999998</v>
      </c>
      <c r="J113">
        <v>1.7431270000000001</v>
      </c>
      <c r="K113">
        <v>0.25900000000000001</v>
      </c>
      <c r="L113">
        <v>0</v>
      </c>
      <c r="M113">
        <v>4.38</v>
      </c>
    </row>
    <row r="114" spans="1:13">
      <c r="A114" s="2" t="s">
        <v>246</v>
      </c>
      <c r="B114">
        <v>112</v>
      </c>
      <c r="C114">
        <v>6</v>
      </c>
      <c r="D114">
        <v>0.33200000000000002</v>
      </c>
      <c r="E114">
        <v>0</v>
      </c>
      <c r="F114">
        <v>160.029831</v>
      </c>
      <c r="G114">
        <v>0.33200000000000002</v>
      </c>
      <c r="H114">
        <v>162.01855</v>
      </c>
      <c r="I114">
        <v>1.8216000000000001</v>
      </c>
      <c r="J114">
        <v>1.4997309999999999</v>
      </c>
      <c r="K114">
        <v>3.2309999999999999</v>
      </c>
      <c r="L114">
        <v>0</v>
      </c>
      <c r="M114">
        <v>2.69</v>
      </c>
    </row>
    <row r="115" spans="1:13">
      <c r="A115" s="2" t="s">
        <v>248</v>
      </c>
      <c r="B115">
        <v>113</v>
      </c>
      <c r="C115">
        <v>13</v>
      </c>
      <c r="D115">
        <v>0</v>
      </c>
      <c r="E115">
        <v>0</v>
      </c>
      <c r="F115">
        <v>205.60626400000001</v>
      </c>
      <c r="G115">
        <v>0</v>
      </c>
      <c r="H115">
        <v>166.2227</v>
      </c>
      <c r="I115">
        <v>2.5716999999999999</v>
      </c>
      <c r="J115">
        <v>1.64564</v>
      </c>
      <c r="K115">
        <v>0.36899999999999999</v>
      </c>
      <c r="L115">
        <v>0</v>
      </c>
      <c r="M115">
        <v>4.18</v>
      </c>
    </row>
    <row r="116" spans="1:13">
      <c r="A116" s="2" t="s">
        <v>250</v>
      </c>
      <c r="B116">
        <v>114</v>
      </c>
      <c r="C116">
        <v>6</v>
      </c>
      <c r="D116">
        <v>0</v>
      </c>
      <c r="E116">
        <v>0</v>
      </c>
      <c r="F116">
        <v>117.430864</v>
      </c>
      <c r="G116">
        <v>0</v>
      </c>
      <c r="H116">
        <v>96.104249999999993</v>
      </c>
      <c r="I116">
        <v>1.5883</v>
      </c>
      <c r="J116">
        <v>1.4231389999999999</v>
      </c>
      <c r="K116">
        <v>1.575</v>
      </c>
      <c r="L116">
        <v>0</v>
      </c>
      <c r="M116">
        <v>2.27</v>
      </c>
    </row>
    <row r="117" spans="1:13">
      <c r="A117" s="2" t="s">
        <v>252</v>
      </c>
      <c r="B117">
        <v>115</v>
      </c>
      <c r="C117">
        <v>6</v>
      </c>
      <c r="D117">
        <v>0</v>
      </c>
      <c r="E117">
        <v>0.45462200000000003</v>
      </c>
      <c r="F117">
        <v>180.79974999999999</v>
      </c>
      <c r="G117">
        <v>0.6391</v>
      </c>
      <c r="H117">
        <v>116.16064</v>
      </c>
      <c r="I117">
        <v>2.8012999999999999</v>
      </c>
      <c r="J117">
        <v>1.698882</v>
      </c>
      <c r="K117">
        <v>1.889</v>
      </c>
      <c r="L117">
        <v>0</v>
      </c>
      <c r="M117">
        <v>1.78</v>
      </c>
    </row>
    <row r="118" spans="1:13">
      <c r="A118" s="2" t="s">
        <v>254</v>
      </c>
      <c r="B118">
        <v>116</v>
      </c>
      <c r="C118">
        <v>5</v>
      </c>
      <c r="D118">
        <v>0.13900000000000001</v>
      </c>
      <c r="E118">
        <v>0</v>
      </c>
      <c r="F118">
        <v>106.15619700000001</v>
      </c>
      <c r="G118">
        <v>0.13900000000000001</v>
      </c>
      <c r="H118">
        <v>79.101550000000003</v>
      </c>
      <c r="I118">
        <v>1.4794</v>
      </c>
      <c r="J118">
        <v>1.375545</v>
      </c>
      <c r="K118">
        <v>1.9750000000000001</v>
      </c>
      <c r="L118">
        <v>0</v>
      </c>
      <c r="M118">
        <v>0.65</v>
      </c>
    </row>
    <row r="119" spans="1:13">
      <c r="A119" s="2" t="s">
        <v>256</v>
      </c>
      <c r="B119">
        <v>117</v>
      </c>
      <c r="C119">
        <v>6</v>
      </c>
      <c r="D119">
        <v>0</v>
      </c>
      <c r="E119">
        <v>0.24540000000000001</v>
      </c>
      <c r="F119">
        <v>138.36991800000001</v>
      </c>
      <c r="G119">
        <v>0.24540000000000001</v>
      </c>
      <c r="H119">
        <v>128.55834999999999</v>
      </c>
      <c r="I119">
        <v>1.794</v>
      </c>
      <c r="J119">
        <v>1.4575480000000001</v>
      </c>
      <c r="K119">
        <v>0.23899999999999999</v>
      </c>
      <c r="L119">
        <v>0</v>
      </c>
      <c r="M119">
        <v>2.5</v>
      </c>
    </row>
    <row r="120" spans="1:13">
      <c r="A120" s="2" t="s">
        <v>258</v>
      </c>
      <c r="B120">
        <v>118</v>
      </c>
      <c r="C120">
        <v>9</v>
      </c>
      <c r="D120">
        <v>0.29120000000000001</v>
      </c>
      <c r="E120">
        <v>0</v>
      </c>
      <c r="F120">
        <v>258.29768999999999</v>
      </c>
      <c r="G120">
        <v>0.29120000000000001</v>
      </c>
      <c r="H120">
        <v>143.27306999999999</v>
      </c>
      <c r="I120">
        <v>3.169</v>
      </c>
      <c r="J120">
        <v>1.8818220000000001</v>
      </c>
      <c r="K120">
        <v>0.84799999999999998</v>
      </c>
      <c r="L120">
        <v>0</v>
      </c>
      <c r="M120">
        <v>2.79</v>
      </c>
    </row>
    <row r="121" spans="1:13">
      <c r="A121" s="2" t="s">
        <v>260</v>
      </c>
      <c r="B121">
        <v>119</v>
      </c>
      <c r="C121">
        <v>6</v>
      </c>
      <c r="D121">
        <v>0</v>
      </c>
      <c r="E121">
        <v>0</v>
      </c>
      <c r="F121">
        <v>142.949308</v>
      </c>
      <c r="G121">
        <v>0</v>
      </c>
      <c r="H121">
        <v>147.00388000000001</v>
      </c>
      <c r="I121">
        <v>1.1996</v>
      </c>
      <c r="J121">
        <v>1.432193</v>
      </c>
      <c r="K121">
        <v>1.972</v>
      </c>
      <c r="L121">
        <v>0</v>
      </c>
      <c r="M121">
        <v>3.43</v>
      </c>
    </row>
    <row r="122" spans="1:13">
      <c r="A122" s="2" t="s">
        <v>262</v>
      </c>
      <c r="B122">
        <v>120</v>
      </c>
      <c r="C122">
        <v>3</v>
      </c>
      <c r="D122">
        <v>0</v>
      </c>
      <c r="E122">
        <v>0.45109300000000002</v>
      </c>
      <c r="F122">
        <v>106.039137</v>
      </c>
      <c r="G122">
        <v>0.63419999999999999</v>
      </c>
      <c r="H122">
        <v>74.079819999999998</v>
      </c>
      <c r="I122">
        <v>1.8303</v>
      </c>
      <c r="J122">
        <v>1.441157</v>
      </c>
      <c r="K122">
        <v>1.7749999999999999</v>
      </c>
      <c r="L122">
        <v>0</v>
      </c>
      <c r="M122">
        <v>0.18</v>
      </c>
    </row>
    <row r="123" spans="1:13">
      <c r="A123" s="2" t="s">
        <v>264</v>
      </c>
      <c r="B123">
        <v>121</v>
      </c>
      <c r="C123">
        <v>4</v>
      </c>
      <c r="D123">
        <v>0</v>
      </c>
      <c r="E123">
        <v>0</v>
      </c>
      <c r="F123">
        <v>142.18765200000001</v>
      </c>
      <c r="G123">
        <v>0</v>
      </c>
      <c r="H123">
        <v>90.183700000000002</v>
      </c>
      <c r="I123">
        <v>1.8847</v>
      </c>
      <c r="J123">
        <v>1.527093</v>
      </c>
      <c r="K123">
        <v>1.524</v>
      </c>
      <c r="L123">
        <v>0</v>
      </c>
      <c r="M123">
        <v>1.95</v>
      </c>
    </row>
    <row r="124" spans="1:13">
      <c r="A124" s="2" t="s">
        <v>266</v>
      </c>
      <c r="B124">
        <v>122</v>
      </c>
      <c r="C124">
        <v>6</v>
      </c>
      <c r="D124">
        <v>0.32100000000000001</v>
      </c>
      <c r="E124">
        <v>0.25390000000000001</v>
      </c>
      <c r="F124">
        <v>139.574218</v>
      </c>
      <c r="G124">
        <v>0.57489999999999997</v>
      </c>
      <c r="H124">
        <v>109.12799</v>
      </c>
      <c r="I124">
        <v>2.3504</v>
      </c>
      <c r="J124">
        <v>1.5079</v>
      </c>
      <c r="K124">
        <v>2.1070000000000002</v>
      </c>
      <c r="L124">
        <v>0</v>
      </c>
      <c r="M124">
        <v>0.04</v>
      </c>
    </row>
    <row r="125" spans="1:13">
      <c r="A125" s="2" t="s">
        <v>268</v>
      </c>
      <c r="B125">
        <v>123</v>
      </c>
      <c r="C125">
        <v>6</v>
      </c>
      <c r="D125">
        <v>0</v>
      </c>
      <c r="E125">
        <v>0</v>
      </c>
      <c r="F125">
        <v>171.59061399999999</v>
      </c>
      <c r="G125">
        <v>0</v>
      </c>
      <c r="H125">
        <v>86.177580000000006</v>
      </c>
      <c r="I125">
        <v>2.1076000000000001</v>
      </c>
      <c r="J125">
        <v>1.6839489999999999</v>
      </c>
      <c r="K125">
        <v>2E-3</v>
      </c>
      <c r="L125">
        <v>1</v>
      </c>
      <c r="M125">
        <v>3.9</v>
      </c>
    </row>
    <row r="126" spans="1:13">
      <c r="A126" s="2" t="s">
        <v>270</v>
      </c>
      <c r="B126">
        <v>124</v>
      </c>
      <c r="C126">
        <v>3</v>
      </c>
      <c r="D126">
        <v>0.50949999999999995</v>
      </c>
      <c r="E126">
        <v>0.50975300000000001</v>
      </c>
      <c r="F126">
        <v>124.488838</v>
      </c>
      <c r="G126">
        <v>1.2303999999999999</v>
      </c>
      <c r="H126">
        <v>89.094489999999993</v>
      </c>
      <c r="I126">
        <v>2.4866000000000001</v>
      </c>
      <c r="J126">
        <v>1.520723</v>
      </c>
      <c r="K126">
        <v>4.5110000000000001</v>
      </c>
      <c r="L126">
        <v>0</v>
      </c>
      <c r="M126">
        <v>0.87</v>
      </c>
    </row>
    <row r="127" spans="1:13">
      <c r="A127" s="2" t="s">
        <v>272</v>
      </c>
      <c r="B127">
        <v>125</v>
      </c>
      <c r="C127">
        <v>7</v>
      </c>
      <c r="D127">
        <v>0</v>
      </c>
      <c r="E127">
        <v>0.31929999999999997</v>
      </c>
      <c r="F127">
        <v>148.093389</v>
      </c>
      <c r="G127">
        <v>0.31929999999999997</v>
      </c>
      <c r="H127">
        <v>108.14026</v>
      </c>
      <c r="I127">
        <v>2.0142000000000002</v>
      </c>
      <c r="J127">
        <v>1.5426120000000001</v>
      </c>
      <c r="K127">
        <v>1.54</v>
      </c>
      <c r="L127">
        <v>0</v>
      </c>
      <c r="M127">
        <v>1.1000000000000001</v>
      </c>
    </row>
    <row r="128" spans="1:13">
      <c r="A128" s="2" t="s">
        <v>274</v>
      </c>
      <c r="B128">
        <v>126</v>
      </c>
      <c r="C128">
        <v>9</v>
      </c>
      <c r="D128">
        <v>0</v>
      </c>
      <c r="E128">
        <v>0</v>
      </c>
      <c r="F128">
        <v>153.45129700000001</v>
      </c>
      <c r="G128">
        <v>0</v>
      </c>
      <c r="H128">
        <v>116.16276000000001</v>
      </c>
      <c r="I128">
        <v>2.0792999999999999</v>
      </c>
      <c r="J128">
        <v>1.514983</v>
      </c>
      <c r="K128">
        <v>0.51500000000000001</v>
      </c>
      <c r="L128">
        <v>0</v>
      </c>
      <c r="M128">
        <v>2.92</v>
      </c>
    </row>
    <row r="129" spans="1:13">
      <c r="A129" s="2" t="s">
        <v>276</v>
      </c>
      <c r="B129">
        <v>127</v>
      </c>
      <c r="C129">
        <v>4</v>
      </c>
      <c r="D129">
        <v>0</v>
      </c>
      <c r="E129">
        <v>0.32369999999999999</v>
      </c>
      <c r="F129">
        <v>133.214427</v>
      </c>
      <c r="G129">
        <v>0.32369999999999999</v>
      </c>
      <c r="H129">
        <v>74.123199999999997</v>
      </c>
      <c r="I129">
        <v>1.9398</v>
      </c>
      <c r="J129">
        <v>1.5648010000000001</v>
      </c>
      <c r="K129">
        <v>1.621</v>
      </c>
      <c r="L129">
        <v>0</v>
      </c>
      <c r="M129">
        <v>0.61</v>
      </c>
    </row>
    <row r="130" spans="1:13">
      <c r="A130" s="2" t="s">
        <v>278</v>
      </c>
      <c r="B130">
        <v>128</v>
      </c>
      <c r="C130">
        <v>3</v>
      </c>
      <c r="D130">
        <v>0.189306</v>
      </c>
      <c r="E130">
        <v>0</v>
      </c>
      <c r="F130">
        <v>88.089864000000006</v>
      </c>
      <c r="G130">
        <v>0.25409999999999999</v>
      </c>
      <c r="H130">
        <v>68.078280000000007</v>
      </c>
      <c r="I130">
        <v>1.575</v>
      </c>
      <c r="J130">
        <v>1.3116110000000001</v>
      </c>
      <c r="K130">
        <v>2.1070000000000002</v>
      </c>
      <c r="L130">
        <v>0</v>
      </c>
      <c r="M130">
        <v>0.26</v>
      </c>
    </row>
    <row r="131" spans="1:13">
      <c r="A131" s="2" t="s">
        <v>280</v>
      </c>
      <c r="B131">
        <v>129</v>
      </c>
      <c r="C131">
        <v>6</v>
      </c>
      <c r="D131">
        <v>0.27760000000000001</v>
      </c>
      <c r="E131">
        <v>0</v>
      </c>
      <c r="F131">
        <v>186.870327</v>
      </c>
      <c r="G131">
        <v>0.27760000000000001</v>
      </c>
      <c r="H131">
        <v>101.19225</v>
      </c>
      <c r="I131">
        <v>2.2511999999999999</v>
      </c>
      <c r="J131">
        <v>1.7101459999999999</v>
      </c>
      <c r="K131">
        <v>0.96199999999999997</v>
      </c>
      <c r="L131">
        <v>0</v>
      </c>
      <c r="M131">
        <v>1.45</v>
      </c>
    </row>
    <row r="132" spans="1:13">
      <c r="A132" s="2" t="s">
        <v>282</v>
      </c>
      <c r="B132">
        <v>130</v>
      </c>
      <c r="C132">
        <v>4</v>
      </c>
      <c r="D132">
        <v>0.18049999999999999</v>
      </c>
      <c r="E132">
        <v>0</v>
      </c>
      <c r="F132">
        <v>94.521659999999997</v>
      </c>
      <c r="G132">
        <v>0.18049999999999999</v>
      </c>
      <c r="H132">
        <v>67.090549999999993</v>
      </c>
      <c r="I132">
        <v>1.7293000000000001</v>
      </c>
      <c r="J132">
        <v>1.3433569999999999</v>
      </c>
      <c r="K132">
        <v>1.952</v>
      </c>
      <c r="L132">
        <v>0</v>
      </c>
      <c r="M132">
        <v>0.75</v>
      </c>
    </row>
    <row r="133" spans="1:13">
      <c r="A133" s="2" t="s">
        <v>284</v>
      </c>
      <c r="B133">
        <v>131</v>
      </c>
      <c r="C133">
        <v>4</v>
      </c>
      <c r="D133">
        <v>0</v>
      </c>
      <c r="E133">
        <v>0</v>
      </c>
      <c r="F133">
        <v>97.955207999999999</v>
      </c>
      <c r="G133">
        <v>0</v>
      </c>
      <c r="H133">
        <v>54.091819999999998</v>
      </c>
      <c r="I133">
        <v>1.3834</v>
      </c>
      <c r="J133">
        <v>1.4120740000000001</v>
      </c>
      <c r="K133">
        <v>1E-3</v>
      </c>
      <c r="L133">
        <v>0</v>
      </c>
      <c r="M133">
        <v>1.99</v>
      </c>
    </row>
    <row r="134" spans="1:13">
      <c r="A134" s="2" t="s">
        <v>286</v>
      </c>
      <c r="B134">
        <v>132</v>
      </c>
      <c r="C134">
        <v>6</v>
      </c>
      <c r="D134">
        <v>0.57320000000000004</v>
      </c>
      <c r="E134">
        <v>0.56311699999999998</v>
      </c>
      <c r="F134">
        <v>148.212368</v>
      </c>
      <c r="G134">
        <v>1.5327</v>
      </c>
      <c r="H134">
        <v>139.11105000000001</v>
      </c>
      <c r="I134">
        <v>3.1751999999999998</v>
      </c>
      <c r="J134">
        <v>1.5210900000000001</v>
      </c>
      <c r="K134">
        <v>5.2309999999999999</v>
      </c>
      <c r="L134">
        <v>0</v>
      </c>
      <c r="M134">
        <v>1.91</v>
      </c>
    </row>
    <row r="135" spans="1:13">
      <c r="A135" s="2" t="s">
        <v>288</v>
      </c>
      <c r="B135">
        <v>133</v>
      </c>
      <c r="C135">
        <v>18</v>
      </c>
      <c r="D135">
        <v>0</v>
      </c>
      <c r="E135">
        <v>0</v>
      </c>
      <c r="F135">
        <v>267.50330100000002</v>
      </c>
      <c r="G135">
        <v>0</v>
      </c>
      <c r="H135">
        <v>228.29364000000001</v>
      </c>
      <c r="I135">
        <v>3.1953</v>
      </c>
      <c r="J135">
        <v>1.7680640000000001</v>
      </c>
      <c r="K135">
        <v>5.0000000000000001E-3</v>
      </c>
      <c r="L135">
        <v>0</v>
      </c>
      <c r="M135">
        <v>5.9</v>
      </c>
    </row>
    <row r="136" spans="1:13">
      <c r="A136" s="2" t="s">
        <v>290</v>
      </c>
      <c r="B136">
        <v>134</v>
      </c>
      <c r="C136">
        <v>5</v>
      </c>
      <c r="D136">
        <v>0</v>
      </c>
      <c r="E136">
        <v>0.32479999999999998</v>
      </c>
      <c r="F136">
        <v>154.80515</v>
      </c>
      <c r="G136">
        <v>0.32479999999999998</v>
      </c>
      <c r="H136">
        <v>88.150139999999993</v>
      </c>
      <c r="I136">
        <v>2.1030000000000002</v>
      </c>
      <c r="J136">
        <v>1.6130469999999999</v>
      </c>
      <c r="K136">
        <v>1.665</v>
      </c>
      <c r="L136">
        <v>0</v>
      </c>
      <c r="M136">
        <v>1.31</v>
      </c>
    </row>
    <row r="137" spans="1:13">
      <c r="A137" s="2" t="s">
        <v>292</v>
      </c>
      <c r="B137">
        <v>135</v>
      </c>
      <c r="C137">
        <v>2</v>
      </c>
      <c r="D137">
        <v>0</v>
      </c>
      <c r="E137">
        <v>0</v>
      </c>
      <c r="F137">
        <v>123.321258</v>
      </c>
      <c r="G137">
        <v>0</v>
      </c>
      <c r="H137">
        <v>197.38217</v>
      </c>
      <c r="I137">
        <v>1.3220000000000001</v>
      </c>
      <c r="J137">
        <v>1.377103</v>
      </c>
      <c r="K137">
        <v>1.7310000000000001</v>
      </c>
      <c r="L137">
        <v>0</v>
      </c>
      <c r="M137">
        <v>2.2999999999999998</v>
      </c>
    </row>
    <row r="138" spans="1:13">
      <c r="A138" s="2" t="s">
        <v>294</v>
      </c>
      <c r="B138">
        <v>136</v>
      </c>
      <c r="C138">
        <v>6</v>
      </c>
      <c r="D138">
        <v>0</v>
      </c>
      <c r="E138">
        <v>0</v>
      </c>
      <c r="F138">
        <v>198.24460999999999</v>
      </c>
      <c r="G138">
        <v>0</v>
      </c>
      <c r="H138">
        <v>284.78399999999999</v>
      </c>
      <c r="I138">
        <v>0.62690000000000001</v>
      </c>
      <c r="J138">
        <v>1.480227</v>
      </c>
      <c r="K138">
        <v>3.0000000000000001E-3</v>
      </c>
      <c r="L138">
        <v>0</v>
      </c>
      <c r="M138">
        <v>5.73</v>
      </c>
    </row>
    <row r="139" spans="1:13">
      <c r="A139" s="2" t="s">
        <v>296</v>
      </c>
      <c r="B139">
        <v>137</v>
      </c>
      <c r="C139">
        <v>5</v>
      </c>
      <c r="D139">
        <v>0</v>
      </c>
      <c r="E139">
        <v>0.39801500000000001</v>
      </c>
      <c r="F139">
        <v>153.85188600000001</v>
      </c>
      <c r="G139">
        <v>0.56110000000000004</v>
      </c>
      <c r="H139">
        <v>102.1337</v>
      </c>
      <c r="I139">
        <v>2.4851000000000001</v>
      </c>
      <c r="J139">
        <v>1.6011960000000001</v>
      </c>
      <c r="K139">
        <v>4.6040000000000001</v>
      </c>
      <c r="L139">
        <v>0</v>
      </c>
      <c r="M139">
        <v>1.24</v>
      </c>
    </row>
    <row r="140" spans="1:13">
      <c r="A140" s="2" t="s">
        <v>298</v>
      </c>
      <c r="B140">
        <v>138</v>
      </c>
      <c r="C140">
        <v>6</v>
      </c>
      <c r="D140">
        <v>0</v>
      </c>
      <c r="E140">
        <v>0.24809999999999999</v>
      </c>
      <c r="F140">
        <v>138.255191</v>
      </c>
      <c r="G140">
        <v>0.24809999999999999</v>
      </c>
      <c r="H140">
        <v>128.55834999999999</v>
      </c>
      <c r="I140">
        <v>1.7859</v>
      </c>
      <c r="J140">
        <v>1.457544</v>
      </c>
      <c r="K140">
        <v>1.4710000000000001</v>
      </c>
      <c r="L140">
        <v>0</v>
      </c>
      <c r="M140">
        <v>2.39</v>
      </c>
    </row>
    <row r="141" spans="1:13">
      <c r="A141" s="2" t="s">
        <v>300</v>
      </c>
      <c r="B141">
        <v>139</v>
      </c>
      <c r="C141">
        <v>7</v>
      </c>
      <c r="D141">
        <v>0.56789999999999996</v>
      </c>
      <c r="E141">
        <v>0.50770300000000002</v>
      </c>
      <c r="F141">
        <v>164.13450900000001</v>
      </c>
      <c r="G141">
        <v>1.2859</v>
      </c>
      <c r="H141">
        <v>137.13848999999999</v>
      </c>
      <c r="I141">
        <v>2.9498000000000002</v>
      </c>
      <c r="J141">
        <v>1.588665</v>
      </c>
      <c r="K141">
        <v>5.4119999999999999</v>
      </c>
      <c r="L141">
        <v>0</v>
      </c>
      <c r="M141">
        <v>2.42</v>
      </c>
    </row>
    <row r="142" spans="1:13">
      <c r="A142" s="2" t="s">
        <v>302</v>
      </c>
      <c r="B142">
        <v>140</v>
      </c>
      <c r="C142">
        <v>9</v>
      </c>
      <c r="D142">
        <v>0.13109999999999999</v>
      </c>
      <c r="E142">
        <v>0</v>
      </c>
      <c r="F142">
        <v>157.984792</v>
      </c>
      <c r="G142">
        <v>0.13109999999999999</v>
      </c>
      <c r="H142">
        <v>129.16148999999999</v>
      </c>
      <c r="I142">
        <v>1.9893000000000001</v>
      </c>
      <c r="J142">
        <v>1.5226789999999999</v>
      </c>
      <c r="K142">
        <v>1.875</v>
      </c>
      <c r="L142">
        <v>0</v>
      </c>
      <c r="M142">
        <v>2.0299999999999998</v>
      </c>
    </row>
    <row r="143" spans="1:13">
      <c r="A143" s="2" t="s">
        <v>304</v>
      </c>
      <c r="B143">
        <v>141</v>
      </c>
      <c r="C143">
        <v>4</v>
      </c>
      <c r="D143">
        <v>0.43909999999999999</v>
      </c>
      <c r="E143">
        <v>0.37430000000000002</v>
      </c>
      <c r="F143">
        <v>137.815392</v>
      </c>
      <c r="G143">
        <v>0.81340000000000001</v>
      </c>
      <c r="H143">
        <v>87.121930000000006</v>
      </c>
      <c r="I143">
        <v>2.7311999999999999</v>
      </c>
      <c r="J143">
        <v>1.5711029999999999</v>
      </c>
      <c r="K143">
        <v>3.726</v>
      </c>
      <c r="L143">
        <v>0</v>
      </c>
      <c r="M143">
        <v>-0.21</v>
      </c>
    </row>
    <row r="144" spans="1:13">
      <c r="A144" s="2" t="s">
        <v>306</v>
      </c>
      <c r="B144">
        <v>142</v>
      </c>
      <c r="C144">
        <v>6</v>
      </c>
      <c r="D144">
        <v>0</v>
      </c>
      <c r="E144">
        <v>0.48155900000000001</v>
      </c>
      <c r="F144">
        <v>179.32286400000001</v>
      </c>
      <c r="G144">
        <v>0.67969999999999997</v>
      </c>
      <c r="H144">
        <v>116.16064</v>
      </c>
      <c r="I144">
        <v>3.0352999999999999</v>
      </c>
      <c r="J144">
        <v>1.6890019999999999</v>
      </c>
      <c r="K144">
        <v>2.012</v>
      </c>
      <c r="L144">
        <v>0</v>
      </c>
      <c r="M144">
        <v>1.92</v>
      </c>
    </row>
    <row r="145" spans="1:13">
      <c r="A145" s="2" t="s">
        <v>308</v>
      </c>
      <c r="B145">
        <v>143</v>
      </c>
      <c r="C145">
        <v>8</v>
      </c>
      <c r="D145">
        <v>0.30020000000000002</v>
      </c>
      <c r="E145">
        <v>0</v>
      </c>
      <c r="F145">
        <v>238.90111400000001</v>
      </c>
      <c r="G145">
        <v>0.30020000000000002</v>
      </c>
      <c r="H145">
        <v>129.24612999999999</v>
      </c>
      <c r="I145">
        <v>3.0165000000000002</v>
      </c>
      <c r="J145">
        <v>1.864906</v>
      </c>
      <c r="K145">
        <v>1.1140000000000001</v>
      </c>
      <c r="L145">
        <v>0</v>
      </c>
      <c r="M145">
        <v>2.83</v>
      </c>
    </row>
    <row r="146" spans="1:13">
      <c r="A146" s="2" t="s">
        <v>310</v>
      </c>
      <c r="B146">
        <v>144</v>
      </c>
      <c r="C146">
        <v>6</v>
      </c>
      <c r="D146">
        <v>0</v>
      </c>
      <c r="E146">
        <v>0.3281</v>
      </c>
      <c r="F146">
        <v>158.417326</v>
      </c>
      <c r="G146">
        <v>0.3281</v>
      </c>
      <c r="H146">
        <v>100.16114</v>
      </c>
      <c r="I146">
        <v>2.2715000000000001</v>
      </c>
      <c r="J146">
        <v>1.583809</v>
      </c>
      <c r="K146">
        <v>1.595</v>
      </c>
      <c r="L146">
        <v>0</v>
      </c>
      <c r="M146">
        <v>1.23</v>
      </c>
    </row>
    <row r="147" spans="1:13">
      <c r="A147" s="2" t="s">
        <v>312</v>
      </c>
      <c r="B147">
        <v>145</v>
      </c>
      <c r="C147">
        <v>6</v>
      </c>
      <c r="D147">
        <v>0</v>
      </c>
      <c r="E147">
        <v>0.24660000000000001</v>
      </c>
      <c r="F147">
        <v>143.89909900000001</v>
      </c>
      <c r="G147">
        <v>0.24660000000000001</v>
      </c>
      <c r="H147">
        <v>173.00935000000001</v>
      </c>
      <c r="I147">
        <v>1.9162999999999999</v>
      </c>
      <c r="J147">
        <v>1.4540409999999999</v>
      </c>
      <c r="K147">
        <v>1.599</v>
      </c>
      <c r="L147">
        <v>0</v>
      </c>
      <c r="M147">
        <v>2.59</v>
      </c>
    </row>
    <row r="148" spans="1:13">
      <c r="A148" s="2" t="s">
        <v>314</v>
      </c>
      <c r="B148">
        <v>146</v>
      </c>
      <c r="C148">
        <v>10</v>
      </c>
      <c r="D148">
        <v>0</v>
      </c>
      <c r="E148">
        <v>0</v>
      </c>
      <c r="F148">
        <v>205.488878</v>
      </c>
      <c r="G148">
        <v>0</v>
      </c>
      <c r="H148">
        <v>134.22157999999999</v>
      </c>
      <c r="I148">
        <v>2.6688999999999998</v>
      </c>
      <c r="J148">
        <v>1.693109</v>
      </c>
      <c r="K148">
        <v>0.317</v>
      </c>
      <c r="L148">
        <v>0</v>
      </c>
      <c r="M148">
        <v>4.1100000000000003</v>
      </c>
    </row>
    <row r="149" spans="1:13">
      <c r="A149" s="2" t="s">
        <v>316</v>
      </c>
      <c r="B149">
        <v>147</v>
      </c>
      <c r="C149">
        <v>6</v>
      </c>
      <c r="D149">
        <v>0.57040000000000002</v>
      </c>
      <c r="E149">
        <v>0.49523499999999998</v>
      </c>
      <c r="F149">
        <v>152.08163099999999</v>
      </c>
      <c r="G149">
        <v>1.27</v>
      </c>
      <c r="H149">
        <v>157.55658</v>
      </c>
      <c r="I149">
        <v>2.5215999999999998</v>
      </c>
      <c r="J149">
        <v>1.486966</v>
      </c>
      <c r="K149">
        <v>5.55</v>
      </c>
      <c r="L149">
        <v>0</v>
      </c>
      <c r="M149">
        <v>2.2400000000000002</v>
      </c>
    </row>
    <row r="150" spans="1:13">
      <c r="A150" s="2" t="s">
        <v>318</v>
      </c>
      <c r="B150">
        <v>148</v>
      </c>
      <c r="C150">
        <v>10</v>
      </c>
      <c r="D150">
        <v>0</v>
      </c>
      <c r="E150">
        <v>0</v>
      </c>
      <c r="F150">
        <v>205.873592</v>
      </c>
      <c r="G150">
        <v>0</v>
      </c>
      <c r="H150">
        <v>134.22157999999999</v>
      </c>
      <c r="I150">
        <v>2.4906999999999999</v>
      </c>
      <c r="J150">
        <v>1.697524</v>
      </c>
      <c r="K150">
        <v>0.46600000000000003</v>
      </c>
      <c r="L150">
        <v>0</v>
      </c>
      <c r="M150">
        <v>3.98</v>
      </c>
    </row>
    <row r="151" spans="1:13">
      <c r="A151" s="2" t="s">
        <v>320</v>
      </c>
      <c r="B151">
        <v>149</v>
      </c>
      <c r="C151">
        <v>10</v>
      </c>
      <c r="D151">
        <v>0.3266</v>
      </c>
      <c r="E151">
        <v>0</v>
      </c>
      <c r="F151">
        <v>179.57843399999999</v>
      </c>
      <c r="G151">
        <v>0.3266</v>
      </c>
      <c r="H151">
        <v>143.18843000000001</v>
      </c>
      <c r="I151">
        <v>2.7126000000000001</v>
      </c>
      <c r="J151">
        <v>1.588603</v>
      </c>
      <c r="K151">
        <v>1.546</v>
      </c>
      <c r="L151">
        <v>0</v>
      </c>
      <c r="M151">
        <v>2.25</v>
      </c>
    </row>
    <row r="152" spans="1:13">
      <c r="A152" s="2" t="s">
        <v>322</v>
      </c>
      <c r="B152">
        <v>150</v>
      </c>
      <c r="C152">
        <v>6</v>
      </c>
      <c r="D152">
        <v>0</v>
      </c>
      <c r="E152">
        <v>0.28289999999999998</v>
      </c>
      <c r="F152">
        <v>182.61301700000001</v>
      </c>
      <c r="G152">
        <v>0.28289999999999998</v>
      </c>
      <c r="H152">
        <v>102.17708</v>
      </c>
      <c r="I152">
        <v>2.14</v>
      </c>
      <c r="J152">
        <v>1.7136229999999999</v>
      </c>
      <c r="K152">
        <v>1.218</v>
      </c>
      <c r="L152">
        <v>0</v>
      </c>
      <c r="M152">
        <v>2.0299999999999998</v>
      </c>
    </row>
    <row r="153" spans="1:13">
      <c r="A153" s="2" t="s">
        <v>324</v>
      </c>
      <c r="B153">
        <v>151</v>
      </c>
      <c r="C153">
        <v>6</v>
      </c>
      <c r="D153">
        <v>0</v>
      </c>
      <c r="E153">
        <v>0</v>
      </c>
      <c r="F153">
        <v>134.41860600000001</v>
      </c>
      <c r="G153">
        <v>0</v>
      </c>
      <c r="H153">
        <v>157.00985</v>
      </c>
      <c r="I153">
        <v>1.5024999999999999</v>
      </c>
      <c r="J153">
        <v>1.4236949999999999</v>
      </c>
      <c r="K153">
        <v>1.45</v>
      </c>
      <c r="L153">
        <v>0</v>
      </c>
      <c r="M153">
        <v>2.99</v>
      </c>
    </row>
    <row r="154" spans="1:13">
      <c r="A154" s="2" t="s">
        <v>326</v>
      </c>
      <c r="B154">
        <v>152</v>
      </c>
      <c r="C154">
        <v>8</v>
      </c>
      <c r="D154">
        <v>0.3276</v>
      </c>
      <c r="E154">
        <v>0.35120000000000001</v>
      </c>
      <c r="F154">
        <v>175.85008500000001</v>
      </c>
      <c r="G154">
        <v>0.67879999999999996</v>
      </c>
      <c r="H154">
        <v>135.16593</v>
      </c>
      <c r="I154">
        <v>3.2528999999999999</v>
      </c>
      <c r="J154">
        <v>1.618738</v>
      </c>
      <c r="K154">
        <v>3.286</v>
      </c>
      <c r="L154">
        <v>0</v>
      </c>
      <c r="M154">
        <v>1.1599999999999999</v>
      </c>
    </row>
    <row r="155" spans="1:13">
      <c r="A155" s="2" t="s">
        <v>328</v>
      </c>
      <c r="B155">
        <v>153</v>
      </c>
      <c r="C155">
        <v>9</v>
      </c>
      <c r="D155">
        <v>0</v>
      </c>
      <c r="E155">
        <v>0</v>
      </c>
      <c r="F155">
        <v>186.66748899999999</v>
      </c>
      <c r="G155">
        <v>0</v>
      </c>
      <c r="H155">
        <v>120.19464000000001</v>
      </c>
      <c r="I155">
        <v>2.2564000000000002</v>
      </c>
      <c r="J155">
        <v>1.670439</v>
      </c>
      <c r="K155">
        <v>0.26</v>
      </c>
      <c r="L155">
        <v>0</v>
      </c>
      <c r="M155">
        <v>3.63</v>
      </c>
    </row>
    <row r="156" spans="1:13">
      <c r="A156" s="2" t="s">
        <v>330</v>
      </c>
      <c r="B156">
        <v>154</v>
      </c>
      <c r="C156">
        <v>14</v>
      </c>
      <c r="D156">
        <v>0</v>
      </c>
      <c r="E156">
        <v>0</v>
      </c>
      <c r="F156">
        <v>213.808458</v>
      </c>
      <c r="G156">
        <v>0</v>
      </c>
      <c r="H156">
        <v>178.2337</v>
      </c>
      <c r="I156">
        <v>2.6526999999999998</v>
      </c>
      <c r="J156">
        <v>1.6484300000000001</v>
      </c>
      <c r="K156">
        <v>1.0999999999999999E-2</v>
      </c>
      <c r="L156">
        <v>0</v>
      </c>
      <c r="M156">
        <v>4.46</v>
      </c>
    </row>
    <row r="157" spans="1:13">
      <c r="A157" s="2" t="s">
        <v>332</v>
      </c>
      <c r="B157">
        <v>155</v>
      </c>
      <c r="C157">
        <v>16</v>
      </c>
      <c r="D157">
        <v>0.33140999999999998</v>
      </c>
      <c r="E157">
        <v>0.33839999999999998</v>
      </c>
      <c r="F157">
        <v>310.236831</v>
      </c>
      <c r="G157">
        <v>0.79169999999999996</v>
      </c>
      <c r="H157">
        <v>284.74551000000002</v>
      </c>
      <c r="I157">
        <v>4.3597000000000001</v>
      </c>
      <c r="J157">
        <v>1.857558</v>
      </c>
      <c r="K157">
        <v>3.1680000000000001</v>
      </c>
      <c r="L157">
        <v>0</v>
      </c>
      <c r="M157">
        <v>2.99</v>
      </c>
    </row>
    <row r="158" spans="1:13">
      <c r="A158" s="2" t="s">
        <v>334</v>
      </c>
      <c r="B158">
        <v>156</v>
      </c>
      <c r="C158">
        <v>4</v>
      </c>
      <c r="D158">
        <v>0.28179999999999999</v>
      </c>
      <c r="E158">
        <v>0</v>
      </c>
      <c r="F158">
        <v>119.132244</v>
      </c>
      <c r="G158">
        <v>0.28179999999999999</v>
      </c>
      <c r="H158">
        <v>71.122429999999994</v>
      </c>
      <c r="I158">
        <v>1.6174999999999999</v>
      </c>
      <c r="J158">
        <v>1.461679</v>
      </c>
      <c r="K158">
        <v>1.5509999999999999</v>
      </c>
      <c r="L158">
        <v>0</v>
      </c>
      <c r="M158">
        <v>0.46</v>
      </c>
    </row>
    <row r="159" spans="1:13">
      <c r="A159" s="2" t="s">
        <v>336</v>
      </c>
      <c r="B159">
        <v>157</v>
      </c>
      <c r="C159">
        <v>6</v>
      </c>
      <c r="D159">
        <v>0</v>
      </c>
      <c r="E159">
        <v>0</v>
      </c>
      <c r="F159">
        <v>136.54224400000001</v>
      </c>
      <c r="G159">
        <v>0</v>
      </c>
      <c r="H159">
        <v>82.145700000000005</v>
      </c>
      <c r="I159">
        <v>1.7958000000000001</v>
      </c>
      <c r="J159">
        <v>1.507849</v>
      </c>
      <c r="K159">
        <v>0.185</v>
      </c>
      <c r="L159">
        <v>0</v>
      </c>
      <c r="M159">
        <v>2.86</v>
      </c>
    </row>
    <row r="160" spans="1:13">
      <c r="A160" s="2" t="s">
        <v>338</v>
      </c>
      <c r="B160">
        <v>158</v>
      </c>
      <c r="C160">
        <v>6</v>
      </c>
      <c r="D160">
        <v>0.33110000000000001</v>
      </c>
      <c r="E160">
        <v>0</v>
      </c>
      <c r="F160">
        <v>145.47326100000001</v>
      </c>
      <c r="G160">
        <v>0.33110000000000001</v>
      </c>
      <c r="H160">
        <v>127.57352</v>
      </c>
      <c r="I160">
        <v>2.0253999999999999</v>
      </c>
      <c r="J160">
        <v>1.490831</v>
      </c>
      <c r="K160">
        <v>2.3359999999999999</v>
      </c>
      <c r="L160">
        <v>0</v>
      </c>
      <c r="M160">
        <v>1.88</v>
      </c>
    </row>
    <row r="161" spans="1:13">
      <c r="A161" s="2" t="s">
        <v>340</v>
      </c>
      <c r="B161">
        <v>159</v>
      </c>
      <c r="C161">
        <v>13</v>
      </c>
      <c r="D161">
        <v>0</v>
      </c>
      <c r="E161">
        <v>0</v>
      </c>
      <c r="F161">
        <v>224.715889</v>
      </c>
      <c r="G161">
        <v>0</v>
      </c>
      <c r="H161">
        <v>168.23864</v>
      </c>
      <c r="I161">
        <v>3.0306000000000002</v>
      </c>
      <c r="J161">
        <v>1.7209730000000001</v>
      </c>
      <c r="K161">
        <v>0.17699999999999999</v>
      </c>
      <c r="L161">
        <v>0</v>
      </c>
      <c r="M161">
        <v>4.1399999999999997</v>
      </c>
    </row>
    <row r="162" spans="1:13">
      <c r="A162" s="2" t="s">
        <v>342</v>
      </c>
      <c r="B162">
        <v>160</v>
      </c>
      <c r="C162">
        <v>7</v>
      </c>
      <c r="D162">
        <v>0</v>
      </c>
      <c r="E162">
        <v>0</v>
      </c>
      <c r="F162">
        <v>152.626679</v>
      </c>
      <c r="G162">
        <v>0</v>
      </c>
      <c r="H162">
        <v>126.58579</v>
      </c>
      <c r="I162">
        <v>1.6472</v>
      </c>
      <c r="J162">
        <v>1.513668</v>
      </c>
      <c r="K162">
        <v>1.141</v>
      </c>
      <c r="L162">
        <v>0</v>
      </c>
      <c r="M162">
        <v>3.42</v>
      </c>
    </row>
    <row r="163" spans="1:13">
      <c r="A163" s="2" t="s">
        <v>344</v>
      </c>
      <c r="B163">
        <v>161</v>
      </c>
      <c r="C163">
        <v>3</v>
      </c>
      <c r="D163">
        <v>0.39439999999999997</v>
      </c>
      <c r="E163">
        <v>0.37280000000000002</v>
      </c>
      <c r="F163">
        <v>113.573367</v>
      </c>
      <c r="G163">
        <v>0.76719999999999999</v>
      </c>
      <c r="H163">
        <v>73.094989999999996</v>
      </c>
      <c r="I163">
        <v>2.1408</v>
      </c>
      <c r="J163">
        <v>1.484664</v>
      </c>
      <c r="K163">
        <v>3.8239999999999998</v>
      </c>
      <c r="L163">
        <v>0</v>
      </c>
      <c r="M163">
        <v>-1.05</v>
      </c>
    </row>
    <row r="164" spans="1:13">
      <c r="A164" s="2" t="s">
        <v>346</v>
      </c>
      <c r="B164">
        <v>162</v>
      </c>
      <c r="C164">
        <v>6</v>
      </c>
      <c r="D164">
        <v>0.32190000000000002</v>
      </c>
      <c r="E164">
        <v>0</v>
      </c>
      <c r="F164">
        <v>134.28158099999999</v>
      </c>
      <c r="G164">
        <v>0.32190000000000002</v>
      </c>
      <c r="H164">
        <v>111.11892</v>
      </c>
      <c r="I164">
        <v>1.9771000000000001</v>
      </c>
      <c r="J164">
        <v>1.4893799999999999</v>
      </c>
      <c r="K164">
        <v>1.8919999999999999</v>
      </c>
      <c r="L164">
        <v>0</v>
      </c>
      <c r="M164">
        <v>1.26</v>
      </c>
    </row>
    <row r="165" spans="1:13">
      <c r="A165" s="2" t="s">
        <v>348</v>
      </c>
      <c r="B165">
        <v>163</v>
      </c>
      <c r="C165">
        <v>8</v>
      </c>
      <c r="D165">
        <v>0</v>
      </c>
      <c r="E165">
        <v>0.49661300000000003</v>
      </c>
      <c r="F165">
        <v>179.533141</v>
      </c>
      <c r="G165">
        <v>0.84040000000000004</v>
      </c>
      <c r="H165">
        <v>152.15026</v>
      </c>
      <c r="I165">
        <v>3.1065999999999998</v>
      </c>
      <c r="J165">
        <v>1.622539</v>
      </c>
      <c r="K165">
        <v>2.2890000000000001</v>
      </c>
      <c r="L165">
        <v>0</v>
      </c>
      <c r="M165">
        <v>1.34</v>
      </c>
    </row>
    <row r="166" spans="1:13">
      <c r="A166" s="2" t="s">
        <v>350</v>
      </c>
      <c r="B166">
        <v>164</v>
      </c>
      <c r="C166">
        <v>7</v>
      </c>
      <c r="D166">
        <v>0</v>
      </c>
      <c r="E166">
        <v>0.29299999999999998</v>
      </c>
      <c r="F166">
        <v>194.02946399999999</v>
      </c>
      <c r="G166">
        <v>0.29299999999999998</v>
      </c>
      <c r="H166">
        <v>114.18808</v>
      </c>
      <c r="I166">
        <v>2.9087000000000001</v>
      </c>
      <c r="J166">
        <v>1.7340139999999999</v>
      </c>
      <c r="K166">
        <v>2.863</v>
      </c>
      <c r="L166">
        <v>0</v>
      </c>
      <c r="M166">
        <v>1.98</v>
      </c>
    </row>
    <row r="167" spans="1:13">
      <c r="A167" s="2" t="s">
        <v>352</v>
      </c>
      <c r="B167">
        <v>165</v>
      </c>
      <c r="C167">
        <v>4</v>
      </c>
      <c r="D167">
        <v>0</v>
      </c>
      <c r="E167">
        <v>0.48170000000000002</v>
      </c>
      <c r="F167">
        <v>130.41914199999999</v>
      </c>
      <c r="G167">
        <v>0.67989999999999995</v>
      </c>
      <c r="H167">
        <v>88.106759999999994</v>
      </c>
      <c r="I167">
        <v>2.407</v>
      </c>
      <c r="J167">
        <v>1.534788</v>
      </c>
      <c r="K167">
        <v>1.9750000000000001</v>
      </c>
      <c r="L167">
        <v>0</v>
      </c>
      <c r="M167">
        <v>0.79</v>
      </c>
    </row>
    <row r="168" spans="1:13">
      <c r="A168" s="2" t="s">
        <v>354</v>
      </c>
      <c r="B168">
        <v>166</v>
      </c>
      <c r="C168">
        <v>7</v>
      </c>
      <c r="D168">
        <v>3.7900000000000003E-2</v>
      </c>
      <c r="E168">
        <v>0</v>
      </c>
      <c r="F168">
        <v>131.27588299999999</v>
      </c>
      <c r="G168">
        <v>3.7900000000000003E-2</v>
      </c>
      <c r="H168">
        <v>103.12354999999999</v>
      </c>
      <c r="I168">
        <v>1.4138999999999999</v>
      </c>
      <c r="J168">
        <v>1.464378</v>
      </c>
      <c r="K168">
        <v>3.3359999999999999</v>
      </c>
      <c r="L168">
        <v>0</v>
      </c>
      <c r="M168">
        <v>1.56</v>
      </c>
    </row>
    <row r="169" spans="1:13">
      <c r="A169" s="2" t="s">
        <v>356</v>
      </c>
      <c r="B169">
        <v>167</v>
      </c>
      <c r="C169">
        <v>8</v>
      </c>
      <c r="D169">
        <v>0</v>
      </c>
      <c r="E169">
        <v>0.48464499999999999</v>
      </c>
      <c r="F169">
        <v>210.02138400000001</v>
      </c>
      <c r="G169">
        <v>0.81459999999999999</v>
      </c>
      <c r="H169">
        <v>221.04032000000001</v>
      </c>
      <c r="I169">
        <v>2.7277999999999998</v>
      </c>
      <c r="J169">
        <v>1.6434759999999999</v>
      </c>
      <c r="K169">
        <v>2.2869999999999999</v>
      </c>
      <c r="L169">
        <v>0</v>
      </c>
      <c r="M169">
        <v>2.81</v>
      </c>
    </row>
    <row r="170" spans="1:13">
      <c r="A170" s="2" t="s">
        <v>358</v>
      </c>
      <c r="B170">
        <v>168</v>
      </c>
      <c r="C170">
        <v>4</v>
      </c>
      <c r="D170">
        <v>0</v>
      </c>
      <c r="E170">
        <v>0.32529999999999998</v>
      </c>
      <c r="F170">
        <v>132.66823500000001</v>
      </c>
      <c r="G170">
        <v>0.32529999999999998</v>
      </c>
      <c r="H170">
        <v>74.123199999999997</v>
      </c>
      <c r="I170">
        <v>1.8112999999999999</v>
      </c>
      <c r="J170">
        <v>1.5580540000000001</v>
      </c>
      <c r="K170">
        <v>1.639</v>
      </c>
      <c r="L170">
        <v>0</v>
      </c>
      <c r="M170">
        <v>0.76</v>
      </c>
    </row>
    <row r="171" spans="1:13">
      <c r="A171" s="2" t="s">
        <v>360</v>
      </c>
      <c r="B171">
        <v>169</v>
      </c>
      <c r="C171">
        <v>5</v>
      </c>
      <c r="D171">
        <v>0</v>
      </c>
      <c r="E171">
        <v>0</v>
      </c>
      <c r="F171">
        <v>126.579275</v>
      </c>
      <c r="G171">
        <v>0</v>
      </c>
      <c r="H171">
        <v>70.134699999999995</v>
      </c>
      <c r="I171">
        <v>1.5770999999999999</v>
      </c>
      <c r="J171">
        <v>1.4955309999999999</v>
      </c>
      <c r="K171">
        <v>4.0000000000000001E-3</v>
      </c>
      <c r="L171">
        <v>0</v>
      </c>
      <c r="M171">
        <v>3</v>
      </c>
    </row>
    <row r="172" spans="1:13">
      <c r="A172" s="2" t="s">
        <v>362</v>
      </c>
      <c r="B172">
        <v>170</v>
      </c>
      <c r="C172">
        <v>8</v>
      </c>
      <c r="D172">
        <v>0</v>
      </c>
      <c r="E172">
        <v>0.44377800000000001</v>
      </c>
      <c r="F172">
        <v>178.67226299999999</v>
      </c>
      <c r="G172">
        <v>0.76480000000000004</v>
      </c>
      <c r="H172">
        <v>152.15026</v>
      </c>
      <c r="I172">
        <v>2.7486999999999999</v>
      </c>
      <c r="J172">
        <v>1.6152420000000001</v>
      </c>
      <c r="K172">
        <v>3.915</v>
      </c>
      <c r="L172">
        <v>0</v>
      </c>
      <c r="M172">
        <v>1.21</v>
      </c>
    </row>
    <row r="173" spans="1:13">
      <c r="A173" s="2" t="s">
        <v>364</v>
      </c>
      <c r="B173">
        <v>171</v>
      </c>
      <c r="C173">
        <v>4</v>
      </c>
      <c r="D173">
        <v>0.30590000000000001</v>
      </c>
      <c r="E173">
        <v>0</v>
      </c>
      <c r="F173">
        <v>140.185914</v>
      </c>
      <c r="G173">
        <v>0.30590000000000001</v>
      </c>
      <c r="H173">
        <v>73.138369999999995</v>
      </c>
      <c r="I173">
        <v>1.7571000000000001</v>
      </c>
      <c r="J173">
        <v>1.5891519999999999</v>
      </c>
      <c r="K173">
        <v>1.1479999999999999</v>
      </c>
      <c r="L173">
        <v>0</v>
      </c>
      <c r="M173">
        <v>0.57999999999999996</v>
      </c>
    </row>
    <row r="174" spans="1:13">
      <c r="A174" s="2" t="s">
        <v>366</v>
      </c>
      <c r="B174">
        <v>172</v>
      </c>
      <c r="C174">
        <v>4</v>
      </c>
      <c r="D174">
        <v>0</v>
      </c>
      <c r="E174">
        <v>0</v>
      </c>
      <c r="F174">
        <v>110.601708</v>
      </c>
      <c r="G174">
        <v>0</v>
      </c>
      <c r="H174">
        <v>56.107759999999999</v>
      </c>
      <c r="I174">
        <v>1.4688000000000001</v>
      </c>
      <c r="J174">
        <v>1.4776830000000001</v>
      </c>
      <c r="K174">
        <v>0.23300000000000001</v>
      </c>
      <c r="L174">
        <v>0</v>
      </c>
      <c r="M174">
        <v>2.4</v>
      </c>
    </row>
    <row r="175" spans="1:13">
      <c r="A175" s="2" t="s">
        <v>368</v>
      </c>
      <c r="B175">
        <v>173</v>
      </c>
      <c r="C175">
        <v>6</v>
      </c>
      <c r="D175">
        <v>0.56979999999999997</v>
      </c>
      <c r="E175">
        <v>0.50176299999999996</v>
      </c>
      <c r="F175">
        <v>154.75267400000001</v>
      </c>
      <c r="G175">
        <v>1.2794000000000001</v>
      </c>
      <c r="H175">
        <v>157.55658</v>
      </c>
      <c r="I175">
        <v>2.5209999999999999</v>
      </c>
      <c r="J175">
        <v>1.513385</v>
      </c>
      <c r="K175">
        <v>4.1210000000000004</v>
      </c>
      <c r="L175">
        <v>0</v>
      </c>
      <c r="M175">
        <v>2.39</v>
      </c>
    </row>
    <row r="176" spans="1:13">
      <c r="A176" s="2" t="s">
        <v>370</v>
      </c>
      <c r="B176">
        <v>174</v>
      </c>
      <c r="C176">
        <v>9</v>
      </c>
      <c r="D176">
        <v>0</v>
      </c>
      <c r="E176">
        <v>0.34401399999999999</v>
      </c>
      <c r="F176">
        <v>161.26743500000001</v>
      </c>
      <c r="G176">
        <v>0.47610000000000002</v>
      </c>
      <c r="H176">
        <v>146.14581999999999</v>
      </c>
      <c r="I176">
        <v>2.6762999999999999</v>
      </c>
      <c r="J176">
        <v>1.52904</v>
      </c>
      <c r="K176">
        <v>4.8209999999999997</v>
      </c>
      <c r="L176">
        <v>0</v>
      </c>
      <c r="M176">
        <v>1.39</v>
      </c>
    </row>
    <row r="177" spans="1:13">
      <c r="A177" s="2" t="s">
        <v>372</v>
      </c>
      <c r="B177">
        <v>175</v>
      </c>
      <c r="C177">
        <v>12</v>
      </c>
      <c r="D177">
        <v>0</v>
      </c>
      <c r="E177">
        <v>0</v>
      </c>
      <c r="F177">
        <v>212.99195599999999</v>
      </c>
      <c r="G177">
        <v>0</v>
      </c>
      <c r="H177">
        <v>156.22764000000001</v>
      </c>
      <c r="I177">
        <v>2.5802999999999998</v>
      </c>
      <c r="J177">
        <v>1.6962969999999999</v>
      </c>
      <c r="K177">
        <v>0.58599999999999997</v>
      </c>
      <c r="L177">
        <v>0</v>
      </c>
      <c r="M177">
        <v>4.4000000000000004</v>
      </c>
    </row>
    <row r="178" spans="1:13">
      <c r="A178" s="2" t="s">
        <v>374</v>
      </c>
      <c r="B178">
        <v>176</v>
      </c>
      <c r="C178">
        <v>7</v>
      </c>
      <c r="D178">
        <v>0.3478</v>
      </c>
      <c r="E178">
        <v>0.49466700000000002</v>
      </c>
      <c r="F178">
        <v>161.31887900000001</v>
      </c>
      <c r="G178">
        <v>1.0451999999999999</v>
      </c>
      <c r="H178">
        <v>137.13848999999999</v>
      </c>
      <c r="I178">
        <v>3.4224000000000001</v>
      </c>
      <c r="J178">
        <v>1.569129</v>
      </c>
      <c r="K178">
        <v>4.0279999999999996</v>
      </c>
      <c r="L178">
        <v>0</v>
      </c>
      <c r="M178">
        <v>0.83</v>
      </c>
    </row>
    <row r="179" spans="1:13">
      <c r="A179" s="2" t="s">
        <v>376</v>
      </c>
      <c r="B179">
        <v>177</v>
      </c>
      <c r="C179">
        <v>2</v>
      </c>
      <c r="D179">
        <v>0</v>
      </c>
      <c r="E179">
        <v>0.29699999999999999</v>
      </c>
      <c r="F179">
        <v>127.668835</v>
      </c>
      <c r="G179">
        <v>0.29699999999999999</v>
      </c>
      <c r="H179">
        <v>149.40441000000001</v>
      </c>
      <c r="I179">
        <v>0.90449999999999997</v>
      </c>
      <c r="J179">
        <v>1.3681810000000001</v>
      </c>
      <c r="K179">
        <v>1.3720000000000001</v>
      </c>
      <c r="L179">
        <v>0</v>
      </c>
      <c r="M179">
        <v>1.42</v>
      </c>
    </row>
    <row r="180" spans="1:13">
      <c r="A180" s="2" t="s">
        <v>378</v>
      </c>
      <c r="B180">
        <v>178</v>
      </c>
      <c r="C180">
        <v>6</v>
      </c>
      <c r="D180">
        <v>0.13600000000000001</v>
      </c>
      <c r="E180">
        <v>0</v>
      </c>
      <c r="F180">
        <v>131.000631</v>
      </c>
      <c r="G180">
        <v>0.13600000000000001</v>
      </c>
      <c r="H180">
        <v>93.128489999999999</v>
      </c>
      <c r="I180">
        <v>1.7093</v>
      </c>
      <c r="J180">
        <v>1.480192</v>
      </c>
      <c r="K180">
        <v>2.141</v>
      </c>
      <c r="L180">
        <v>0</v>
      </c>
      <c r="M180">
        <v>1.2</v>
      </c>
    </row>
    <row r="181" spans="1:13">
      <c r="A181" s="2" t="s">
        <v>380</v>
      </c>
      <c r="B181">
        <v>179</v>
      </c>
      <c r="C181">
        <v>6</v>
      </c>
      <c r="D181">
        <v>0.40629999999999999</v>
      </c>
      <c r="E181">
        <v>0</v>
      </c>
      <c r="F181">
        <v>145.68857299999999</v>
      </c>
      <c r="G181">
        <v>0.40629999999999999</v>
      </c>
      <c r="H181">
        <v>127.57352</v>
      </c>
      <c r="I181">
        <v>2.2547999999999999</v>
      </c>
      <c r="J181">
        <v>1.493717</v>
      </c>
      <c r="K181">
        <v>3.0840000000000001</v>
      </c>
      <c r="L181">
        <v>0</v>
      </c>
      <c r="M181">
        <v>1.88</v>
      </c>
    </row>
    <row r="182" spans="1:13">
      <c r="A182" s="2" t="s">
        <v>382</v>
      </c>
      <c r="B182">
        <v>180</v>
      </c>
      <c r="C182">
        <v>8</v>
      </c>
      <c r="D182">
        <v>0</v>
      </c>
      <c r="E182">
        <v>0.48328900000000002</v>
      </c>
      <c r="F182">
        <v>169.956817</v>
      </c>
      <c r="G182">
        <v>0.68179999999999996</v>
      </c>
      <c r="H182">
        <v>136.15075999999999</v>
      </c>
      <c r="I182">
        <v>2.8936000000000002</v>
      </c>
      <c r="J182">
        <v>1.6026720000000001</v>
      </c>
      <c r="K182">
        <v>2.67</v>
      </c>
      <c r="L182">
        <v>0</v>
      </c>
      <c r="M182">
        <v>2.37</v>
      </c>
    </row>
    <row r="183" spans="1:13">
      <c r="A183" s="2" t="s">
        <v>384</v>
      </c>
      <c r="B183">
        <v>181</v>
      </c>
      <c r="C183">
        <v>10</v>
      </c>
      <c r="D183">
        <v>0</v>
      </c>
      <c r="E183">
        <v>0</v>
      </c>
      <c r="F183">
        <v>164.117761</v>
      </c>
      <c r="G183">
        <v>0</v>
      </c>
      <c r="H183">
        <v>128.17375999999999</v>
      </c>
      <c r="I183">
        <v>2.1093999999999999</v>
      </c>
      <c r="J183">
        <v>1.542583</v>
      </c>
      <c r="K183">
        <v>2E-3</v>
      </c>
      <c r="L183">
        <v>0</v>
      </c>
      <c r="M183">
        <v>3.3</v>
      </c>
    </row>
    <row r="184" spans="1:13">
      <c r="A184" s="2" t="s">
        <v>386</v>
      </c>
      <c r="B184">
        <v>182</v>
      </c>
      <c r="C184">
        <v>7</v>
      </c>
      <c r="D184">
        <v>0</v>
      </c>
      <c r="E184">
        <v>0.477858</v>
      </c>
      <c r="F184">
        <v>160.85293799999999</v>
      </c>
      <c r="G184">
        <v>0.67430000000000001</v>
      </c>
      <c r="H184">
        <v>156.56885</v>
      </c>
      <c r="I184">
        <v>2.4613</v>
      </c>
      <c r="J184">
        <v>1.5298909999999999</v>
      </c>
      <c r="K184">
        <v>1.4410000000000001</v>
      </c>
      <c r="L184">
        <v>0</v>
      </c>
      <c r="M184">
        <v>2.68</v>
      </c>
    </row>
    <row r="185" spans="1:13">
      <c r="A185" s="2" t="s">
        <v>388</v>
      </c>
      <c r="B185">
        <v>183</v>
      </c>
      <c r="C185">
        <v>3</v>
      </c>
      <c r="D185">
        <v>0</v>
      </c>
      <c r="E185">
        <v>0</v>
      </c>
      <c r="F185">
        <v>129.56987699999999</v>
      </c>
      <c r="G185">
        <v>0</v>
      </c>
      <c r="H185">
        <v>112.98681999999999</v>
      </c>
      <c r="I185">
        <v>1.2879</v>
      </c>
      <c r="J185">
        <v>1.4467779999999999</v>
      </c>
      <c r="K185">
        <v>1.5089999999999999</v>
      </c>
      <c r="L185">
        <v>0</v>
      </c>
      <c r="M185">
        <v>2</v>
      </c>
    </row>
    <row r="186" spans="1:13">
      <c r="A186" s="2" t="s">
        <v>390</v>
      </c>
      <c r="B186">
        <v>184</v>
      </c>
      <c r="C186">
        <v>8</v>
      </c>
      <c r="D186">
        <v>0</v>
      </c>
      <c r="E186">
        <v>0.32590000000000002</v>
      </c>
      <c r="F186">
        <v>232.49149399999999</v>
      </c>
      <c r="G186">
        <v>0.32590000000000002</v>
      </c>
      <c r="H186">
        <v>130.23096000000001</v>
      </c>
      <c r="I186">
        <v>3.0893000000000002</v>
      </c>
      <c r="J186">
        <v>1.8495729999999999</v>
      </c>
      <c r="K186">
        <v>1.728</v>
      </c>
      <c r="L186">
        <v>0</v>
      </c>
      <c r="M186">
        <v>3</v>
      </c>
    </row>
    <row r="187" spans="1:13">
      <c r="A187" s="2" t="s">
        <v>392</v>
      </c>
      <c r="B187">
        <v>185</v>
      </c>
      <c r="C187">
        <v>6</v>
      </c>
      <c r="D187">
        <v>0.33389999999999997</v>
      </c>
      <c r="E187">
        <v>0</v>
      </c>
      <c r="F187">
        <v>164.88090099999999</v>
      </c>
      <c r="G187">
        <v>0.33389999999999997</v>
      </c>
      <c r="H187">
        <v>99.176310000000001</v>
      </c>
      <c r="I187">
        <v>2.3509000000000002</v>
      </c>
      <c r="J187">
        <v>1.603485</v>
      </c>
      <c r="K187">
        <v>1.4850000000000001</v>
      </c>
      <c r="L187">
        <v>0</v>
      </c>
      <c r="M187">
        <v>1.49</v>
      </c>
    </row>
    <row r="188" spans="1:13">
      <c r="A188" s="2" t="s">
        <v>394</v>
      </c>
      <c r="B188">
        <v>186</v>
      </c>
      <c r="C188">
        <v>6</v>
      </c>
      <c r="D188">
        <v>0.33529999999999999</v>
      </c>
      <c r="E188">
        <v>0</v>
      </c>
      <c r="F188">
        <v>151.47294600000001</v>
      </c>
      <c r="G188">
        <v>0.33529999999999999</v>
      </c>
      <c r="H188">
        <v>172.02452</v>
      </c>
      <c r="I188">
        <v>2.1385000000000001</v>
      </c>
      <c r="J188">
        <v>1.491914</v>
      </c>
      <c r="K188">
        <v>2.8540000000000001</v>
      </c>
      <c r="L188">
        <v>0</v>
      </c>
      <c r="M188">
        <v>2.2599999999999998</v>
      </c>
    </row>
    <row r="189" spans="1:13">
      <c r="A189" s="2" t="s">
        <v>396</v>
      </c>
      <c r="B189">
        <v>187</v>
      </c>
      <c r="C189">
        <v>5</v>
      </c>
      <c r="D189">
        <v>0</v>
      </c>
      <c r="E189">
        <v>0.29020000000000001</v>
      </c>
      <c r="F189">
        <v>145.31418300000001</v>
      </c>
      <c r="G189">
        <v>0.29020000000000001</v>
      </c>
      <c r="H189">
        <v>86.134200000000007</v>
      </c>
      <c r="I189">
        <v>2.2482000000000002</v>
      </c>
      <c r="J189">
        <v>1.590444</v>
      </c>
      <c r="K189">
        <v>2.7749999999999999</v>
      </c>
      <c r="L189">
        <v>0</v>
      </c>
      <c r="M189">
        <v>0.99</v>
      </c>
    </row>
    <row r="190" spans="1:13">
      <c r="A190" s="2" t="s">
        <v>398</v>
      </c>
      <c r="B190">
        <v>188</v>
      </c>
      <c r="C190">
        <v>7</v>
      </c>
      <c r="D190">
        <v>0.56679999999999997</v>
      </c>
      <c r="E190">
        <v>0.51010800000000001</v>
      </c>
      <c r="F190">
        <v>162.07542900000001</v>
      </c>
      <c r="G190">
        <v>1.2882</v>
      </c>
      <c r="H190">
        <v>137.13848999999999</v>
      </c>
      <c r="I190">
        <v>2.9862000000000002</v>
      </c>
      <c r="J190">
        <v>1.5688390000000001</v>
      </c>
      <c r="K190">
        <v>4.9859999999999998</v>
      </c>
      <c r="L190">
        <v>0</v>
      </c>
      <c r="M190">
        <v>2.2999999999999998</v>
      </c>
    </row>
    <row r="191" spans="1:13">
      <c r="A191" s="2" t="s">
        <v>400</v>
      </c>
      <c r="B191">
        <v>189</v>
      </c>
      <c r="C191">
        <v>13</v>
      </c>
      <c r="D191">
        <v>0</v>
      </c>
      <c r="E191">
        <v>0.26369999999999999</v>
      </c>
      <c r="F191">
        <v>204.08667399999999</v>
      </c>
      <c r="G191">
        <v>0.26369999999999999</v>
      </c>
      <c r="H191">
        <v>180.20625999999999</v>
      </c>
      <c r="I191">
        <v>2.8942000000000001</v>
      </c>
      <c r="J191">
        <v>1.633386</v>
      </c>
      <c r="K191">
        <v>3.0569999999999999</v>
      </c>
      <c r="L191">
        <v>0</v>
      </c>
      <c r="M191">
        <v>3.58</v>
      </c>
    </row>
    <row r="192" spans="1:13">
      <c r="A192" s="2" t="s">
        <v>402</v>
      </c>
      <c r="B192">
        <v>190</v>
      </c>
      <c r="C192">
        <v>16</v>
      </c>
      <c r="D192">
        <v>0</v>
      </c>
      <c r="E192">
        <v>0</v>
      </c>
      <c r="F192">
        <v>230.310608</v>
      </c>
      <c r="G192">
        <v>0</v>
      </c>
      <c r="H192">
        <v>202.25569999999999</v>
      </c>
      <c r="I192">
        <v>2.6659999999999999</v>
      </c>
      <c r="J192">
        <v>1.670048</v>
      </c>
      <c r="K192">
        <v>5.0000000000000001E-3</v>
      </c>
      <c r="L192">
        <v>0</v>
      </c>
      <c r="M192">
        <v>4.88</v>
      </c>
    </row>
    <row r="193" spans="1:13">
      <c r="A193" s="2" t="s">
        <v>404</v>
      </c>
      <c r="B193">
        <v>191</v>
      </c>
      <c r="C193">
        <v>6</v>
      </c>
      <c r="D193">
        <v>0</v>
      </c>
      <c r="E193">
        <v>0.32579999999999998</v>
      </c>
      <c r="F193">
        <v>181.595359</v>
      </c>
      <c r="G193">
        <v>0.32579999999999998</v>
      </c>
      <c r="H193">
        <v>102.17708</v>
      </c>
      <c r="I193">
        <v>2.4598</v>
      </c>
      <c r="J193">
        <v>1.7074879999999999</v>
      </c>
      <c r="K193">
        <v>1.724</v>
      </c>
      <c r="L193">
        <v>0</v>
      </c>
      <c r="M193">
        <v>2.0299999999999998</v>
      </c>
    </row>
    <row r="194" spans="1:13">
      <c r="A194" s="2" t="s">
        <v>406</v>
      </c>
      <c r="B194">
        <v>192</v>
      </c>
      <c r="C194">
        <v>6</v>
      </c>
      <c r="D194">
        <v>0</v>
      </c>
      <c r="E194">
        <v>0</v>
      </c>
      <c r="F194">
        <v>160.724414</v>
      </c>
      <c r="G194">
        <v>0</v>
      </c>
      <c r="H194">
        <v>181.44891000000001</v>
      </c>
      <c r="I194">
        <v>1.0141</v>
      </c>
      <c r="J194">
        <v>1.473978</v>
      </c>
      <c r="K194">
        <v>3.0000000000000001E-3</v>
      </c>
      <c r="L194">
        <v>0</v>
      </c>
      <c r="M194">
        <v>4.1900000000000004</v>
      </c>
    </row>
    <row r="195" spans="1:13">
      <c r="A195" s="2" t="s">
        <v>408</v>
      </c>
      <c r="B195">
        <v>193</v>
      </c>
      <c r="C195">
        <v>8</v>
      </c>
      <c r="D195">
        <v>0</v>
      </c>
      <c r="E195">
        <v>0.47845399999999999</v>
      </c>
      <c r="F195">
        <v>170.562465</v>
      </c>
      <c r="G195">
        <v>0.67530000000000001</v>
      </c>
      <c r="H195">
        <v>136.15075999999999</v>
      </c>
      <c r="I195">
        <v>2.9651000000000001</v>
      </c>
      <c r="J195">
        <v>1.6081989999999999</v>
      </c>
      <c r="K195">
        <v>1.929</v>
      </c>
      <c r="L195">
        <v>0</v>
      </c>
      <c r="M195">
        <v>1.41</v>
      </c>
    </row>
    <row r="196" spans="1:13">
      <c r="A196" s="2" t="s">
        <v>410</v>
      </c>
      <c r="B196">
        <v>194</v>
      </c>
      <c r="C196">
        <v>6</v>
      </c>
      <c r="D196">
        <v>0.31209999999999999</v>
      </c>
      <c r="E196">
        <v>0.26569999999999999</v>
      </c>
      <c r="F196">
        <v>138.36511999999999</v>
      </c>
      <c r="G196">
        <v>0.57779999999999998</v>
      </c>
      <c r="H196">
        <v>109.12799</v>
      </c>
      <c r="I196">
        <v>2.3475000000000001</v>
      </c>
      <c r="J196">
        <v>1.494985</v>
      </c>
      <c r="K196">
        <v>1.3420000000000001</v>
      </c>
      <c r="L196">
        <v>0</v>
      </c>
      <c r="M196">
        <v>0.62</v>
      </c>
    </row>
    <row r="197" spans="1:13">
      <c r="A197" s="2" t="s">
        <v>412</v>
      </c>
      <c r="B197">
        <v>195</v>
      </c>
      <c r="C197">
        <v>10</v>
      </c>
      <c r="D197">
        <v>0</v>
      </c>
      <c r="E197">
        <v>0.45894800000000002</v>
      </c>
      <c r="F197">
        <v>181.491781</v>
      </c>
      <c r="G197">
        <v>0.79259999999999997</v>
      </c>
      <c r="H197">
        <v>174.15631999999999</v>
      </c>
      <c r="I197">
        <v>3.2831000000000001</v>
      </c>
      <c r="J197">
        <v>1.57551</v>
      </c>
      <c r="K197">
        <v>3.036</v>
      </c>
      <c r="L197">
        <v>0</v>
      </c>
      <c r="M197">
        <v>1.38</v>
      </c>
    </row>
    <row r="198" spans="1:13">
      <c r="A198" s="2" t="s">
        <v>414</v>
      </c>
      <c r="B198">
        <v>196</v>
      </c>
      <c r="C198">
        <v>6</v>
      </c>
      <c r="D198">
        <v>0.33300000000000002</v>
      </c>
      <c r="E198">
        <v>0</v>
      </c>
      <c r="F198">
        <v>134.09227100000001</v>
      </c>
      <c r="G198">
        <v>0.33300000000000002</v>
      </c>
      <c r="H198">
        <v>111.11892</v>
      </c>
      <c r="I198">
        <v>2.3321000000000001</v>
      </c>
      <c r="J198">
        <v>1.4884980000000001</v>
      </c>
      <c r="K198">
        <v>2.548</v>
      </c>
      <c r="L198">
        <v>0</v>
      </c>
      <c r="M198">
        <v>1.3</v>
      </c>
    </row>
    <row r="199" spans="1:13">
      <c r="A199" s="2" t="s">
        <v>416</v>
      </c>
      <c r="B199">
        <v>197</v>
      </c>
      <c r="C199">
        <v>4</v>
      </c>
      <c r="D199">
        <v>0</v>
      </c>
      <c r="E199">
        <v>0.29070000000000001</v>
      </c>
      <c r="F199">
        <v>121.279878</v>
      </c>
      <c r="G199">
        <v>0.29070000000000001</v>
      </c>
      <c r="H199">
        <v>72.107259999999997</v>
      </c>
      <c r="I199">
        <v>1.7861</v>
      </c>
      <c r="J199">
        <v>1.5108159999999999</v>
      </c>
      <c r="K199">
        <v>2.7069999999999999</v>
      </c>
      <c r="L199">
        <v>0</v>
      </c>
      <c r="M199">
        <v>0.88</v>
      </c>
    </row>
    <row r="200" spans="1:13">
      <c r="A200" s="2" t="s">
        <v>418</v>
      </c>
      <c r="B200">
        <v>198</v>
      </c>
      <c r="C200">
        <v>6</v>
      </c>
      <c r="D200">
        <v>0</v>
      </c>
      <c r="E200">
        <v>0</v>
      </c>
      <c r="F200">
        <v>148.31227200000001</v>
      </c>
      <c r="G200">
        <v>0</v>
      </c>
      <c r="H200">
        <v>84.161640000000006</v>
      </c>
      <c r="I200">
        <v>1.857</v>
      </c>
      <c r="J200">
        <v>1.5532550000000001</v>
      </c>
      <c r="K200">
        <v>1E-3</v>
      </c>
      <c r="L200">
        <v>0</v>
      </c>
      <c r="M200">
        <v>3.44</v>
      </c>
    </row>
    <row r="201" spans="1:13">
      <c r="A201" s="2" t="s">
        <v>420</v>
      </c>
      <c r="B201">
        <v>199</v>
      </c>
      <c r="C201">
        <v>7</v>
      </c>
      <c r="D201">
        <v>0</v>
      </c>
      <c r="E201">
        <v>0</v>
      </c>
      <c r="F201">
        <v>153.134322</v>
      </c>
      <c r="G201">
        <v>0</v>
      </c>
      <c r="H201">
        <v>126.58579</v>
      </c>
      <c r="I201">
        <v>1.6472</v>
      </c>
      <c r="J201">
        <v>1.518961</v>
      </c>
      <c r="K201">
        <v>1.4950000000000001</v>
      </c>
      <c r="L201">
        <v>0</v>
      </c>
      <c r="M201">
        <v>3.28</v>
      </c>
    </row>
    <row r="202" spans="1:13">
      <c r="A202" s="2" t="s">
        <v>422</v>
      </c>
      <c r="B202">
        <v>200</v>
      </c>
      <c r="C202">
        <v>7</v>
      </c>
      <c r="D202">
        <v>0</v>
      </c>
      <c r="E202">
        <v>0.21199999999999999</v>
      </c>
      <c r="F202">
        <v>146.45663999999999</v>
      </c>
      <c r="G202">
        <v>0.21199999999999999</v>
      </c>
      <c r="H202">
        <v>108.14026</v>
      </c>
      <c r="I202">
        <v>2.0141</v>
      </c>
      <c r="J202">
        <v>1.523782</v>
      </c>
      <c r="K202">
        <v>1.2509999999999999</v>
      </c>
      <c r="L202">
        <v>0</v>
      </c>
      <c r="M202">
        <v>2.11</v>
      </c>
    </row>
    <row r="203" spans="1:13">
      <c r="A203" s="2" t="s">
        <v>424</v>
      </c>
      <c r="B203">
        <v>201</v>
      </c>
      <c r="C203">
        <v>7</v>
      </c>
      <c r="D203">
        <v>0</v>
      </c>
      <c r="E203">
        <v>0.25259999999999999</v>
      </c>
      <c r="F203">
        <v>146.040694</v>
      </c>
      <c r="G203">
        <v>0.25259999999999999</v>
      </c>
      <c r="H203">
        <v>108.14026</v>
      </c>
      <c r="I203">
        <v>2.1692</v>
      </c>
      <c r="J203">
        <v>1.523163</v>
      </c>
      <c r="K203">
        <v>0.95199999999999996</v>
      </c>
      <c r="L203">
        <v>0</v>
      </c>
      <c r="M203">
        <v>1.95</v>
      </c>
    </row>
    <row r="204" spans="1:13">
      <c r="A204" s="2" t="s">
        <v>426</v>
      </c>
      <c r="B204">
        <v>202</v>
      </c>
      <c r="C204">
        <v>3</v>
      </c>
      <c r="D204">
        <v>0</v>
      </c>
      <c r="E204">
        <v>0.48154200000000003</v>
      </c>
      <c r="F204">
        <v>105.66657499999999</v>
      </c>
      <c r="G204">
        <v>0.67969999999999997</v>
      </c>
      <c r="H204">
        <v>74.079819999999998</v>
      </c>
      <c r="I204">
        <v>2.0903</v>
      </c>
      <c r="J204">
        <v>1.4403900000000001</v>
      </c>
      <c r="K204">
        <v>1.9179999999999999</v>
      </c>
      <c r="L204">
        <v>0</v>
      </c>
      <c r="M204">
        <v>0.33</v>
      </c>
    </row>
    <row r="205" spans="1:13">
      <c r="A205" s="2" t="s">
        <v>428</v>
      </c>
      <c r="B205">
        <v>203</v>
      </c>
      <c r="C205">
        <v>8</v>
      </c>
      <c r="D205">
        <v>0.22225800000000001</v>
      </c>
      <c r="E205">
        <v>0</v>
      </c>
      <c r="F205">
        <v>177.934832</v>
      </c>
      <c r="G205">
        <v>0.27960000000000002</v>
      </c>
      <c r="H205">
        <v>186.13645</v>
      </c>
      <c r="I205">
        <v>2.6987999999999999</v>
      </c>
      <c r="J205">
        <v>1.59084</v>
      </c>
      <c r="K205">
        <v>3.9079999999999999</v>
      </c>
      <c r="L205">
        <v>0</v>
      </c>
      <c r="M205">
        <v>2.67</v>
      </c>
    </row>
    <row r="206" spans="1:13">
      <c r="A206" s="2" t="s">
        <v>430</v>
      </c>
      <c r="B206">
        <v>204</v>
      </c>
      <c r="C206">
        <v>12</v>
      </c>
      <c r="D206">
        <v>0.26400000000000001</v>
      </c>
      <c r="E206">
        <v>0</v>
      </c>
      <c r="F206">
        <v>217.41766200000001</v>
      </c>
      <c r="G206">
        <v>0.26400000000000001</v>
      </c>
      <c r="H206">
        <v>169.22637</v>
      </c>
      <c r="I206">
        <v>3.3875000000000002</v>
      </c>
      <c r="J206">
        <v>1.700942</v>
      </c>
      <c r="K206">
        <v>0.83099999999999996</v>
      </c>
      <c r="L206">
        <v>0</v>
      </c>
      <c r="M206">
        <v>3.5</v>
      </c>
    </row>
    <row r="207" spans="1:13">
      <c r="A207" s="2" t="s">
        <v>432</v>
      </c>
      <c r="B207">
        <v>205</v>
      </c>
      <c r="C207">
        <v>4</v>
      </c>
      <c r="D207">
        <v>0</v>
      </c>
      <c r="E207">
        <v>0</v>
      </c>
      <c r="F207">
        <v>99.227130000000002</v>
      </c>
      <c r="G207">
        <v>0</v>
      </c>
      <c r="H207">
        <v>84.13588</v>
      </c>
      <c r="I207">
        <v>2.3837999999999999</v>
      </c>
      <c r="J207">
        <v>1.3148919999999999</v>
      </c>
      <c r="K207">
        <v>0.34499999999999997</v>
      </c>
      <c r="L207">
        <v>0</v>
      </c>
      <c r="M207">
        <v>1.81</v>
      </c>
    </row>
    <row r="208" spans="1:13">
      <c r="A208" s="2" t="s">
        <v>434</v>
      </c>
      <c r="B208">
        <v>206</v>
      </c>
      <c r="C208">
        <v>5</v>
      </c>
      <c r="D208">
        <v>0</v>
      </c>
      <c r="E208">
        <v>0.29260000000000003</v>
      </c>
      <c r="F208">
        <v>145.448453</v>
      </c>
      <c r="G208">
        <v>0.29260000000000003</v>
      </c>
      <c r="H208">
        <v>86.134200000000007</v>
      </c>
      <c r="I208">
        <v>2.2787000000000002</v>
      </c>
      <c r="J208">
        <v>1.5938110000000001</v>
      </c>
      <c r="K208">
        <v>2.8490000000000002</v>
      </c>
      <c r="L208">
        <v>0</v>
      </c>
      <c r="M208">
        <v>0.91</v>
      </c>
    </row>
    <row r="209" spans="1:13">
      <c r="A209" s="2" t="s">
        <v>436</v>
      </c>
      <c r="B209">
        <v>207</v>
      </c>
      <c r="C209">
        <v>8</v>
      </c>
      <c r="D209">
        <v>0</v>
      </c>
      <c r="E209">
        <v>0</v>
      </c>
      <c r="F209">
        <v>149.66430199999999</v>
      </c>
      <c r="G209">
        <v>0</v>
      </c>
      <c r="H209">
        <v>104.15176</v>
      </c>
      <c r="I209">
        <v>2.0204</v>
      </c>
      <c r="J209">
        <v>1.541887</v>
      </c>
      <c r="K209">
        <v>3.3000000000000002E-2</v>
      </c>
      <c r="L209">
        <v>0</v>
      </c>
      <c r="M209">
        <v>2.95</v>
      </c>
    </row>
    <row r="210" spans="1:13">
      <c r="A210" s="2" t="s">
        <v>438</v>
      </c>
      <c r="B210">
        <v>208</v>
      </c>
      <c r="C210">
        <v>9</v>
      </c>
      <c r="D210">
        <v>0</v>
      </c>
      <c r="E210">
        <v>0.45484599999999997</v>
      </c>
      <c r="F210">
        <v>194.74755999999999</v>
      </c>
      <c r="G210">
        <v>0.63859999999999995</v>
      </c>
      <c r="H210">
        <v>150.17769999999999</v>
      </c>
      <c r="I210">
        <v>3.0356000000000001</v>
      </c>
      <c r="J210">
        <v>1.6762539999999999</v>
      </c>
      <c r="K210">
        <v>2.133</v>
      </c>
      <c r="L210">
        <v>0</v>
      </c>
      <c r="M210">
        <v>2.64</v>
      </c>
    </row>
    <row r="211" spans="1:13">
      <c r="A211" s="2" t="s">
        <v>440</v>
      </c>
      <c r="B211">
        <v>209</v>
      </c>
      <c r="C211">
        <v>21</v>
      </c>
      <c r="D211">
        <v>0.26200000000000001</v>
      </c>
      <c r="E211">
        <v>0.29349999999999998</v>
      </c>
      <c r="F211">
        <v>417.68797000000001</v>
      </c>
      <c r="G211">
        <v>0.55549999999999999</v>
      </c>
      <c r="H211">
        <v>309.45238999999998</v>
      </c>
      <c r="I211">
        <v>6.0319000000000003</v>
      </c>
      <c r="J211">
        <v>2.0789810000000002</v>
      </c>
      <c r="K211">
        <v>2.0409999999999999</v>
      </c>
      <c r="L211">
        <v>0</v>
      </c>
      <c r="M211">
        <v>3.93</v>
      </c>
    </row>
    <row r="212" spans="1:13">
      <c r="A212" s="2" t="s">
        <v>442</v>
      </c>
      <c r="B212">
        <v>210</v>
      </c>
      <c r="C212">
        <v>13</v>
      </c>
      <c r="D212">
        <v>0.13250000000000001</v>
      </c>
      <c r="E212">
        <v>0</v>
      </c>
      <c r="F212">
        <v>209.72033500000001</v>
      </c>
      <c r="G212">
        <v>0.13250000000000001</v>
      </c>
      <c r="H212">
        <v>179.22143</v>
      </c>
      <c r="I212">
        <v>2.6038999999999999</v>
      </c>
      <c r="J212">
        <v>1.6437999999999999</v>
      </c>
      <c r="K212">
        <v>1.841</v>
      </c>
      <c r="L212">
        <v>0</v>
      </c>
      <c r="M212">
        <v>3.4</v>
      </c>
    </row>
    <row r="213" spans="1:13">
      <c r="A213" s="2" t="s">
        <v>444</v>
      </c>
      <c r="B213">
        <v>211</v>
      </c>
      <c r="C213">
        <v>6</v>
      </c>
      <c r="D213">
        <v>0</v>
      </c>
      <c r="E213">
        <v>0</v>
      </c>
      <c r="F213">
        <v>158.89885799999999</v>
      </c>
      <c r="G213">
        <v>0</v>
      </c>
      <c r="H213">
        <v>181.44891000000001</v>
      </c>
      <c r="I213">
        <v>1.0266999999999999</v>
      </c>
      <c r="J213">
        <v>1.4591240000000001</v>
      </c>
      <c r="K213">
        <v>1.0289999999999999</v>
      </c>
      <c r="L213">
        <v>0</v>
      </c>
      <c r="M213">
        <v>4.0199999999999996</v>
      </c>
    </row>
    <row r="214" spans="1:13">
      <c r="A214" s="2" t="s">
        <v>446</v>
      </c>
      <c r="B214">
        <v>212</v>
      </c>
      <c r="C214">
        <v>4</v>
      </c>
      <c r="D214">
        <v>0.33629999999999999</v>
      </c>
      <c r="E214">
        <v>0</v>
      </c>
      <c r="F214">
        <v>139.73967500000001</v>
      </c>
      <c r="G214">
        <v>0.33629999999999999</v>
      </c>
      <c r="H214">
        <v>73.138369999999995</v>
      </c>
      <c r="I214">
        <v>1.9813000000000001</v>
      </c>
      <c r="J214">
        <v>1.586792</v>
      </c>
      <c r="K214">
        <v>1.5609999999999999</v>
      </c>
      <c r="L214">
        <v>0</v>
      </c>
      <c r="M214">
        <v>0.97</v>
      </c>
    </row>
    <row r="215" spans="1:13">
      <c r="A215" s="2" t="s">
        <v>448</v>
      </c>
      <c r="B215">
        <v>213</v>
      </c>
      <c r="C215">
        <v>4</v>
      </c>
      <c r="D215">
        <v>0</v>
      </c>
      <c r="E215">
        <v>0</v>
      </c>
      <c r="F215">
        <v>122.93541</v>
      </c>
      <c r="G215">
        <v>0</v>
      </c>
      <c r="H215">
        <v>58.123699999999999</v>
      </c>
      <c r="I215">
        <v>1.4781</v>
      </c>
      <c r="J215">
        <v>1.5322119999999999</v>
      </c>
      <c r="K215">
        <v>1E-3</v>
      </c>
      <c r="L215">
        <v>1</v>
      </c>
      <c r="M215">
        <v>2.89</v>
      </c>
    </row>
    <row r="216" spans="1:13">
      <c r="A216" s="2" t="s">
        <v>450</v>
      </c>
      <c r="B216">
        <v>214</v>
      </c>
      <c r="C216">
        <v>7</v>
      </c>
      <c r="D216">
        <v>0.56869999999999998</v>
      </c>
      <c r="E216">
        <v>0.50989499999999999</v>
      </c>
      <c r="F216">
        <v>163.45531</v>
      </c>
      <c r="G216">
        <v>1.2898000000000001</v>
      </c>
      <c r="H216">
        <v>137.13848999999999</v>
      </c>
      <c r="I216">
        <v>2.9742000000000002</v>
      </c>
      <c r="J216">
        <v>1.5830090000000001</v>
      </c>
      <c r="K216">
        <v>5.7270000000000003</v>
      </c>
      <c r="L216">
        <v>0</v>
      </c>
      <c r="M216">
        <v>2.37</v>
      </c>
    </row>
    <row r="217" spans="1:13">
      <c r="A217" s="2" t="s">
        <v>452</v>
      </c>
      <c r="B217">
        <v>215</v>
      </c>
      <c r="C217">
        <v>10</v>
      </c>
      <c r="D217">
        <v>0.13170000000000001</v>
      </c>
      <c r="E217">
        <v>0</v>
      </c>
      <c r="F217">
        <v>182.851057</v>
      </c>
      <c r="G217">
        <v>0.13170000000000001</v>
      </c>
      <c r="H217">
        <v>143.18843000000001</v>
      </c>
      <c r="I217">
        <v>2.2313999999999998</v>
      </c>
      <c r="J217">
        <v>1.609232</v>
      </c>
      <c r="K217">
        <v>2.04</v>
      </c>
      <c r="L217">
        <v>0</v>
      </c>
      <c r="M217">
        <v>2.57</v>
      </c>
    </row>
    <row r="218" spans="1:13">
      <c r="A218" s="2" t="s">
        <v>454</v>
      </c>
      <c r="B218">
        <v>216</v>
      </c>
      <c r="C218">
        <v>12</v>
      </c>
      <c r="D218">
        <v>0</v>
      </c>
      <c r="E218">
        <v>0</v>
      </c>
      <c r="F218">
        <v>212.71804299999999</v>
      </c>
      <c r="G218">
        <v>0</v>
      </c>
      <c r="H218">
        <v>156.22764000000001</v>
      </c>
      <c r="I218">
        <v>2.5861000000000001</v>
      </c>
      <c r="J218">
        <v>1.694477</v>
      </c>
      <c r="K218">
        <v>0.29899999999999999</v>
      </c>
      <c r="L218">
        <v>0</v>
      </c>
      <c r="M218">
        <v>4.42</v>
      </c>
    </row>
    <row r="219" spans="1:13">
      <c r="A219" s="2" t="s">
        <v>456</v>
      </c>
      <c r="B219">
        <v>217</v>
      </c>
      <c r="C219">
        <v>8</v>
      </c>
      <c r="D219">
        <v>0</v>
      </c>
      <c r="E219">
        <v>0.435081</v>
      </c>
      <c r="F219">
        <v>175.578315</v>
      </c>
      <c r="G219">
        <v>0.73329999999999995</v>
      </c>
      <c r="H219">
        <v>152.15026</v>
      </c>
      <c r="I219">
        <v>2.8940000000000001</v>
      </c>
      <c r="J219">
        <v>1.5909249999999999</v>
      </c>
      <c r="K219">
        <v>3.8580000000000001</v>
      </c>
      <c r="L219">
        <v>0</v>
      </c>
      <c r="M219">
        <v>1.37</v>
      </c>
    </row>
    <row r="220" spans="1:13">
      <c r="A220" s="2" t="s">
        <v>458</v>
      </c>
      <c r="B220">
        <v>218</v>
      </c>
      <c r="C220">
        <v>4</v>
      </c>
      <c r="D220">
        <v>0</v>
      </c>
      <c r="E220">
        <v>0</v>
      </c>
      <c r="F220">
        <v>109.939644</v>
      </c>
      <c r="G220">
        <v>0</v>
      </c>
      <c r="H220">
        <v>56.107759999999999</v>
      </c>
      <c r="I220">
        <v>1.4067000000000001</v>
      </c>
      <c r="J220">
        <v>1.469881</v>
      </c>
      <c r="K220">
        <v>0.35</v>
      </c>
      <c r="L220">
        <v>0</v>
      </c>
      <c r="M220">
        <v>2.34</v>
      </c>
    </row>
    <row r="221" spans="1:13">
      <c r="A221" s="2" t="s">
        <v>460</v>
      </c>
      <c r="B221">
        <v>219</v>
      </c>
      <c r="C221">
        <v>6</v>
      </c>
      <c r="D221">
        <v>0</v>
      </c>
      <c r="E221">
        <v>0</v>
      </c>
      <c r="F221">
        <v>134.65590900000001</v>
      </c>
      <c r="G221">
        <v>0</v>
      </c>
      <c r="H221">
        <v>110.17382000000001</v>
      </c>
      <c r="I221">
        <v>1.6741999999999999</v>
      </c>
      <c r="J221">
        <v>1.4477709999999999</v>
      </c>
      <c r="K221">
        <v>1.212</v>
      </c>
      <c r="L221">
        <v>0</v>
      </c>
      <c r="M221">
        <v>2.52</v>
      </c>
    </row>
    <row r="222" spans="1:13">
      <c r="A222" s="2" t="s">
        <v>462</v>
      </c>
      <c r="B222">
        <v>220</v>
      </c>
      <c r="C222">
        <v>6</v>
      </c>
      <c r="D222">
        <v>0</v>
      </c>
      <c r="E222">
        <v>0</v>
      </c>
      <c r="F222">
        <v>144.70969099999999</v>
      </c>
      <c r="G222">
        <v>0</v>
      </c>
      <c r="H222">
        <v>147.00388000000001</v>
      </c>
      <c r="I222">
        <v>1.2179</v>
      </c>
      <c r="J222">
        <v>1.449649</v>
      </c>
      <c r="K222">
        <v>6.0000000000000001E-3</v>
      </c>
      <c r="L222">
        <v>0</v>
      </c>
      <c r="M222">
        <v>3.44</v>
      </c>
    </row>
    <row r="223" spans="1:13">
      <c r="A223" s="2" t="s">
        <v>464</v>
      </c>
      <c r="B223">
        <v>221</v>
      </c>
      <c r="C223">
        <v>6</v>
      </c>
      <c r="D223">
        <v>0.56850000000000001</v>
      </c>
      <c r="E223">
        <v>0.50692499999999996</v>
      </c>
      <c r="F223">
        <v>138.95110399999999</v>
      </c>
      <c r="G223">
        <v>1.2854000000000001</v>
      </c>
      <c r="H223">
        <v>123.11154999999999</v>
      </c>
      <c r="I223">
        <v>2.7006999999999999</v>
      </c>
      <c r="J223">
        <v>1.4968630000000001</v>
      </c>
      <c r="K223">
        <v>5.2430000000000003</v>
      </c>
      <c r="L223">
        <v>0</v>
      </c>
      <c r="M223">
        <v>1.85</v>
      </c>
    </row>
    <row r="224" spans="1:13">
      <c r="A224" s="2" t="s">
        <v>466</v>
      </c>
      <c r="B224">
        <v>222</v>
      </c>
      <c r="C224">
        <v>10</v>
      </c>
      <c r="D224">
        <v>0</v>
      </c>
      <c r="E224">
        <v>0.25240000000000001</v>
      </c>
      <c r="F224">
        <v>171.737031</v>
      </c>
      <c r="G224">
        <v>0.25240000000000001</v>
      </c>
      <c r="H224">
        <v>144.17326</v>
      </c>
      <c r="I224">
        <v>2.5051999999999999</v>
      </c>
      <c r="J224">
        <v>1.5531219999999999</v>
      </c>
      <c r="K224">
        <v>1.468</v>
      </c>
      <c r="L224">
        <v>0</v>
      </c>
      <c r="M224">
        <v>2.84</v>
      </c>
    </row>
    <row r="225" spans="1:13">
      <c r="A225" s="2" t="s">
        <v>468</v>
      </c>
      <c r="B225">
        <v>223</v>
      </c>
      <c r="C225">
        <v>10</v>
      </c>
      <c r="D225">
        <v>0</v>
      </c>
      <c r="E225">
        <v>0</v>
      </c>
      <c r="F225">
        <v>209.41219599999999</v>
      </c>
      <c r="G225">
        <v>0</v>
      </c>
      <c r="H225">
        <v>134.22157999999999</v>
      </c>
      <c r="I225">
        <v>2.4893000000000001</v>
      </c>
      <c r="J225">
        <v>1.7265410000000001</v>
      </c>
      <c r="K225">
        <v>0.27700000000000002</v>
      </c>
      <c r="L225">
        <v>0</v>
      </c>
      <c r="M225">
        <v>4.04</v>
      </c>
    </row>
    <row r="226" spans="1:13">
      <c r="A226" s="2" t="s">
        <v>470</v>
      </c>
      <c r="B226">
        <v>224</v>
      </c>
      <c r="C226">
        <v>4</v>
      </c>
      <c r="D226">
        <v>0</v>
      </c>
      <c r="E226">
        <v>0.45548100000000002</v>
      </c>
      <c r="F226">
        <v>131.03217000000001</v>
      </c>
      <c r="G226">
        <v>0.64029999999999998</v>
      </c>
      <c r="H226">
        <v>88.106759999999994</v>
      </c>
      <c r="I226">
        <v>2.1755</v>
      </c>
      <c r="J226">
        <v>1.5370269999999999</v>
      </c>
      <c r="K226">
        <v>1.8740000000000001</v>
      </c>
      <c r="L226">
        <v>0</v>
      </c>
      <c r="M226">
        <v>0.73</v>
      </c>
    </row>
    <row r="227" spans="1:13">
      <c r="A227" s="2" t="s">
        <v>472</v>
      </c>
      <c r="B227">
        <v>225</v>
      </c>
      <c r="C227">
        <v>7</v>
      </c>
      <c r="D227">
        <v>0</v>
      </c>
      <c r="E227">
        <v>0.3291</v>
      </c>
      <c r="F227">
        <v>207.217738</v>
      </c>
      <c r="G227">
        <v>0.3291</v>
      </c>
      <c r="H227">
        <v>116.20402</v>
      </c>
      <c r="I227">
        <v>2.7042000000000002</v>
      </c>
      <c r="J227">
        <v>1.7825960000000001</v>
      </c>
      <c r="K227">
        <v>1.5209999999999999</v>
      </c>
      <c r="L227">
        <v>0</v>
      </c>
      <c r="M227">
        <v>2.72</v>
      </c>
    </row>
    <row r="228" spans="1:13">
      <c r="A228" s="2" t="s">
        <v>474</v>
      </c>
      <c r="B228">
        <v>226</v>
      </c>
      <c r="C228">
        <v>6</v>
      </c>
      <c r="D228">
        <v>0</v>
      </c>
      <c r="E228">
        <v>0</v>
      </c>
      <c r="F228">
        <v>128.819784</v>
      </c>
      <c r="G228">
        <v>0</v>
      </c>
      <c r="H228">
        <v>112.55885000000001</v>
      </c>
      <c r="I228">
        <v>1.4018999999999999</v>
      </c>
      <c r="J228">
        <v>1.4271259999999999</v>
      </c>
      <c r="K228">
        <v>1.2969999999999999</v>
      </c>
      <c r="L228">
        <v>0</v>
      </c>
      <c r="M228">
        <v>2.89</v>
      </c>
    </row>
    <row r="229" spans="1:13">
      <c r="A229" s="2" t="s">
        <v>476</v>
      </c>
      <c r="B229">
        <v>227</v>
      </c>
      <c r="C229">
        <v>6</v>
      </c>
      <c r="D229">
        <v>0</v>
      </c>
      <c r="E229">
        <v>0</v>
      </c>
      <c r="F229">
        <v>155.88908900000001</v>
      </c>
      <c r="G229">
        <v>0</v>
      </c>
      <c r="H229">
        <v>235.90588</v>
      </c>
      <c r="I229">
        <v>1.4614</v>
      </c>
      <c r="J229">
        <v>1.4476279999999999</v>
      </c>
      <c r="K229">
        <v>3.0000000000000001E-3</v>
      </c>
      <c r="L229">
        <v>0</v>
      </c>
      <c r="M229">
        <v>3.79</v>
      </c>
    </row>
    <row r="230" spans="1:13">
      <c r="A230" s="2" t="s">
        <v>478</v>
      </c>
      <c r="B230">
        <v>228</v>
      </c>
      <c r="C230">
        <v>6</v>
      </c>
      <c r="D230">
        <v>0</v>
      </c>
      <c r="E230">
        <v>0</v>
      </c>
      <c r="F230">
        <v>173.18080900000001</v>
      </c>
      <c r="G230">
        <v>0</v>
      </c>
      <c r="H230">
        <v>215.89393999999999</v>
      </c>
      <c r="I230">
        <v>0.87860000000000005</v>
      </c>
      <c r="J230">
        <v>1.4719869999999999</v>
      </c>
      <c r="K230">
        <v>1.2E-2</v>
      </c>
      <c r="L230">
        <v>0</v>
      </c>
      <c r="M230">
        <v>4.5999999999999996</v>
      </c>
    </row>
    <row r="231" spans="1:13">
      <c r="A231" s="2" t="s">
        <v>480</v>
      </c>
      <c r="B231">
        <v>229</v>
      </c>
      <c r="C231">
        <v>12</v>
      </c>
      <c r="D231">
        <v>0</v>
      </c>
      <c r="E231">
        <v>0</v>
      </c>
      <c r="F231">
        <v>244.26416</v>
      </c>
      <c r="G231">
        <v>0</v>
      </c>
      <c r="H231">
        <v>162.27546000000001</v>
      </c>
      <c r="I231">
        <v>2.9537</v>
      </c>
      <c r="J231">
        <v>1.7534730000000001</v>
      </c>
      <c r="K231">
        <v>1E-3</v>
      </c>
      <c r="L231">
        <v>0</v>
      </c>
      <c r="M231">
        <v>4.6100000000000003</v>
      </c>
    </row>
    <row r="232" spans="1:13">
      <c r="A232" s="2" t="s">
        <v>482</v>
      </c>
      <c r="B232">
        <v>230</v>
      </c>
      <c r="C232">
        <v>6</v>
      </c>
      <c r="D232">
        <v>0</v>
      </c>
      <c r="E232">
        <v>0.3246</v>
      </c>
      <c r="F232">
        <v>176.585319</v>
      </c>
      <c r="G232">
        <v>0.3246</v>
      </c>
      <c r="H232">
        <v>102.17708</v>
      </c>
      <c r="I232">
        <v>2.5407999999999999</v>
      </c>
      <c r="J232">
        <v>1.6624760000000001</v>
      </c>
      <c r="K232">
        <v>1.641</v>
      </c>
      <c r="L232">
        <v>0</v>
      </c>
      <c r="M232">
        <v>1.48</v>
      </c>
    </row>
    <row r="233" spans="1:13">
      <c r="A233" s="2" t="s">
        <v>484</v>
      </c>
      <c r="B233">
        <v>231</v>
      </c>
      <c r="C233">
        <v>4</v>
      </c>
      <c r="D233">
        <v>0.34810000000000002</v>
      </c>
      <c r="E233">
        <v>0.3669</v>
      </c>
      <c r="F233">
        <v>136.85611299999999</v>
      </c>
      <c r="G233">
        <v>0.71499999999999997</v>
      </c>
      <c r="H233">
        <v>87.121930000000006</v>
      </c>
      <c r="I233">
        <v>2.1646999999999998</v>
      </c>
      <c r="J233">
        <v>1.5524880000000001</v>
      </c>
      <c r="K233">
        <v>3.7010000000000001</v>
      </c>
      <c r="L233">
        <v>0</v>
      </c>
      <c r="M233">
        <v>-0.77</v>
      </c>
    </row>
    <row r="234" spans="1:13">
      <c r="A234" s="2" t="s">
        <v>486</v>
      </c>
      <c r="B234">
        <v>232</v>
      </c>
      <c r="C234">
        <v>4</v>
      </c>
      <c r="D234">
        <v>0.29320000000000002</v>
      </c>
      <c r="E234">
        <v>0.27450000000000002</v>
      </c>
      <c r="F234">
        <v>128.36976999999999</v>
      </c>
      <c r="G234">
        <v>0.56769999999999998</v>
      </c>
      <c r="H234">
        <v>87.121930000000006</v>
      </c>
      <c r="I234">
        <v>1.6758</v>
      </c>
      <c r="J234">
        <v>1.482642</v>
      </c>
      <c r="K234">
        <v>1.169</v>
      </c>
      <c r="L234">
        <v>0</v>
      </c>
      <c r="M234">
        <v>-0.86</v>
      </c>
    </row>
    <row r="235" spans="1:13">
      <c r="A235" s="2" t="s">
        <v>488</v>
      </c>
      <c r="B235">
        <v>233</v>
      </c>
      <c r="C235">
        <v>9</v>
      </c>
      <c r="D235">
        <v>0</v>
      </c>
      <c r="E235">
        <v>0</v>
      </c>
      <c r="F235">
        <v>186.87177800000001</v>
      </c>
      <c r="G235">
        <v>0</v>
      </c>
      <c r="H235">
        <v>120.19464000000001</v>
      </c>
      <c r="I235">
        <v>2.2660999999999998</v>
      </c>
      <c r="J235">
        <v>1.6729099999999999</v>
      </c>
      <c r="K235">
        <v>7.1999999999999995E-2</v>
      </c>
      <c r="L235">
        <v>0</v>
      </c>
      <c r="M235">
        <v>3.42</v>
      </c>
    </row>
    <row r="236" spans="1:13">
      <c r="A236" s="2" t="s">
        <v>490</v>
      </c>
      <c r="B236">
        <v>234</v>
      </c>
      <c r="C236">
        <v>9</v>
      </c>
      <c r="D236">
        <v>0</v>
      </c>
      <c r="E236">
        <v>0</v>
      </c>
      <c r="F236">
        <v>184.829454</v>
      </c>
      <c r="G236">
        <v>0</v>
      </c>
      <c r="H236">
        <v>120.19464000000001</v>
      </c>
      <c r="I236">
        <v>2.4249999999999998</v>
      </c>
      <c r="J236">
        <v>1.652636</v>
      </c>
      <c r="K236">
        <v>0.33600000000000002</v>
      </c>
      <c r="L236">
        <v>0</v>
      </c>
      <c r="M236">
        <v>3.72</v>
      </c>
    </row>
    <row r="237" spans="1:13">
      <c r="A237" s="2" t="s">
        <v>492</v>
      </c>
      <c r="B237">
        <v>235</v>
      </c>
      <c r="C237">
        <v>7</v>
      </c>
      <c r="D237">
        <v>0.32519999999999999</v>
      </c>
      <c r="E237">
        <v>0</v>
      </c>
      <c r="F237">
        <v>152.95357899999999</v>
      </c>
      <c r="G237">
        <v>0.32519999999999999</v>
      </c>
      <c r="H237">
        <v>107.15543</v>
      </c>
      <c r="I237">
        <v>2.3525999999999998</v>
      </c>
      <c r="J237">
        <v>1.553215</v>
      </c>
      <c r="K237">
        <v>1.5589999999999999</v>
      </c>
      <c r="L237">
        <v>0</v>
      </c>
      <c r="M237">
        <v>1.32</v>
      </c>
    </row>
    <row r="238" spans="1:13">
      <c r="A238" s="2" t="s">
        <v>494</v>
      </c>
      <c r="B238">
        <v>236</v>
      </c>
      <c r="C238">
        <v>6</v>
      </c>
      <c r="D238">
        <v>0</v>
      </c>
      <c r="E238">
        <v>0</v>
      </c>
      <c r="F238">
        <v>167.97258500000001</v>
      </c>
      <c r="G238">
        <v>0</v>
      </c>
      <c r="H238">
        <v>86.177580000000006</v>
      </c>
      <c r="I238">
        <v>2.0666000000000002</v>
      </c>
      <c r="J238">
        <v>1.6491800000000001</v>
      </c>
      <c r="K238">
        <v>1.4E-2</v>
      </c>
      <c r="L238">
        <v>1</v>
      </c>
      <c r="M238">
        <v>3.42</v>
      </c>
    </row>
    <row r="239" spans="1:13">
      <c r="A239" s="2" t="s">
        <v>496</v>
      </c>
      <c r="B239">
        <v>237</v>
      </c>
      <c r="C239">
        <v>6</v>
      </c>
      <c r="D239">
        <v>0.32629999999999998</v>
      </c>
      <c r="E239">
        <v>0</v>
      </c>
      <c r="F239">
        <v>134.18014199999999</v>
      </c>
      <c r="G239">
        <v>0.32629999999999998</v>
      </c>
      <c r="H239">
        <v>111.11892</v>
      </c>
      <c r="I239">
        <v>2.0539999999999998</v>
      </c>
      <c r="J239">
        <v>1.4877339999999999</v>
      </c>
      <c r="K239">
        <v>2.8029999999999999</v>
      </c>
      <c r="L239">
        <v>0</v>
      </c>
      <c r="M239">
        <v>1.1499999999999999</v>
      </c>
    </row>
    <row r="240" spans="1:13">
      <c r="A240" s="2" t="s">
        <v>498</v>
      </c>
      <c r="B240">
        <v>238</v>
      </c>
      <c r="C240">
        <v>5</v>
      </c>
      <c r="D240">
        <v>0</v>
      </c>
      <c r="E240">
        <v>0.32729999999999998</v>
      </c>
      <c r="F240">
        <v>154.76458299999999</v>
      </c>
      <c r="G240">
        <v>0.32729999999999998</v>
      </c>
      <c r="H240">
        <v>88.150139999999993</v>
      </c>
      <c r="I240">
        <v>2.1309</v>
      </c>
      <c r="J240">
        <v>1.6116349999999999</v>
      </c>
      <c r="K240">
        <v>1.71</v>
      </c>
      <c r="L240">
        <v>0</v>
      </c>
      <c r="M240">
        <v>1.1599999999999999</v>
      </c>
    </row>
    <row r="241" spans="1:13">
      <c r="A241" s="2" t="s">
        <v>500</v>
      </c>
      <c r="B241">
        <v>239</v>
      </c>
      <c r="C241">
        <v>4</v>
      </c>
      <c r="D241">
        <v>0</v>
      </c>
      <c r="E241">
        <v>0.45303300000000002</v>
      </c>
      <c r="F241">
        <v>131.046244</v>
      </c>
      <c r="G241">
        <v>0.63739999999999997</v>
      </c>
      <c r="H241">
        <v>88.106759999999994</v>
      </c>
      <c r="I241">
        <v>2.1032999999999999</v>
      </c>
      <c r="J241">
        <v>1.537347</v>
      </c>
      <c r="K241">
        <v>1.452</v>
      </c>
      <c r="L241">
        <v>0</v>
      </c>
      <c r="M241">
        <v>0.83</v>
      </c>
    </row>
    <row r="242" spans="1:13">
      <c r="A242" s="2" t="s">
        <v>502</v>
      </c>
      <c r="B242">
        <v>240</v>
      </c>
      <c r="C242">
        <v>7</v>
      </c>
      <c r="D242">
        <v>0</v>
      </c>
      <c r="E242">
        <v>0.25319999999999998</v>
      </c>
      <c r="F242">
        <v>147.510921</v>
      </c>
      <c r="G242">
        <v>0.25319999999999998</v>
      </c>
      <c r="H242">
        <v>108.14026</v>
      </c>
      <c r="I242">
        <v>2.2048999999999999</v>
      </c>
      <c r="J242">
        <v>1.5388759999999999</v>
      </c>
      <c r="K242">
        <v>1.5289999999999999</v>
      </c>
      <c r="L242">
        <v>0</v>
      </c>
      <c r="M242">
        <v>1.96</v>
      </c>
    </row>
    <row r="243" spans="1:13">
      <c r="A243" s="2" t="s">
        <v>504</v>
      </c>
      <c r="B243">
        <v>241</v>
      </c>
      <c r="C243">
        <v>7</v>
      </c>
      <c r="D243">
        <v>0.28799999999999998</v>
      </c>
      <c r="E243">
        <v>0</v>
      </c>
      <c r="F243">
        <v>153.207247</v>
      </c>
      <c r="G243">
        <v>0.28799999999999998</v>
      </c>
      <c r="H243">
        <v>107.15543</v>
      </c>
      <c r="I243">
        <v>2.2545999999999999</v>
      </c>
      <c r="J243">
        <v>1.550986</v>
      </c>
      <c r="K243">
        <v>1.474</v>
      </c>
      <c r="L243">
        <v>0</v>
      </c>
      <c r="M243">
        <v>1.66</v>
      </c>
    </row>
    <row r="244" spans="1:13">
      <c r="A244" s="2" t="s">
        <v>506</v>
      </c>
      <c r="B244">
        <v>242</v>
      </c>
      <c r="C244">
        <v>8</v>
      </c>
      <c r="D244">
        <v>0</v>
      </c>
      <c r="E244">
        <v>0</v>
      </c>
      <c r="F244">
        <v>161.89598599999999</v>
      </c>
      <c r="G244">
        <v>0</v>
      </c>
      <c r="H244">
        <v>106.1677</v>
      </c>
      <c r="I244">
        <v>2.0261999999999998</v>
      </c>
      <c r="J244">
        <v>1.591564</v>
      </c>
      <c r="K244">
        <v>0.46800000000000003</v>
      </c>
      <c r="L244">
        <v>0</v>
      </c>
      <c r="M244">
        <v>3.12</v>
      </c>
    </row>
    <row r="245" spans="1:13">
      <c r="A245" s="2" t="s">
        <v>508</v>
      </c>
      <c r="B245">
        <v>243</v>
      </c>
      <c r="C245">
        <v>2</v>
      </c>
      <c r="D245">
        <v>0</v>
      </c>
      <c r="E245">
        <v>0</v>
      </c>
      <c r="F245">
        <v>107.539753</v>
      </c>
      <c r="G245">
        <v>0</v>
      </c>
      <c r="H245">
        <v>131.38897</v>
      </c>
      <c r="I245">
        <v>0.51759999999999995</v>
      </c>
      <c r="J245">
        <v>1.2937259999999999</v>
      </c>
      <c r="K245">
        <v>0.81200000000000006</v>
      </c>
      <c r="L245">
        <v>0</v>
      </c>
      <c r="M245">
        <v>2.61</v>
      </c>
    </row>
    <row r="246" spans="1:13">
      <c r="A246" s="2" t="s">
        <v>510</v>
      </c>
      <c r="B246">
        <v>244</v>
      </c>
      <c r="C246">
        <v>3</v>
      </c>
      <c r="D246">
        <v>0.1014</v>
      </c>
      <c r="E246">
        <v>0</v>
      </c>
      <c r="F246">
        <v>92.810466000000005</v>
      </c>
      <c r="G246">
        <v>0.1014</v>
      </c>
      <c r="H246">
        <v>85.123609999999999</v>
      </c>
      <c r="I246">
        <v>2.0749</v>
      </c>
      <c r="J246">
        <v>1.2759990000000001</v>
      </c>
      <c r="K246">
        <v>2.0110000000000001</v>
      </c>
      <c r="L246">
        <v>0</v>
      </c>
      <c r="M246">
        <v>0.44</v>
      </c>
    </row>
    <row r="247" spans="1:13">
      <c r="A247" s="2" t="s">
        <v>512</v>
      </c>
      <c r="B247">
        <v>245</v>
      </c>
      <c r="C247">
        <v>6</v>
      </c>
      <c r="D247">
        <v>0.56830000000000003</v>
      </c>
      <c r="E247">
        <v>0.49957299999999999</v>
      </c>
      <c r="F247">
        <v>154.975233</v>
      </c>
      <c r="G247">
        <v>1.2747999999999999</v>
      </c>
      <c r="H247">
        <v>157.55658</v>
      </c>
      <c r="I247">
        <v>2.5105</v>
      </c>
      <c r="J247">
        <v>1.514548</v>
      </c>
      <c r="K247">
        <v>4.681</v>
      </c>
      <c r="L247">
        <v>0</v>
      </c>
      <c r="M247">
        <v>2.46</v>
      </c>
    </row>
    <row r="248" spans="1:13">
      <c r="A248" s="2" t="s">
        <v>514</v>
      </c>
      <c r="B248">
        <v>246</v>
      </c>
      <c r="C248">
        <v>4</v>
      </c>
      <c r="D248">
        <v>0</v>
      </c>
      <c r="E248">
        <v>0.1075</v>
      </c>
      <c r="F248">
        <v>88.719177999999999</v>
      </c>
      <c r="G248">
        <v>0.1075</v>
      </c>
      <c r="H248">
        <v>68.075379999999996</v>
      </c>
      <c r="I248">
        <v>1.4006000000000001</v>
      </c>
      <c r="J248">
        <v>1.315421</v>
      </c>
      <c r="K248">
        <v>0.49199999999999999</v>
      </c>
      <c r="L248">
        <v>0</v>
      </c>
      <c r="M248">
        <v>1.34</v>
      </c>
    </row>
    <row r="249" spans="1:13">
      <c r="A249" s="2" t="s">
        <v>516</v>
      </c>
      <c r="B249">
        <v>247</v>
      </c>
      <c r="C249">
        <v>3</v>
      </c>
      <c r="D249">
        <v>5.0299999999999997E-2</v>
      </c>
      <c r="E249">
        <v>0</v>
      </c>
      <c r="F249">
        <v>91.610068999999996</v>
      </c>
      <c r="G249">
        <v>5.0299999999999997E-2</v>
      </c>
      <c r="H249">
        <v>55.079549999999998</v>
      </c>
      <c r="I249">
        <v>0.95960000000000001</v>
      </c>
      <c r="J249">
        <v>1.3807229999999999</v>
      </c>
      <c r="K249">
        <v>2.9390000000000001</v>
      </c>
      <c r="L249">
        <v>0</v>
      </c>
      <c r="M249">
        <v>0.16</v>
      </c>
    </row>
    <row r="250" spans="1:13">
      <c r="A250" s="2" t="s">
        <v>518</v>
      </c>
      <c r="B250">
        <v>248</v>
      </c>
      <c r="C250">
        <v>8</v>
      </c>
      <c r="D250">
        <v>0</v>
      </c>
      <c r="E250">
        <v>0</v>
      </c>
      <c r="F250">
        <v>160.53488200000001</v>
      </c>
      <c r="G250">
        <v>0</v>
      </c>
      <c r="H250">
        <v>106.1677</v>
      </c>
      <c r="I250">
        <v>2.1073</v>
      </c>
      <c r="J250">
        <v>1.57711</v>
      </c>
      <c r="K250">
        <v>0.32</v>
      </c>
      <c r="L250">
        <v>0</v>
      </c>
      <c r="M250">
        <v>3.15</v>
      </c>
    </row>
    <row r="251" spans="1:13">
      <c r="A251" s="2" t="s">
        <v>520</v>
      </c>
      <c r="B251">
        <v>249</v>
      </c>
      <c r="C251">
        <v>8</v>
      </c>
      <c r="D251">
        <v>0</v>
      </c>
      <c r="E251">
        <v>0.45072400000000001</v>
      </c>
      <c r="F251">
        <v>170.06962100000001</v>
      </c>
      <c r="G251">
        <v>0.63280000000000003</v>
      </c>
      <c r="H251">
        <v>136.15075999999999</v>
      </c>
      <c r="I251">
        <v>2.6863000000000001</v>
      </c>
      <c r="J251">
        <v>1.6007309999999999</v>
      </c>
      <c r="K251">
        <v>2.1120000000000001</v>
      </c>
      <c r="L251">
        <v>0</v>
      </c>
      <c r="M251">
        <v>2.12</v>
      </c>
    </row>
    <row r="252" spans="1:13">
      <c r="A252" s="2" t="s">
        <v>522</v>
      </c>
      <c r="B252">
        <v>250</v>
      </c>
      <c r="C252">
        <v>2</v>
      </c>
      <c r="D252">
        <v>0</v>
      </c>
      <c r="E252">
        <v>0.29189999999999999</v>
      </c>
      <c r="F252">
        <v>96.641372000000004</v>
      </c>
      <c r="G252">
        <v>0.29189999999999999</v>
      </c>
      <c r="H252">
        <v>100.04061</v>
      </c>
      <c r="I252">
        <v>1.6697</v>
      </c>
      <c r="J252">
        <v>1.402631</v>
      </c>
      <c r="K252">
        <v>2.157</v>
      </c>
      <c r="L252">
        <v>0</v>
      </c>
      <c r="M252">
        <v>0.41</v>
      </c>
    </row>
    <row r="253" spans="1:13">
      <c r="A253" s="2" t="s">
        <v>524</v>
      </c>
      <c r="B253">
        <v>251</v>
      </c>
      <c r="C253">
        <v>6</v>
      </c>
      <c r="D253">
        <v>0</v>
      </c>
      <c r="E253">
        <v>0.24740000000000001</v>
      </c>
      <c r="F253">
        <v>144.01054600000001</v>
      </c>
      <c r="G253">
        <v>0.24740000000000001</v>
      </c>
      <c r="H253">
        <v>173.00935000000001</v>
      </c>
      <c r="I253">
        <v>1.8938999999999999</v>
      </c>
      <c r="J253">
        <v>1.455303</v>
      </c>
      <c r="K253">
        <v>2.37</v>
      </c>
      <c r="L253">
        <v>0</v>
      </c>
      <c r="M253">
        <v>2.63</v>
      </c>
    </row>
    <row r="254" spans="1:13">
      <c r="A254" s="2" t="s">
        <v>526</v>
      </c>
      <c r="B254">
        <v>252</v>
      </c>
      <c r="C254">
        <v>6</v>
      </c>
      <c r="D254">
        <v>0</v>
      </c>
      <c r="E254">
        <v>0</v>
      </c>
      <c r="F254">
        <v>160.589505</v>
      </c>
      <c r="G254">
        <v>0</v>
      </c>
      <c r="H254">
        <v>84.161640000000006</v>
      </c>
      <c r="I254">
        <v>2.0813999999999999</v>
      </c>
      <c r="J254">
        <v>1.651316</v>
      </c>
      <c r="K254">
        <v>0.20399999999999999</v>
      </c>
      <c r="L254">
        <v>0</v>
      </c>
      <c r="M254">
        <v>3.39</v>
      </c>
    </row>
    <row r="255" spans="1:13">
      <c r="A255" s="2" t="s">
        <v>528</v>
      </c>
      <c r="B255">
        <v>253</v>
      </c>
      <c r="C255">
        <v>6</v>
      </c>
      <c r="D255">
        <v>0</v>
      </c>
      <c r="E255">
        <v>0</v>
      </c>
      <c r="F255">
        <v>186.33055400000001</v>
      </c>
      <c r="G255">
        <v>0</v>
      </c>
      <c r="H255">
        <v>250.33896999999999</v>
      </c>
      <c r="I255">
        <v>0.75139999999999996</v>
      </c>
      <c r="J255">
        <v>1.4798659999999999</v>
      </c>
      <c r="K255">
        <v>0.78800000000000003</v>
      </c>
      <c r="L255">
        <v>0</v>
      </c>
      <c r="M255">
        <v>5.18</v>
      </c>
    </row>
    <row r="256" spans="1:13">
      <c r="A256" s="2" t="s">
        <v>530</v>
      </c>
      <c r="B256">
        <v>254</v>
      </c>
      <c r="C256">
        <v>9</v>
      </c>
      <c r="D256">
        <v>0.33910000000000001</v>
      </c>
      <c r="E256">
        <v>0.36459999999999998</v>
      </c>
      <c r="F256">
        <v>200.57039700000001</v>
      </c>
      <c r="G256">
        <v>0.70369999999999999</v>
      </c>
      <c r="H256">
        <v>149.19287</v>
      </c>
      <c r="I256">
        <v>3.5467</v>
      </c>
      <c r="J256">
        <v>1.6930149999999999</v>
      </c>
      <c r="K256">
        <v>3.2810000000000001</v>
      </c>
      <c r="L256">
        <v>0</v>
      </c>
      <c r="M256">
        <v>1.61</v>
      </c>
    </row>
    <row r="257" spans="1:13">
      <c r="A257" s="2" t="s">
        <v>532</v>
      </c>
      <c r="B257">
        <v>255</v>
      </c>
      <c r="C257">
        <v>6</v>
      </c>
      <c r="D257">
        <v>0</v>
      </c>
      <c r="E257">
        <v>0</v>
      </c>
      <c r="F257">
        <v>171.727395</v>
      </c>
      <c r="G257">
        <v>0</v>
      </c>
      <c r="H257">
        <v>215.89393999999999</v>
      </c>
      <c r="I257">
        <v>0.89259999999999995</v>
      </c>
      <c r="J257">
        <v>1.460925</v>
      </c>
      <c r="K257">
        <v>1.609</v>
      </c>
      <c r="L257">
        <v>0</v>
      </c>
      <c r="M257">
        <v>4.6399999999999997</v>
      </c>
    </row>
    <row r="258" spans="1:13">
      <c r="A258" s="2" t="s">
        <v>534</v>
      </c>
      <c r="B258">
        <v>256</v>
      </c>
      <c r="C258">
        <v>11</v>
      </c>
      <c r="D258">
        <v>0.13730000000000001</v>
      </c>
      <c r="E258">
        <v>0</v>
      </c>
      <c r="F258">
        <v>195.00813500000001</v>
      </c>
      <c r="G258">
        <v>0.13730000000000001</v>
      </c>
      <c r="H258">
        <v>155.19943000000001</v>
      </c>
      <c r="I258">
        <v>2.5768</v>
      </c>
      <c r="J258">
        <v>1.6394820000000001</v>
      </c>
      <c r="K258">
        <v>2.34</v>
      </c>
      <c r="L258">
        <v>0</v>
      </c>
      <c r="M258">
        <v>2.59</v>
      </c>
    </row>
    <row r="259" spans="1:13">
      <c r="A259" s="2" t="s">
        <v>536</v>
      </c>
      <c r="B259">
        <v>257</v>
      </c>
      <c r="C259">
        <v>10</v>
      </c>
      <c r="D259">
        <v>0</v>
      </c>
      <c r="E259">
        <v>0.49638700000000002</v>
      </c>
      <c r="F259">
        <v>227.94009199999999</v>
      </c>
      <c r="G259">
        <v>0.83909999999999996</v>
      </c>
      <c r="H259">
        <v>180.20414</v>
      </c>
      <c r="I259">
        <v>3.6284000000000001</v>
      </c>
      <c r="J259">
        <v>1.7607790000000001</v>
      </c>
      <c r="K259">
        <v>1.9410000000000001</v>
      </c>
      <c r="L259">
        <v>0</v>
      </c>
      <c r="M259">
        <v>2.15</v>
      </c>
    </row>
    <row r="260" spans="1:13">
      <c r="A260" s="2" t="s">
        <v>538</v>
      </c>
      <c r="B260">
        <v>258</v>
      </c>
      <c r="C260">
        <v>4</v>
      </c>
      <c r="D260">
        <v>0</v>
      </c>
      <c r="E260">
        <v>0.48663000000000001</v>
      </c>
      <c r="F260">
        <v>118.606415</v>
      </c>
      <c r="G260">
        <v>0.68700000000000006</v>
      </c>
      <c r="H260">
        <v>86.090819999999994</v>
      </c>
      <c r="I260">
        <v>2.3393999999999999</v>
      </c>
      <c r="J260">
        <v>1.487738</v>
      </c>
      <c r="K260">
        <v>2.8929999999999998</v>
      </c>
      <c r="L260">
        <v>0</v>
      </c>
      <c r="M260">
        <v>0.72</v>
      </c>
    </row>
    <row r="261" spans="1:13">
      <c r="A261" s="2" t="s">
        <v>540</v>
      </c>
      <c r="B261">
        <v>259</v>
      </c>
      <c r="C261">
        <v>12</v>
      </c>
      <c r="D261">
        <v>0</v>
      </c>
      <c r="E261">
        <v>0</v>
      </c>
      <c r="F261">
        <v>259.25423000000001</v>
      </c>
      <c r="G261">
        <v>0</v>
      </c>
      <c r="H261">
        <v>291.99182000000002</v>
      </c>
      <c r="I261">
        <v>1.9587000000000001</v>
      </c>
      <c r="J261">
        <v>1.692807</v>
      </c>
      <c r="K261">
        <v>2.1520000000000001</v>
      </c>
      <c r="L261">
        <v>0</v>
      </c>
      <c r="M261">
        <v>6.41</v>
      </c>
    </row>
    <row r="262" spans="1:13">
      <c r="A262" s="2" t="s">
        <v>542</v>
      </c>
      <c r="B262">
        <v>260</v>
      </c>
      <c r="C262">
        <v>7</v>
      </c>
      <c r="D262">
        <v>0</v>
      </c>
      <c r="E262">
        <v>0.47806599999999999</v>
      </c>
      <c r="F262">
        <v>166.46421900000001</v>
      </c>
      <c r="G262">
        <v>0.67449999999999999</v>
      </c>
      <c r="H262">
        <v>201.01984999999999</v>
      </c>
      <c r="I262">
        <v>2.5952999999999999</v>
      </c>
      <c r="J262">
        <v>1.5273969999999999</v>
      </c>
      <c r="K262">
        <v>1.3620000000000001</v>
      </c>
      <c r="L262">
        <v>0</v>
      </c>
      <c r="M262">
        <v>2.87</v>
      </c>
    </row>
    <row r="263" spans="1:13">
      <c r="A263" s="2" t="s">
        <v>544</v>
      </c>
      <c r="B263">
        <v>261</v>
      </c>
      <c r="C263">
        <v>6</v>
      </c>
      <c r="D263">
        <v>0</v>
      </c>
      <c r="E263">
        <v>0</v>
      </c>
      <c r="F263">
        <v>140.091083</v>
      </c>
      <c r="G263">
        <v>0</v>
      </c>
      <c r="H263">
        <v>204.01044999999999</v>
      </c>
      <c r="I263">
        <v>1.6716</v>
      </c>
      <c r="J263">
        <v>1.418865</v>
      </c>
      <c r="K263">
        <v>1.431</v>
      </c>
      <c r="L263">
        <v>0</v>
      </c>
      <c r="M263">
        <v>3.25</v>
      </c>
    </row>
    <row r="264" spans="1:13">
      <c r="A264" s="2" t="s">
        <v>546</v>
      </c>
      <c r="B264">
        <v>262</v>
      </c>
      <c r="C264">
        <v>1</v>
      </c>
      <c r="D264">
        <v>0</v>
      </c>
      <c r="E264">
        <v>0</v>
      </c>
      <c r="F264">
        <v>52.859098000000003</v>
      </c>
      <c r="G264">
        <v>0</v>
      </c>
      <c r="H264">
        <v>34.03331</v>
      </c>
      <c r="I264">
        <v>0.4395</v>
      </c>
      <c r="J264">
        <v>1.219946</v>
      </c>
      <c r="K264">
        <v>1.617</v>
      </c>
      <c r="L264">
        <v>0</v>
      </c>
      <c r="M264">
        <v>0.51</v>
      </c>
    </row>
    <row r="265" spans="1:13">
      <c r="A265" s="2" t="s">
        <v>548</v>
      </c>
      <c r="B265">
        <v>263</v>
      </c>
      <c r="C265">
        <v>10</v>
      </c>
      <c r="D265">
        <v>0.13189999999999999</v>
      </c>
      <c r="E265">
        <v>0</v>
      </c>
      <c r="F265">
        <v>182.54365300000001</v>
      </c>
      <c r="G265">
        <v>0.13189999999999999</v>
      </c>
      <c r="H265">
        <v>143.18843000000001</v>
      </c>
      <c r="I265">
        <v>2.2404000000000002</v>
      </c>
      <c r="J265">
        <v>1.605944</v>
      </c>
      <c r="K265">
        <v>1.8320000000000001</v>
      </c>
      <c r="L265">
        <v>0</v>
      </c>
      <c r="M265">
        <v>2.4700000000000002</v>
      </c>
    </row>
    <row r="266" spans="1:13">
      <c r="A266" s="2" t="s">
        <v>550</v>
      </c>
      <c r="B266">
        <v>264</v>
      </c>
      <c r="C266">
        <v>5</v>
      </c>
      <c r="D266">
        <v>0.12870000000000001</v>
      </c>
      <c r="E266">
        <v>0</v>
      </c>
      <c r="F266">
        <v>122.467827</v>
      </c>
      <c r="G266">
        <v>0.12870000000000001</v>
      </c>
      <c r="H266">
        <v>113.54658000000001</v>
      </c>
      <c r="I266">
        <v>1.2841</v>
      </c>
      <c r="J266">
        <v>1.4009480000000001</v>
      </c>
      <c r="K266">
        <v>1.7549999999999999</v>
      </c>
      <c r="L266">
        <v>0</v>
      </c>
      <c r="M266">
        <v>1.33</v>
      </c>
    </row>
    <row r="267" spans="1:13">
      <c r="A267" s="2" t="s">
        <v>552</v>
      </c>
      <c r="B267">
        <v>265</v>
      </c>
      <c r="C267">
        <v>9</v>
      </c>
      <c r="D267">
        <v>0.23364399999999999</v>
      </c>
      <c r="E267">
        <v>0</v>
      </c>
      <c r="F267">
        <v>176.78993700000001</v>
      </c>
      <c r="G267">
        <v>0.32440000000000002</v>
      </c>
      <c r="H267">
        <v>144.17616000000001</v>
      </c>
      <c r="I267">
        <v>2.5825</v>
      </c>
      <c r="J267">
        <v>1.591448</v>
      </c>
      <c r="K267">
        <v>3.1760000000000002</v>
      </c>
      <c r="L267">
        <v>0</v>
      </c>
      <c r="M267">
        <v>1.88</v>
      </c>
    </row>
    <row r="268" spans="1:13">
      <c r="A268" s="2" t="s">
        <v>554</v>
      </c>
      <c r="B268">
        <v>266</v>
      </c>
      <c r="C268">
        <v>7</v>
      </c>
      <c r="D268">
        <v>0.1173</v>
      </c>
      <c r="E268">
        <v>0.29459999999999997</v>
      </c>
      <c r="F268">
        <v>154.30240800000001</v>
      </c>
      <c r="G268">
        <v>0.41189999999999999</v>
      </c>
      <c r="H268">
        <v>121.13899000000001</v>
      </c>
      <c r="I268">
        <v>2.4618000000000002</v>
      </c>
      <c r="J268">
        <v>1.555221</v>
      </c>
      <c r="K268">
        <v>2.722</v>
      </c>
      <c r="L268">
        <v>0</v>
      </c>
      <c r="M268">
        <v>0.85</v>
      </c>
    </row>
    <row r="269" spans="1:13">
      <c r="A269" s="2" t="s">
        <v>556</v>
      </c>
      <c r="B269">
        <v>267</v>
      </c>
      <c r="C269">
        <v>12</v>
      </c>
      <c r="D269">
        <v>0</v>
      </c>
      <c r="E269">
        <v>0</v>
      </c>
      <c r="F269">
        <v>216.82884100000001</v>
      </c>
      <c r="G269">
        <v>0</v>
      </c>
      <c r="H269">
        <v>188.65673000000001</v>
      </c>
      <c r="I269">
        <v>2.4660000000000002</v>
      </c>
      <c r="J269">
        <v>1.672388</v>
      </c>
      <c r="K269">
        <v>1.1539999999999999</v>
      </c>
      <c r="L269">
        <v>0</v>
      </c>
      <c r="M269">
        <v>4.53</v>
      </c>
    </row>
    <row r="270" spans="1:13">
      <c r="A270" s="2" t="s">
        <v>558</v>
      </c>
      <c r="B270">
        <v>268</v>
      </c>
      <c r="C270">
        <v>12</v>
      </c>
      <c r="D270">
        <v>0</v>
      </c>
      <c r="E270">
        <v>0</v>
      </c>
      <c r="F270">
        <v>246.78506200000001</v>
      </c>
      <c r="G270">
        <v>0</v>
      </c>
      <c r="H270">
        <v>257.54678999999999</v>
      </c>
      <c r="I270">
        <v>2.0979999999999999</v>
      </c>
      <c r="J270">
        <v>1.6937869999999999</v>
      </c>
      <c r="K270">
        <v>1.5269999999999999</v>
      </c>
      <c r="L270">
        <v>0</v>
      </c>
      <c r="M270">
        <v>5.9</v>
      </c>
    </row>
    <row r="271" spans="1:13">
      <c r="A271" s="2" t="s">
        <v>560</v>
      </c>
      <c r="B271">
        <v>269</v>
      </c>
      <c r="C271">
        <v>14</v>
      </c>
      <c r="D271">
        <v>0</v>
      </c>
      <c r="E271">
        <v>0.38571</v>
      </c>
      <c r="F271">
        <v>289.606155</v>
      </c>
      <c r="G271">
        <v>0.54500000000000004</v>
      </c>
      <c r="H271">
        <v>246.32458</v>
      </c>
      <c r="I271">
        <v>5.0335999999999999</v>
      </c>
      <c r="J271">
        <v>1.844117</v>
      </c>
      <c r="K271">
        <v>0.28000000000000003</v>
      </c>
      <c r="L271">
        <v>0</v>
      </c>
      <c r="M271">
        <v>3.29</v>
      </c>
    </row>
    <row r="272" spans="1:13">
      <c r="A272" s="2" t="s">
        <v>562</v>
      </c>
      <c r="B272">
        <v>270</v>
      </c>
      <c r="C272">
        <v>6</v>
      </c>
      <c r="D272">
        <v>0.32829999999999998</v>
      </c>
      <c r="E272">
        <v>0</v>
      </c>
      <c r="F272">
        <v>151.60466400000001</v>
      </c>
      <c r="G272">
        <v>0.32829999999999998</v>
      </c>
      <c r="H272">
        <v>172.02452</v>
      </c>
      <c r="I272">
        <v>2.0903999999999998</v>
      </c>
      <c r="J272">
        <v>1.4931350000000001</v>
      </c>
      <c r="K272">
        <v>2.4249999999999998</v>
      </c>
      <c r="L272">
        <v>0</v>
      </c>
      <c r="M272">
        <v>2.1</v>
      </c>
    </row>
    <row r="273" spans="1:13">
      <c r="A273" s="2" t="s">
        <v>564</v>
      </c>
      <c r="B273">
        <v>271</v>
      </c>
      <c r="C273">
        <v>5</v>
      </c>
      <c r="D273">
        <v>0</v>
      </c>
      <c r="E273">
        <v>0</v>
      </c>
      <c r="F273">
        <v>122.53044</v>
      </c>
      <c r="G273">
        <v>0</v>
      </c>
      <c r="H273">
        <v>68.118759999999995</v>
      </c>
      <c r="I273">
        <v>1.7609999999999999</v>
      </c>
      <c r="J273">
        <v>1.508016</v>
      </c>
      <c r="K273">
        <v>0.10299999999999999</v>
      </c>
      <c r="L273">
        <v>0</v>
      </c>
      <c r="M273">
        <v>2.48</v>
      </c>
    </row>
    <row r="274" spans="1:13">
      <c r="A274" s="2" t="s">
        <v>566</v>
      </c>
      <c r="B274">
        <v>272</v>
      </c>
      <c r="C274">
        <v>5</v>
      </c>
      <c r="D274">
        <v>0</v>
      </c>
      <c r="E274">
        <v>0.3291</v>
      </c>
      <c r="F274">
        <v>153.49639500000001</v>
      </c>
      <c r="G274">
        <v>0.3291</v>
      </c>
      <c r="H274">
        <v>88.150139999999993</v>
      </c>
      <c r="I274">
        <v>2.2029000000000001</v>
      </c>
      <c r="J274">
        <v>1.5985750000000001</v>
      </c>
      <c r="K274">
        <v>1.605</v>
      </c>
      <c r="L274">
        <v>0</v>
      </c>
      <c r="M274">
        <v>1.28</v>
      </c>
    </row>
    <row r="275" spans="1:13">
      <c r="A275" s="2" t="s">
        <v>568</v>
      </c>
      <c r="B275">
        <v>273</v>
      </c>
      <c r="C275">
        <v>6</v>
      </c>
      <c r="D275">
        <v>0.34129999999999999</v>
      </c>
      <c r="E275">
        <v>0</v>
      </c>
      <c r="F275">
        <v>149.19304700000001</v>
      </c>
      <c r="G275">
        <v>0.34129999999999999</v>
      </c>
      <c r="H275">
        <v>172.02452</v>
      </c>
      <c r="I275">
        <v>2.1993</v>
      </c>
      <c r="J275">
        <v>1.4708509999999999</v>
      </c>
      <c r="K275">
        <v>1.857</v>
      </c>
      <c r="L275">
        <v>0</v>
      </c>
      <c r="M275">
        <v>2.11</v>
      </c>
    </row>
    <row r="276" spans="1:13">
      <c r="A276" s="2" t="s">
        <v>570</v>
      </c>
      <c r="B276">
        <v>274</v>
      </c>
      <c r="C276">
        <v>6</v>
      </c>
      <c r="D276">
        <v>0</v>
      </c>
      <c r="E276">
        <v>0.28179999999999999</v>
      </c>
      <c r="F276">
        <v>183.40035499999999</v>
      </c>
      <c r="G276">
        <v>0.28179999999999999</v>
      </c>
      <c r="H276">
        <v>102.17708</v>
      </c>
      <c r="I276">
        <v>2.1246999999999998</v>
      </c>
      <c r="J276">
        <v>1.720863</v>
      </c>
      <c r="K276">
        <v>1.1850000000000001</v>
      </c>
      <c r="L276">
        <v>0</v>
      </c>
      <c r="M276">
        <v>2.0299999999999998</v>
      </c>
    </row>
    <row r="277" spans="1:13">
      <c r="A277" s="2" t="s">
        <v>572</v>
      </c>
      <c r="B277">
        <v>275</v>
      </c>
      <c r="C277">
        <v>6</v>
      </c>
      <c r="D277">
        <v>0.26740000000000003</v>
      </c>
      <c r="E277">
        <v>0</v>
      </c>
      <c r="F277">
        <v>189.049859</v>
      </c>
      <c r="G277">
        <v>0.26740000000000003</v>
      </c>
      <c r="H277">
        <v>101.19225</v>
      </c>
      <c r="I277">
        <v>2.2536</v>
      </c>
      <c r="J277">
        <v>1.730089</v>
      </c>
      <c r="K277">
        <v>1.038</v>
      </c>
      <c r="L277">
        <v>0</v>
      </c>
      <c r="M277">
        <v>1.7</v>
      </c>
    </row>
    <row r="278" spans="1:13">
      <c r="A278" s="2" t="s">
        <v>574</v>
      </c>
      <c r="B278">
        <v>276</v>
      </c>
      <c r="C278">
        <v>14</v>
      </c>
      <c r="D278">
        <v>0</v>
      </c>
      <c r="E278">
        <v>0</v>
      </c>
      <c r="F278">
        <v>231.666956</v>
      </c>
      <c r="G278">
        <v>0</v>
      </c>
      <c r="H278">
        <v>180.24964</v>
      </c>
      <c r="I278">
        <v>2.7993000000000001</v>
      </c>
      <c r="J278">
        <v>1.726321</v>
      </c>
      <c r="K278">
        <v>0.621</v>
      </c>
      <c r="L278">
        <v>0</v>
      </c>
      <c r="M278">
        <v>4.97</v>
      </c>
    </row>
    <row r="279" spans="1:13">
      <c r="A279" s="2" t="s">
        <v>576</v>
      </c>
      <c r="B279">
        <v>277</v>
      </c>
      <c r="C279">
        <v>11</v>
      </c>
      <c r="D279">
        <v>0</v>
      </c>
      <c r="E279">
        <v>0.44197700000000001</v>
      </c>
      <c r="F279">
        <v>205.28597300000001</v>
      </c>
      <c r="G279">
        <v>0.75829999999999997</v>
      </c>
      <c r="H279">
        <v>188.18325999999999</v>
      </c>
      <c r="I279">
        <v>3.3938000000000001</v>
      </c>
      <c r="J279">
        <v>1.644269</v>
      </c>
      <c r="K279">
        <v>2.7759999999999998</v>
      </c>
      <c r="L279">
        <v>0</v>
      </c>
      <c r="M279">
        <v>1.35</v>
      </c>
    </row>
    <row r="280" spans="1:13">
      <c r="A280" s="2" t="s">
        <v>578</v>
      </c>
      <c r="B280">
        <v>278</v>
      </c>
      <c r="C280">
        <v>3</v>
      </c>
      <c r="D280">
        <v>0</v>
      </c>
      <c r="E280">
        <v>0</v>
      </c>
      <c r="F280">
        <v>113.853336</v>
      </c>
      <c r="G280">
        <v>0</v>
      </c>
      <c r="H280">
        <v>78.541790000000006</v>
      </c>
      <c r="I280">
        <v>1.2493000000000001</v>
      </c>
      <c r="J280">
        <v>1.437454</v>
      </c>
      <c r="K280">
        <v>1.65</v>
      </c>
      <c r="L280">
        <v>0</v>
      </c>
      <c r="M280">
        <v>2.04</v>
      </c>
    </row>
    <row r="281" spans="1:13">
      <c r="A281" s="2" t="s">
        <v>580</v>
      </c>
      <c r="B281">
        <v>279</v>
      </c>
      <c r="C281">
        <v>5</v>
      </c>
      <c r="D281">
        <v>0</v>
      </c>
      <c r="E281">
        <v>0.33119999999999999</v>
      </c>
      <c r="F281">
        <v>154.430735</v>
      </c>
      <c r="G281">
        <v>0.33119999999999999</v>
      </c>
      <c r="H281">
        <v>88.150139999999993</v>
      </c>
      <c r="I281">
        <v>2.2273000000000001</v>
      </c>
      <c r="J281">
        <v>1.6091299999999999</v>
      </c>
      <c r="K281">
        <v>1.6120000000000001</v>
      </c>
      <c r="L281">
        <v>0</v>
      </c>
      <c r="M281">
        <v>1.21</v>
      </c>
    </row>
    <row r="282" spans="1:13">
      <c r="A282" s="2" t="s">
        <v>582</v>
      </c>
      <c r="B282">
        <v>280</v>
      </c>
      <c r="C282">
        <v>6</v>
      </c>
      <c r="D282">
        <v>0.33210000000000001</v>
      </c>
      <c r="E282">
        <v>0.25269999999999998</v>
      </c>
      <c r="F282">
        <v>139.10160300000001</v>
      </c>
      <c r="G282">
        <v>0.58479999999999999</v>
      </c>
      <c r="H282">
        <v>109.12799</v>
      </c>
      <c r="I282">
        <v>2.7050000000000001</v>
      </c>
      <c r="J282">
        <v>1.504373</v>
      </c>
      <c r="K282">
        <v>2.444</v>
      </c>
      <c r="L282">
        <v>0</v>
      </c>
      <c r="M282">
        <v>0.21</v>
      </c>
    </row>
    <row r="283" spans="1:13">
      <c r="A283" s="2" t="s">
        <v>584</v>
      </c>
      <c r="B283">
        <v>281</v>
      </c>
      <c r="C283">
        <v>6</v>
      </c>
      <c r="D283">
        <v>0</v>
      </c>
      <c r="E283">
        <v>0</v>
      </c>
      <c r="F283">
        <v>146.513295</v>
      </c>
      <c r="G283">
        <v>0</v>
      </c>
      <c r="H283">
        <v>82.145700000000005</v>
      </c>
      <c r="I283">
        <v>2.0871</v>
      </c>
      <c r="J283">
        <v>1.5844549999999999</v>
      </c>
      <c r="K283">
        <v>1E-3</v>
      </c>
      <c r="L283">
        <v>0</v>
      </c>
      <c r="M283">
        <v>2.87</v>
      </c>
    </row>
    <row r="284" spans="1:13">
      <c r="A284" s="2" t="s">
        <v>586</v>
      </c>
      <c r="B284">
        <v>282</v>
      </c>
      <c r="C284">
        <v>10</v>
      </c>
      <c r="D284">
        <v>0.1331</v>
      </c>
      <c r="E284">
        <v>0</v>
      </c>
      <c r="F284">
        <v>182.83992000000001</v>
      </c>
      <c r="G284">
        <v>0.1331</v>
      </c>
      <c r="H284">
        <v>143.18843000000001</v>
      </c>
      <c r="I284">
        <v>2.2210000000000001</v>
      </c>
      <c r="J284">
        <v>1.6091310000000001</v>
      </c>
      <c r="K284">
        <v>1.5</v>
      </c>
      <c r="L284">
        <v>0</v>
      </c>
      <c r="M284">
        <v>2.6</v>
      </c>
    </row>
    <row r="285" spans="1:13">
      <c r="A285" s="2" t="s">
        <v>588</v>
      </c>
      <c r="B285">
        <v>283</v>
      </c>
      <c r="C285">
        <v>5</v>
      </c>
      <c r="D285">
        <v>0.1348</v>
      </c>
      <c r="E285">
        <v>0</v>
      </c>
      <c r="F285">
        <v>128.24646300000001</v>
      </c>
      <c r="G285">
        <v>0.1348</v>
      </c>
      <c r="H285">
        <v>157.99758</v>
      </c>
      <c r="I285">
        <v>1.4218999999999999</v>
      </c>
      <c r="J285">
        <v>1.39977</v>
      </c>
      <c r="K285">
        <v>1.7769999999999999</v>
      </c>
      <c r="L285">
        <v>0</v>
      </c>
      <c r="M285">
        <v>1.6</v>
      </c>
    </row>
    <row r="286" spans="1:13">
      <c r="A286" s="2" t="s">
        <v>590</v>
      </c>
      <c r="B286">
        <v>284</v>
      </c>
      <c r="C286">
        <v>6</v>
      </c>
      <c r="D286">
        <v>0</v>
      </c>
      <c r="E286">
        <v>0</v>
      </c>
      <c r="F286">
        <v>172.867864</v>
      </c>
      <c r="G286">
        <v>0</v>
      </c>
      <c r="H286">
        <v>215.89393999999999</v>
      </c>
      <c r="I286">
        <v>0.88029999999999997</v>
      </c>
      <c r="J286">
        <v>1.4699059999999999</v>
      </c>
      <c r="K286">
        <v>0.83</v>
      </c>
      <c r="L286">
        <v>0</v>
      </c>
      <c r="M286">
        <v>4.66</v>
      </c>
    </row>
    <row r="287" spans="1:13">
      <c r="A287" s="2" t="s">
        <v>592</v>
      </c>
      <c r="B287">
        <v>285</v>
      </c>
      <c r="C287">
        <v>5</v>
      </c>
      <c r="D287">
        <v>0.1273</v>
      </c>
      <c r="E287">
        <v>0</v>
      </c>
      <c r="F287">
        <v>127.886824</v>
      </c>
      <c r="G287">
        <v>0.1273</v>
      </c>
      <c r="H287">
        <v>157.99758</v>
      </c>
      <c r="I287">
        <v>1.4258999999999999</v>
      </c>
      <c r="J287">
        <v>1.3962950000000001</v>
      </c>
      <c r="K287">
        <v>0.71699999999999997</v>
      </c>
      <c r="L287">
        <v>0</v>
      </c>
      <c r="M287">
        <v>1.54</v>
      </c>
    </row>
    <row r="288" spans="1:13">
      <c r="A288" s="2" t="s">
        <v>594</v>
      </c>
      <c r="B288">
        <v>286</v>
      </c>
      <c r="C288">
        <v>21</v>
      </c>
      <c r="D288">
        <v>0.55273099999999997</v>
      </c>
      <c r="E288">
        <v>0.48712699999999998</v>
      </c>
      <c r="F288">
        <v>476.104896</v>
      </c>
      <c r="G288">
        <v>1.6148</v>
      </c>
      <c r="H288">
        <v>375.48759999999999</v>
      </c>
      <c r="I288">
        <v>7.758</v>
      </c>
      <c r="J288">
        <v>2.1828129999999999</v>
      </c>
      <c r="K288">
        <v>1.8340000000000001</v>
      </c>
      <c r="L288">
        <v>0</v>
      </c>
      <c r="M288">
        <v>2.02</v>
      </c>
    </row>
    <row r="289" spans="1:13">
      <c r="A289" s="2" t="s">
        <v>596</v>
      </c>
      <c r="B289">
        <v>287</v>
      </c>
      <c r="C289">
        <v>12</v>
      </c>
      <c r="D289">
        <v>0</v>
      </c>
      <c r="E289">
        <v>0</v>
      </c>
      <c r="F289">
        <v>232.05182400000001</v>
      </c>
      <c r="G289">
        <v>0</v>
      </c>
      <c r="H289">
        <v>223.10176000000001</v>
      </c>
      <c r="I289">
        <v>2.2669999999999999</v>
      </c>
      <c r="J289">
        <v>1.6830050000000001</v>
      </c>
      <c r="K289">
        <v>1.3049999999999999</v>
      </c>
      <c r="L289">
        <v>0</v>
      </c>
      <c r="M289">
        <v>4.97</v>
      </c>
    </row>
    <row r="290" spans="1:13">
      <c r="A290" s="2" t="s">
        <v>598</v>
      </c>
      <c r="B290">
        <v>288</v>
      </c>
      <c r="C290">
        <v>12</v>
      </c>
      <c r="D290">
        <v>0</v>
      </c>
      <c r="E290">
        <v>0</v>
      </c>
      <c r="F290">
        <v>233.148639</v>
      </c>
      <c r="G290">
        <v>0</v>
      </c>
      <c r="H290">
        <v>223.10176000000001</v>
      </c>
      <c r="I290">
        <v>2.2982</v>
      </c>
      <c r="J290">
        <v>1.691246</v>
      </c>
      <c r="K290">
        <v>2.085</v>
      </c>
      <c r="L290">
        <v>0</v>
      </c>
      <c r="M290">
        <v>5.0999999999999996</v>
      </c>
    </row>
    <row r="291" spans="1:13">
      <c r="A291" s="2" t="s">
        <v>600</v>
      </c>
      <c r="B291">
        <v>289</v>
      </c>
      <c r="C291">
        <v>7</v>
      </c>
      <c r="D291">
        <v>0</v>
      </c>
      <c r="E291">
        <v>0.47765200000000002</v>
      </c>
      <c r="F291">
        <v>166.18025600000001</v>
      </c>
      <c r="G291">
        <v>0.67410000000000003</v>
      </c>
      <c r="H291">
        <v>201.01984999999999</v>
      </c>
      <c r="I291">
        <v>2.6002999999999998</v>
      </c>
      <c r="J291">
        <v>1.5248090000000001</v>
      </c>
      <c r="K291">
        <v>1.347</v>
      </c>
      <c r="L291">
        <v>0</v>
      </c>
      <c r="M291">
        <v>2.86</v>
      </c>
    </row>
    <row r="292" spans="1:13">
      <c r="A292" s="2" t="s">
        <v>602</v>
      </c>
      <c r="B292">
        <v>290</v>
      </c>
      <c r="C292">
        <v>6</v>
      </c>
      <c r="D292">
        <v>0</v>
      </c>
      <c r="E292">
        <v>0.29249999999999998</v>
      </c>
      <c r="F292">
        <v>170.82854699999999</v>
      </c>
      <c r="G292">
        <v>0.29249999999999998</v>
      </c>
      <c r="H292">
        <v>100.16114</v>
      </c>
      <c r="I292">
        <v>2.593</v>
      </c>
      <c r="J292">
        <v>1.6763950000000001</v>
      </c>
      <c r="K292">
        <v>2.8540000000000001</v>
      </c>
      <c r="L292">
        <v>0</v>
      </c>
      <c r="M292">
        <v>1.38</v>
      </c>
    </row>
    <row r="293" spans="1:13">
      <c r="A293" s="2" t="s">
        <v>604</v>
      </c>
      <c r="B293">
        <v>291</v>
      </c>
      <c r="C293">
        <v>2</v>
      </c>
      <c r="D293">
        <v>0.41599999999999998</v>
      </c>
      <c r="E293">
        <v>0.31209999999999999</v>
      </c>
      <c r="F293">
        <v>132.58189200000001</v>
      </c>
      <c r="G293">
        <v>0.72809999999999997</v>
      </c>
      <c r="H293">
        <v>162.40314000000001</v>
      </c>
      <c r="I293">
        <v>1.6143000000000001</v>
      </c>
      <c r="J293">
        <v>1.385904</v>
      </c>
      <c r="K293">
        <v>3.161</v>
      </c>
      <c r="L293">
        <v>0</v>
      </c>
      <c r="M293">
        <v>1.04</v>
      </c>
    </row>
    <row r="294" spans="1:13">
      <c r="A294" s="2" t="s">
        <v>606</v>
      </c>
      <c r="B294">
        <v>292</v>
      </c>
      <c r="C294">
        <v>8</v>
      </c>
      <c r="D294">
        <v>0.14699999999999999</v>
      </c>
      <c r="E294">
        <v>0.450015</v>
      </c>
      <c r="F294">
        <v>188.41248200000001</v>
      </c>
      <c r="G294">
        <v>0.77939999999999998</v>
      </c>
      <c r="H294">
        <v>151.16542999999999</v>
      </c>
      <c r="I294">
        <v>2.9790999999999999</v>
      </c>
      <c r="J294">
        <v>1.656814</v>
      </c>
      <c r="K294">
        <v>3.1219999999999999</v>
      </c>
      <c r="L294">
        <v>0</v>
      </c>
      <c r="M294">
        <v>1.32</v>
      </c>
    </row>
    <row r="295" spans="1:13">
      <c r="A295" s="2" t="s">
        <v>608</v>
      </c>
      <c r="B295">
        <v>293</v>
      </c>
      <c r="C295">
        <v>5</v>
      </c>
      <c r="D295">
        <v>0.1358</v>
      </c>
      <c r="E295">
        <v>0</v>
      </c>
      <c r="F295">
        <v>122.318366</v>
      </c>
      <c r="G295">
        <v>0.1358</v>
      </c>
      <c r="H295">
        <v>113.54658000000001</v>
      </c>
      <c r="I295">
        <v>1.2895000000000001</v>
      </c>
      <c r="J295">
        <v>1.39907</v>
      </c>
      <c r="K295">
        <v>0.83399999999999996</v>
      </c>
      <c r="L295">
        <v>0</v>
      </c>
      <c r="M295">
        <v>1.28</v>
      </c>
    </row>
    <row r="296" spans="1:13">
      <c r="A296" s="2" t="s">
        <v>610</v>
      </c>
      <c r="B296">
        <v>294</v>
      </c>
      <c r="C296">
        <v>11</v>
      </c>
      <c r="D296">
        <v>0</v>
      </c>
      <c r="E296">
        <v>0</v>
      </c>
      <c r="F296">
        <v>228.261269</v>
      </c>
      <c r="G296">
        <v>0</v>
      </c>
      <c r="H296">
        <v>148.24852000000001</v>
      </c>
      <c r="I296">
        <v>2.7185000000000001</v>
      </c>
      <c r="J296">
        <v>1.748661</v>
      </c>
      <c r="K296">
        <v>0.28499999999999998</v>
      </c>
      <c r="L296">
        <v>0</v>
      </c>
      <c r="M296">
        <v>4.5599999999999996</v>
      </c>
    </row>
    <row r="297" spans="1:13">
      <c r="A297" s="2" t="s">
        <v>612</v>
      </c>
      <c r="B297">
        <v>295</v>
      </c>
      <c r="C297">
        <v>12</v>
      </c>
      <c r="D297">
        <v>0</v>
      </c>
      <c r="E297">
        <v>0</v>
      </c>
      <c r="F297">
        <v>209.20005699999999</v>
      </c>
      <c r="G297">
        <v>0</v>
      </c>
      <c r="H297">
        <v>156.22764000000001</v>
      </c>
      <c r="I297">
        <v>2.6522000000000001</v>
      </c>
      <c r="J297">
        <v>1.667915</v>
      </c>
      <c r="K297">
        <v>0.42699999999999999</v>
      </c>
      <c r="L297">
        <v>0</v>
      </c>
      <c r="M297">
        <v>4.3899999999999997</v>
      </c>
    </row>
    <row r="298" spans="1:13">
      <c r="A298" s="2" t="s">
        <v>614</v>
      </c>
      <c r="B298">
        <v>296</v>
      </c>
      <c r="C298">
        <v>13</v>
      </c>
      <c r="D298">
        <v>0</v>
      </c>
      <c r="E298">
        <v>0</v>
      </c>
      <c r="F298">
        <v>228.06784099999999</v>
      </c>
      <c r="G298">
        <v>0</v>
      </c>
      <c r="H298">
        <v>170.25458</v>
      </c>
      <c r="I298">
        <v>2.8168000000000002</v>
      </c>
      <c r="J298">
        <v>1.6969749999999999</v>
      </c>
      <c r="K298">
        <v>0.253</v>
      </c>
      <c r="L298">
        <v>0</v>
      </c>
      <c r="M298">
        <v>4.9000000000000004</v>
      </c>
    </row>
    <row r="299" spans="1:13">
      <c r="A299" s="2" t="s">
        <v>616</v>
      </c>
      <c r="B299">
        <v>297</v>
      </c>
      <c r="C299">
        <v>4</v>
      </c>
      <c r="D299">
        <v>0</v>
      </c>
      <c r="E299">
        <v>0</v>
      </c>
      <c r="F299">
        <v>138.437037</v>
      </c>
      <c r="G299">
        <v>0</v>
      </c>
      <c r="H299">
        <v>92.568730000000002</v>
      </c>
      <c r="I299">
        <v>1.5649999999999999</v>
      </c>
      <c r="J299">
        <v>1.5296270000000001</v>
      </c>
      <c r="K299">
        <v>1.649</v>
      </c>
      <c r="L299">
        <v>0</v>
      </c>
      <c r="M299">
        <v>2.64</v>
      </c>
    </row>
    <row r="300" spans="1:13">
      <c r="A300" s="2" t="s">
        <v>618</v>
      </c>
      <c r="B300">
        <v>298</v>
      </c>
      <c r="C300">
        <v>6</v>
      </c>
      <c r="D300">
        <v>0</v>
      </c>
      <c r="E300">
        <v>0</v>
      </c>
      <c r="F300">
        <v>153.60193699999999</v>
      </c>
      <c r="G300">
        <v>0</v>
      </c>
      <c r="H300">
        <v>235.90588</v>
      </c>
      <c r="I300">
        <v>1.4833000000000001</v>
      </c>
      <c r="J300">
        <v>1.427867</v>
      </c>
      <c r="K300">
        <v>2.1509999999999998</v>
      </c>
      <c r="L300">
        <v>0</v>
      </c>
      <c r="M300">
        <v>3.64</v>
      </c>
    </row>
    <row r="301" spans="1:13">
      <c r="A301" s="2" t="s">
        <v>620</v>
      </c>
      <c r="B301">
        <v>299</v>
      </c>
      <c r="C301">
        <v>12</v>
      </c>
      <c r="D301">
        <v>0</v>
      </c>
      <c r="E301">
        <v>0</v>
      </c>
      <c r="F301">
        <v>213.80962400000001</v>
      </c>
      <c r="G301">
        <v>0</v>
      </c>
      <c r="H301">
        <v>156.22764000000001</v>
      </c>
      <c r="I301">
        <v>2.5823</v>
      </c>
      <c r="J301">
        <v>1.7033940000000001</v>
      </c>
      <c r="K301">
        <v>6.0999999999999999E-2</v>
      </c>
      <c r="L301">
        <v>0</v>
      </c>
      <c r="M301">
        <v>4.3099999999999996</v>
      </c>
    </row>
    <row r="302" spans="1:13">
      <c r="A302" s="2" t="s">
        <v>622</v>
      </c>
      <c r="B302">
        <v>300</v>
      </c>
      <c r="C302">
        <v>20</v>
      </c>
      <c r="D302">
        <v>0</v>
      </c>
      <c r="E302">
        <v>0.71834799999999999</v>
      </c>
      <c r="F302">
        <v>506.52328499999999</v>
      </c>
      <c r="G302">
        <v>1.6011</v>
      </c>
      <c r="H302">
        <v>354.48847999999998</v>
      </c>
      <c r="I302">
        <v>8.3939000000000004</v>
      </c>
      <c r="J302">
        <v>2.312389</v>
      </c>
      <c r="K302">
        <v>3.15</v>
      </c>
      <c r="L302">
        <v>0</v>
      </c>
      <c r="M302">
        <v>2</v>
      </c>
    </row>
    <row r="303" spans="1:13">
      <c r="A303" s="2" t="s">
        <v>624</v>
      </c>
      <c r="B303">
        <v>301</v>
      </c>
      <c r="C303">
        <v>19</v>
      </c>
      <c r="D303">
        <v>0</v>
      </c>
      <c r="E303">
        <v>0.43708900000000001</v>
      </c>
      <c r="F303">
        <v>383.470507</v>
      </c>
      <c r="G303">
        <v>0.61780000000000002</v>
      </c>
      <c r="H303">
        <v>288.43115999999998</v>
      </c>
      <c r="I303">
        <v>5.8239999999999998</v>
      </c>
      <c r="J303">
        <v>1.9960249999999999</v>
      </c>
      <c r="K303">
        <v>3.9049999999999998</v>
      </c>
      <c r="L303">
        <v>0</v>
      </c>
      <c r="M303">
        <v>3.32</v>
      </c>
    </row>
    <row r="304" spans="1:13">
      <c r="A304" s="2" t="s">
        <v>626</v>
      </c>
      <c r="B304">
        <v>302</v>
      </c>
      <c r="C304">
        <v>21</v>
      </c>
      <c r="D304">
        <v>0</v>
      </c>
      <c r="E304">
        <v>0.66961899999999996</v>
      </c>
      <c r="F304">
        <v>424.36577</v>
      </c>
      <c r="G304">
        <v>1.4944999999999999</v>
      </c>
      <c r="H304">
        <v>358.43572</v>
      </c>
      <c r="I304">
        <v>7.4964000000000004</v>
      </c>
      <c r="J304">
        <v>2.0545960000000001</v>
      </c>
      <c r="K304">
        <v>5.9509999999999996</v>
      </c>
      <c r="L304">
        <v>0</v>
      </c>
      <c r="M304">
        <v>1.46</v>
      </c>
    </row>
    <row r="305" spans="1:13">
      <c r="A305" s="2" t="s">
        <v>628</v>
      </c>
      <c r="B305">
        <v>303</v>
      </c>
      <c r="C305">
        <v>16</v>
      </c>
      <c r="D305">
        <v>0.43905</v>
      </c>
      <c r="E305">
        <v>0.62624999999999997</v>
      </c>
      <c r="F305">
        <v>375.426468</v>
      </c>
      <c r="G305">
        <v>1.8505</v>
      </c>
      <c r="H305">
        <v>334.39085999999998</v>
      </c>
      <c r="I305">
        <v>6.8539000000000003</v>
      </c>
      <c r="J305">
        <v>2.0068440000000001</v>
      </c>
      <c r="K305">
        <v>4.2039999999999997</v>
      </c>
      <c r="L305">
        <v>0</v>
      </c>
      <c r="M305">
        <v>1.83</v>
      </c>
    </row>
    <row r="306" spans="1:13">
      <c r="A306" s="2" t="s">
        <v>630</v>
      </c>
      <c r="B306">
        <v>304</v>
      </c>
      <c r="C306">
        <v>15</v>
      </c>
      <c r="D306">
        <v>0.50839199999999996</v>
      </c>
      <c r="E306">
        <v>0.447299</v>
      </c>
      <c r="F306">
        <v>281.57235100000003</v>
      </c>
      <c r="G306">
        <v>1.3486</v>
      </c>
      <c r="H306">
        <v>252.27304000000001</v>
      </c>
      <c r="I306">
        <v>5.4641999999999999</v>
      </c>
      <c r="J306">
        <v>1.818309</v>
      </c>
      <c r="K306">
        <v>3.14</v>
      </c>
      <c r="L306">
        <v>0</v>
      </c>
      <c r="M306">
        <v>2.4700000000000002</v>
      </c>
    </row>
    <row r="307" spans="1:13">
      <c r="A307" s="2" t="s">
        <v>632</v>
      </c>
      <c r="B307">
        <v>305</v>
      </c>
      <c r="C307">
        <v>21</v>
      </c>
      <c r="D307">
        <v>0</v>
      </c>
      <c r="E307">
        <v>0.75919000000000003</v>
      </c>
      <c r="F307">
        <v>442.377049</v>
      </c>
      <c r="G307">
        <v>1.8577999999999999</v>
      </c>
      <c r="H307">
        <v>394.44159000000002</v>
      </c>
      <c r="I307">
        <v>7.9795999999999996</v>
      </c>
      <c r="J307">
        <v>2.063466</v>
      </c>
      <c r="K307">
        <v>4.2089999999999996</v>
      </c>
      <c r="L307">
        <v>0</v>
      </c>
      <c r="M307">
        <v>1.1599999999999999</v>
      </c>
    </row>
    <row r="308" spans="1:13">
      <c r="A308" s="2" t="s">
        <v>634</v>
      </c>
      <c r="B308">
        <v>306</v>
      </c>
      <c r="C308">
        <v>22</v>
      </c>
      <c r="D308">
        <v>0</v>
      </c>
      <c r="E308">
        <v>0.69176599999999999</v>
      </c>
      <c r="F308">
        <v>456.529922</v>
      </c>
      <c r="G308">
        <v>1.5450999999999999</v>
      </c>
      <c r="H308">
        <v>392.46902999999998</v>
      </c>
      <c r="I308">
        <v>8.0181000000000004</v>
      </c>
      <c r="J308">
        <v>2.0907589999999998</v>
      </c>
      <c r="K308">
        <v>2.7480000000000002</v>
      </c>
      <c r="L308">
        <v>0</v>
      </c>
      <c r="M308">
        <v>1.83</v>
      </c>
    </row>
    <row r="309" spans="1:13">
      <c r="A309" s="2" t="s">
        <v>636</v>
      </c>
      <c r="B309">
        <v>307</v>
      </c>
      <c r="C309">
        <v>22</v>
      </c>
      <c r="D309">
        <v>0</v>
      </c>
      <c r="E309">
        <v>0.69739600000000002</v>
      </c>
      <c r="F309">
        <v>455.42699699999997</v>
      </c>
      <c r="G309">
        <v>1.5570999999999999</v>
      </c>
      <c r="H309">
        <v>392.46902999999998</v>
      </c>
      <c r="I309">
        <v>8.0212000000000003</v>
      </c>
      <c r="J309">
        <v>2.0854810000000001</v>
      </c>
      <c r="K309">
        <v>3.6760000000000002</v>
      </c>
      <c r="L309">
        <v>0</v>
      </c>
      <c r="M309">
        <v>1.83</v>
      </c>
    </row>
    <row r="310" spans="1:13">
      <c r="A310" s="2" t="s">
        <v>638</v>
      </c>
      <c r="B310">
        <v>308</v>
      </c>
      <c r="C310">
        <v>7</v>
      </c>
      <c r="D310">
        <v>0</v>
      </c>
      <c r="E310">
        <v>0.25259999999999999</v>
      </c>
      <c r="F310">
        <v>147.31914499999999</v>
      </c>
      <c r="G310">
        <v>0.25259999999999999</v>
      </c>
      <c r="H310">
        <v>108.14026</v>
      </c>
      <c r="I310">
        <v>2.1678999999999999</v>
      </c>
      <c r="J310">
        <v>1.5359130000000001</v>
      </c>
      <c r="K310">
        <v>1.3140000000000001</v>
      </c>
      <c r="L310">
        <v>0</v>
      </c>
      <c r="M310">
        <v>1.94</v>
      </c>
    </row>
    <row r="311" spans="1:13">
      <c r="A311" s="2" t="s">
        <v>640</v>
      </c>
      <c r="B311">
        <v>309</v>
      </c>
      <c r="C311">
        <v>12</v>
      </c>
      <c r="D311">
        <v>0</v>
      </c>
      <c r="E311">
        <v>0</v>
      </c>
      <c r="F311">
        <v>248.77752100000001</v>
      </c>
      <c r="G311">
        <v>0</v>
      </c>
      <c r="H311">
        <v>257.54678999999999</v>
      </c>
      <c r="I311">
        <v>2.0979000000000001</v>
      </c>
      <c r="J311">
        <v>1.707317</v>
      </c>
      <c r="K311">
        <v>1.0389999999999999</v>
      </c>
      <c r="L311">
        <v>0</v>
      </c>
      <c r="M311">
        <v>5.62</v>
      </c>
    </row>
    <row r="312" spans="1:13">
      <c r="A312" s="2" t="s">
        <v>642</v>
      </c>
      <c r="B312">
        <v>310</v>
      </c>
      <c r="C312">
        <v>12</v>
      </c>
      <c r="D312">
        <v>0</v>
      </c>
      <c r="E312">
        <v>0</v>
      </c>
      <c r="F312">
        <v>232.516614</v>
      </c>
      <c r="G312">
        <v>0</v>
      </c>
      <c r="H312">
        <v>223.10176000000001</v>
      </c>
      <c r="I312">
        <v>2.2704</v>
      </c>
      <c r="J312">
        <v>1.6865559999999999</v>
      </c>
      <c r="K312">
        <v>1.41</v>
      </c>
      <c r="L312">
        <v>0</v>
      </c>
      <c r="M312">
        <v>5.16</v>
      </c>
    </row>
    <row r="313" spans="1:13">
      <c r="A313" s="2" t="s">
        <v>644</v>
      </c>
      <c r="B313">
        <v>311</v>
      </c>
      <c r="C313">
        <v>12</v>
      </c>
      <c r="D313">
        <v>0</v>
      </c>
      <c r="E313">
        <v>0</v>
      </c>
      <c r="F313">
        <v>231.603407</v>
      </c>
      <c r="G313">
        <v>0</v>
      </c>
      <c r="H313">
        <v>223.10176000000001</v>
      </c>
      <c r="I313">
        <v>2.2382</v>
      </c>
      <c r="J313">
        <v>1.6801170000000001</v>
      </c>
      <c r="K313">
        <v>0.80500000000000005</v>
      </c>
      <c r="L313">
        <v>0</v>
      </c>
      <c r="M313">
        <v>4.9800000000000004</v>
      </c>
    </row>
    <row r="314" spans="1:13">
      <c r="A314" s="2" t="s">
        <v>646</v>
      </c>
      <c r="B314">
        <v>312</v>
      </c>
      <c r="C314">
        <v>12</v>
      </c>
      <c r="D314">
        <v>0</v>
      </c>
      <c r="E314">
        <v>0</v>
      </c>
      <c r="F314">
        <v>247.382317</v>
      </c>
      <c r="G314">
        <v>0</v>
      </c>
      <c r="H314">
        <v>257.54678999999999</v>
      </c>
      <c r="I314">
        <v>2.0684</v>
      </c>
      <c r="J314">
        <v>1.698315</v>
      </c>
      <c r="K314">
        <v>0.52700000000000002</v>
      </c>
      <c r="L314">
        <v>0</v>
      </c>
      <c r="M314">
        <v>5.71</v>
      </c>
    </row>
    <row r="315" spans="1:13">
      <c r="A315" s="2" t="s">
        <v>648</v>
      </c>
      <c r="B315">
        <v>313</v>
      </c>
      <c r="C315">
        <v>21</v>
      </c>
      <c r="D315">
        <v>0</v>
      </c>
      <c r="E315">
        <v>0.52428200000000003</v>
      </c>
      <c r="F315">
        <v>427.87220200000002</v>
      </c>
      <c r="G315">
        <v>0.90759999999999996</v>
      </c>
      <c r="H315">
        <v>330.46859999999998</v>
      </c>
      <c r="I315">
        <v>6.7953000000000001</v>
      </c>
      <c r="J315">
        <v>2.0698080000000001</v>
      </c>
      <c r="K315">
        <v>2.3580000000000001</v>
      </c>
      <c r="L315">
        <v>0</v>
      </c>
      <c r="M315">
        <v>2.88</v>
      </c>
    </row>
    <row r="316" spans="1:13">
      <c r="A316" s="2" t="s">
        <v>650</v>
      </c>
      <c r="B316">
        <v>314</v>
      </c>
      <c r="C316">
        <v>21</v>
      </c>
      <c r="D316">
        <v>0</v>
      </c>
      <c r="E316">
        <v>0.67491999999999996</v>
      </c>
      <c r="F316">
        <v>430.96174300000001</v>
      </c>
      <c r="G316">
        <v>1.5048999999999999</v>
      </c>
      <c r="H316">
        <v>360.45166</v>
      </c>
      <c r="I316">
        <v>7.7042999999999999</v>
      </c>
      <c r="J316">
        <v>2.0533899999999998</v>
      </c>
      <c r="K316">
        <v>4.5049999999999999</v>
      </c>
      <c r="L316">
        <v>0</v>
      </c>
      <c r="M316">
        <v>1.47</v>
      </c>
    </row>
    <row r="317" spans="1:13">
      <c r="A317" s="2" t="s">
        <v>652</v>
      </c>
      <c r="B317">
        <v>315</v>
      </c>
      <c r="C317">
        <v>8</v>
      </c>
      <c r="D317">
        <v>0</v>
      </c>
      <c r="E317">
        <v>0.47491499999999998</v>
      </c>
      <c r="F317">
        <v>186.76934700000001</v>
      </c>
      <c r="G317">
        <v>0.67059999999999997</v>
      </c>
      <c r="H317">
        <v>170.59578999999999</v>
      </c>
      <c r="I317">
        <v>2.7865000000000002</v>
      </c>
      <c r="J317">
        <v>1.623729</v>
      </c>
      <c r="K317">
        <v>2.5059999999999998</v>
      </c>
      <c r="L317">
        <v>0</v>
      </c>
      <c r="M317">
        <v>2.09</v>
      </c>
    </row>
    <row r="318" spans="1:13">
      <c r="A318" s="2" t="s">
        <v>654</v>
      </c>
      <c r="B318">
        <v>316</v>
      </c>
      <c r="C318">
        <v>8</v>
      </c>
      <c r="D318">
        <v>0</v>
      </c>
      <c r="E318">
        <v>0.47600799999999999</v>
      </c>
      <c r="F318">
        <v>186.10782</v>
      </c>
      <c r="G318">
        <v>0.67200000000000004</v>
      </c>
      <c r="H318">
        <v>170.59578999999999</v>
      </c>
      <c r="I318">
        <v>2.7955000000000001</v>
      </c>
      <c r="J318">
        <v>1.6169340000000001</v>
      </c>
      <c r="K318">
        <v>1.6859999999999999</v>
      </c>
      <c r="L318">
        <v>0</v>
      </c>
      <c r="M318">
        <v>2.12</v>
      </c>
    </row>
    <row r="319" spans="1:13">
      <c r="A319" s="2" t="s">
        <v>656</v>
      </c>
      <c r="B319">
        <v>317</v>
      </c>
      <c r="C319">
        <v>8</v>
      </c>
      <c r="D319">
        <v>0</v>
      </c>
      <c r="E319">
        <v>0.47475000000000001</v>
      </c>
      <c r="F319">
        <v>192.29336699999999</v>
      </c>
      <c r="G319">
        <v>0.6704</v>
      </c>
      <c r="H319">
        <v>215.04678999999999</v>
      </c>
      <c r="I319">
        <v>2.9062999999999999</v>
      </c>
      <c r="J319">
        <v>1.61968</v>
      </c>
      <c r="K319">
        <v>2.6</v>
      </c>
      <c r="L319">
        <v>0</v>
      </c>
      <c r="M319">
        <v>2.37</v>
      </c>
    </row>
    <row r="320" spans="1:13">
      <c r="A320" s="2" t="s">
        <v>658</v>
      </c>
      <c r="B320">
        <v>318</v>
      </c>
      <c r="C320">
        <v>8</v>
      </c>
      <c r="D320">
        <v>0</v>
      </c>
      <c r="E320">
        <v>0.47514499999999998</v>
      </c>
      <c r="F320">
        <v>191.88640699999999</v>
      </c>
      <c r="G320">
        <v>0.67079999999999995</v>
      </c>
      <c r="H320">
        <v>215.04678999999999</v>
      </c>
      <c r="I320">
        <v>2.9121000000000001</v>
      </c>
      <c r="J320">
        <v>1.6162719999999999</v>
      </c>
      <c r="K320">
        <v>1.728</v>
      </c>
      <c r="L320">
        <v>0</v>
      </c>
      <c r="M320">
        <v>2.31</v>
      </c>
    </row>
    <row r="321" spans="1:13">
      <c r="A321" s="2" t="s">
        <v>660</v>
      </c>
      <c r="B321">
        <v>319</v>
      </c>
      <c r="C321">
        <v>8</v>
      </c>
      <c r="D321">
        <v>0</v>
      </c>
      <c r="E321">
        <v>0.47462500000000002</v>
      </c>
      <c r="F321">
        <v>175.231067</v>
      </c>
      <c r="G321">
        <v>0.67020000000000002</v>
      </c>
      <c r="H321">
        <v>154.14118999999999</v>
      </c>
      <c r="I321">
        <v>2.9826000000000001</v>
      </c>
      <c r="J321">
        <v>1.6193660000000001</v>
      </c>
      <c r="K321">
        <v>2.746</v>
      </c>
      <c r="L321">
        <v>0</v>
      </c>
      <c r="M321">
        <v>1.65</v>
      </c>
    </row>
    <row r="322" spans="1:13">
      <c r="A322" s="2" t="s">
        <v>662</v>
      </c>
      <c r="B322">
        <v>320</v>
      </c>
      <c r="C322">
        <v>8</v>
      </c>
      <c r="D322">
        <v>0</v>
      </c>
      <c r="E322">
        <v>0.47662399999999999</v>
      </c>
      <c r="F322">
        <v>174.75083599999999</v>
      </c>
      <c r="G322">
        <v>0.67279999999999995</v>
      </c>
      <c r="H322">
        <v>154.14118999999999</v>
      </c>
      <c r="I322">
        <v>2.9994000000000001</v>
      </c>
      <c r="J322">
        <v>1.6147640000000001</v>
      </c>
      <c r="K322">
        <v>1.772</v>
      </c>
      <c r="L322">
        <v>0</v>
      </c>
      <c r="M322">
        <v>1.55</v>
      </c>
    </row>
    <row r="323" spans="1:13">
      <c r="A323" s="2" t="s">
        <v>664</v>
      </c>
      <c r="B323">
        <v>321</v>
      </c>
      <c r="C323">
        <v>10</v>
      </c>
      <c r="D323">
        <v>0</v>
      </c>
      <c r="E323">
        <v>0.48319400000000001</v>
      </c>
      <c r="F323">
        <v>217.03161499999999</v>
      </c>
      <c r="G323">
        <v>0.68149999999999999</v>
      </c>
      <c r="H323">
        <v>164.20464000000001</v>
      </c>
      <c r="I323">
        <v>3.6597</v>
      </c>
      <c r="J323">
        <v>1.7305759999999999</v>
      </c>
      <c r="K323">
        <v>1.833</v>
      </c>
      <c r="L323">
        <v>0</v>
      </c>
      <c r="M323">
        <v>2.42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B369_7d.txt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Duprat</dc:creator>
  <cp:keywords/>
  <dc:description/>
  <cp:lastModifiedBy>JL P</cp:lastModifiedBy>
  <dcterms:created xsi:type="dcterms:W3CDTF">2017-09-18T07:32:51Z</dcterms:created>
  <dcterms:modified xsi:type="dcterms:W3CDTF">2017-09-20T10:30:25Z</dcterms:modified>
</cp:coreProperties>
</file>