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a\Documents\Github\message_data_wat\data\water\ppl_cooling_tech\"/>
    </mc:Choice>
  </mc:AlternateContent>
  <xr:revisionPtr revIDLastSave="0" documentId="13_ncr:1_{C29BF950-B4FC-46D2-93BC-20A31BA22867}" xr6:coauthVersionLast="46" xr6:coauthVersionMax="46" xr10:uidLastSave="{00000000-0000-0000-0000-000000000000}"/>
  <bookViews>
    <workbookView xWindow="-120" yWindow="-120" windowWidth="29040" windowHeight="15840" activeTab="7" xr2:uid="{8032F51D-804E-4799-970F-46D73B508659}"/>
  </bookViews>
  <sheets>
    <sheet name="ZMB_2p6" sheetId="8" r:id="rId1"/>
    <sheet name="ZMB_6p0" sheetId="6" r:id="rId2"/>
    <sheet name="ZMB_7p0" sheetId="7" r:id="rId3"/>
    <sheet name="R11_2p6" sheetId="2" r:id="rId4"/>
    <sheet name="R11_6p0" sheetId="4" r:id="rId5"/>
    <sheet name="R11_7p0" sheetId="1" r:id="rId6"/>
    <sheet name="R12_2p6" sheetId="9" r:id="rId7"/>
    <sheet name="R12_6p0" sheetId="10" r:id="rId8"/>
    <sheet name="R12_7p0" sheetId="11" r:id="rId9"/>
    <sheet name="ref" sheetId="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9" l="1"/>
  <c r="B4" i="9" s="1"/>
  <c r="D4" i="10"/>
  <c r="C4" i="10" s="1"/>
  <c r="B4" i="10" s="1"/>
  <c r="D4" i="11"/>
  <c r="C4" i="11" s="1"/>
  <c r="B4" i="11" s="1"/>
  <c r="D13" i="11"/>
  <c r="C13" i="11"/>
  <c r="B13" i="11"/>
  <c r="D12" i="11"/>
  <c r="C12" i="11"/>
  <c r="B12" i="11" s="1"/>
  <c r="D11" i="11"/>
  <c r="C11" i="11" s="1"/>
  <c r="B11" i="11" s="1"/>
  <c r="D10" i="11"/>
  <c r="C10" i="11"/>
  <c r="B10" i="11" s="1"/>
  <c r="D9" i="11"/>
  <c r="C9" i="11" s="1"/>
  <c r="B9" i="11" s="1"/>
  <c r="D8" i="11"/>
  <c r="C8" i="11" s="1"/>
  <c r="B8" i="11" s="1"/>
  <c r="D7" i="11"/>
  <c r="C7" i="11" s="1"/>
  <c r="B7" i="11" s="1"/>
  <c r="D6" i="11"/>
  <c r="C6" i="11"/>
  <c r="B6" i="11" s="1"/>
  <c r="D5" i="11"/>
  <c r="C5" i="11"/>
  <c r="B5" i="11"/>
  <c r="D3" i="11"/>
  <c r="C3" i="11"/>
  <c r="B3" i="11" s="1"/>
  <c r="D2" i="11"/>
  <c r="C2" i="11" s="1"/>
  <c r="B2" i="11" s="1"/>
  <c r="D13" i="10"/>
  <c r="C13" i="10"/>
  <c r="B13" i="10"/>
  <c r="D12" i="10"/>
  <c r="C12" i="10" s="1"/>
  <c r="B12" i="10" s="1"/>
  <c r="D11" i="10"/>
  <c r="C11" i="10" s="1"/>
  <c r="B11" i="10" s="1"/>
  <c r="D10" i="10"/>
  <c r="C10" i="10"/>
  <c r="B10" i="10" s="1"/>
  <c r="D9" i="10"/>
  <c r="C9" i="10" s="1"/>
  <c r="B9" i="10" s="1"/>
  <c r="D8" i="10"/>
  <c r="C8" i="10"/>
  <c r="B8" i="10" s="1"/>
  <c r="D7" i="10"/>
  <c r="C7" i="10" s="1"/>
  <c r="B7" i="10" s="1"/>
  <c r="D6" i="10"/>
  <c r="C6" i="10" s="1"/>
  <c r="B6" i="10" s="1"/>
  <c r="D5" i="10"/>
  <c r="C5" i="10"/>
  <c r="B5" i="10"/>
  <c r="D3" i="10"/>
  <c r="C3" i="10" s="1"/>
  <c r="B3" i="10" s="1"/>
  <c r="D2" i="10"/>
  <c r="C2" i="10" s="1"/>
  <c r="B2" i="10" s="1"/>
  <c r="D13" i="9"/>
  <c r="C13" i="9" s="1"/>
  <c r="B13" i="9" s="1"/>
  <c r="C12" i="9"/>
  <c r="B12" i="9" s="1"/>
  <c r="C11" i="9"/>
  <c r="B11" i="9"/>
  <c r="D10" i="9"/>
  <c r="C10" i="9" s="1"/>
  <c r="B10" i="9" s="1"/>
  <c r="D9" i="9"/>
  <c r="C9" i="9"/>
  <c r="B9" i="9" s="1"/>
  <c r="C8" i="9"/>
  <c r="B8" i="9"/>
  <c r="D7" i="9"/>
  <c r="C7" i="9"/>
  <c r="B7" i="9" s="1"/>
  <c r="D6" i="9"/>
  <c r="C6" i="9"/>
  <c r="B6" i="9"/>
  <c r="D5" i="9"/>
  <c r="C5" i="9"/>
  <c r="B5" i="9"/>
  <c r="C3" i="9"/>
  <c r="B3" i="9" s="1"/>
  <c r="D2" i="9"/>
  <c r="C2" i="9" s="1"/>
  <c r="B2" i="9" s="1"/>
  <c r="D12" i="8"/>
  <c r="C12" i="8"/>
  <c r="B12" i="8" s="1"/>
  <c r="C11" i="8"/>
  <c r="B11" i="8"/>
  <c r="C10" i="8"/>
  <c r="B10" i="8" s="1"/>
  <c r="D9" i="8"/>
  <c r="C9" i="8"/>
  <c r="B9" i="8"/>
  <c r="D8" i="8"/>
  <c r="C8" i="8"/>
  <c r="B8" i="8"/>
  <c r="C7" i="8"/>
  <c r="B7" i="8" s="1"/>
  <c r="D6" i="8"/>
  <c r="C6" i="8"/>
  <c r="B6" i="8"/>
  <c r="D5" i="8"/>
  <c r="C5" i="8"/>
  <c r="B5" i="8"/>
  <c r="D4" i="8"/>
  <c r="C4" i="8" s="1"/>
  <c r="B4" i="8" s="1"/>
  <c r="C3" i="8"/>
  <c r="B3" i="8"/>
  <c r="D2" i="8"/>
  <c r="C2" i="8"/>
  <c r="B2" i="8"/>
  <c r="D2" i="7"/>
  <c r="C2" i="7"/>
  <c r="B2" i="7" s="1"/>
  <c r="D2" i="6"/>
  <c r="C2" i="6"/>
  <c r="B2" i="6" s="1"/>
  <c r="D12" i="1"/>
  <c r="C12" i="1" s="1"/>
  <c r="B12" i="1" s="1"/>
  <c r="D11" i="1"/>
  <c r="C11" i="1" s="1"/>
  <c r="B11" i="1" s="1"/>
  <c r="D10" i="1"/>
  <c r="D9" i="1"/>
  <c r="C9" i="1" s="1"/>
  <c r="B9" i="1" s="1"/>
  <c r="D8" i="1"/>
  <c r="D7" i="1"/>
  <c r="C7" i="1" s="1"/>
  <c r="B7" i="1" s="1"/>
  <c r="D6" i="1"/>
  <c r="C6" i="1" s="1"/>
  <c r="B6" i="1" s="1"/>
  <c r="D5" i="1"/>
  <c r="D4" i="1"/>
  <c r="D3" i="1"/>
  <c r="D2" i="1"/>
  <c r="C10" i="1"/>
  <c r="B10" i="1" s="1"/>
  <c r="C8" i="1"/>
  <c r="B8" i="1" s="1"/>
  <c r="C5" i="1"/>
  <c r="B5" i="1" s="1"/>
  <c r="C4" i="1"/>
  <c r="B4" i="1" s="1"/>
  <c r="C3" i="1"/>
  <c r="B3" i="1" s="1"/>
  <c r="C2" i="1"/>
  <c r="B2" i="1" s="1"/>
  <c r="D12" i="2"/>
  <c r="D5" i="2"/>
  <c r="D4" i="2"/>
  <c r="C4" i="2" s="1"/>
  <c r="B4" i="2" s="1"/>
  <c r="C11" i="2"/>
  <c r="B11" i="2" s="1"/>
  <c r="D9" i="2"/>
  <c r="D8" i="2"/>
  <c r="D6" i="2"/>
  <c r="C6" i="2" s="1"/>
  <c r="B6" i="2" s="1"/>
  <c r="C3" i="2"/>
  <c r="B3" i="2" s="1"/>
  <c r="D2" i="2"/>
  <c r="C12" i="2"/>
  <c r="B12" i="2" s="1"/>
  <c r="C10" i="2"/>
  <c r="B10" i="2" s="1"/>
  <c r="C9" i="2"/>
  <c r="B9" i="2" s="1"/>
  <c r="C8" i="2"/>
  <c r="B8" i="2"/>
  <c r="C7" i="2"/>
  <c r="B7" i="2" s="1"/>
  <c r="C5" i="2"/>
  <c r="B5" i="2" s="1"/>
  <c r="C2" i="2"/>
  <c r="B2" i="2" s="1"/>
  <c r="B3" i="4"/>
  <c r="B4" i="4"/>
  <c r="B5" i="4"/>
  <c r="B6" i="4"/>
  <c r="B7" i="4"/>
  <c r="B8" i="4"/>
  <c r="B9" i="4"/>
  <c r="B10" i="4"/>
  <c r="B11" i="4"/>
  <c r="B12" i="4"/>
  <c r="B2" i="4"/>
  <c r="C2" i="4"/>
  <c r="D12" i="4"/>
  <c r="C12" i="4" s="1"/>
  <c r="D11" i="4"/>
  <c r="D10" i="4"/>
  <c r="D9" i="4"/>
  <c r="D8" i="4"/>
  <c r="D5" i="4"/>
  <c r="C5" i="4" s="1"/>
  <c r="C3" i="4"/>
  <c r="C4" i="4"/>
  <c r="C6" i="4"/>
  <c r="C7" i="4"/>
  <c r="C9" i="4"/>
  <c r="C11" i="4"/>
  <c r="D7" i="4"/>
  <c r="D6" i="4"/>
  <c r="D4" i="4"/>
  <c r="D2" i="4"/>
  <c r="D3" i="4"/>
  <c r="E3" i="3"/>
  <c r="E4" i="3"/>
  <c r="E5" i="3"/>
  <c r="E6" i="3"/>
  <c r="E7" i="3"/>
  <c r="E8" i="3"/>
  <c r="D3" i="3"/>
  <c r="D4" i="3"/>
  <c r="D5" i="3"/>
  <c r="D6" i="3"/>
  <c r="D7" i="3"/>
  <c r="D8" i="3"/>
  <c r="E2" i="3"/>
  <c r="D2" i="3"/>
  <c r="C10" i="4" l="1"/>
  <c r="C8" i="4"/>
</calcChain>
</file>

<file path=xl/sharedStrings.xml><?xml version="1.0" encoding="utf-8"?>
<sst xmlns="http://schemas.openxmlformats.org/spreadsheetml/2006/main" count="130" uniqueCount="41">
  <si>
    <t>R11_AFR</t>
  </si>
  <si>
    <t>R11_CPA</t>
  </si>
  <si>
    <t>R11_EEU</t>
  </si>
  <si>
    <t>R11_FSU</t>
  </si>
  <si>
    <t>R11_LAM</t>
  </si>
  <si>
    <t>R11_MEA</t>
  </si>
  <si>
    <t>R11_NAM</t>
  </si>
  <si>
    <t>R11_PAO</t>
  </si>
  <si>
    <t>R11_PAS</t>
  </si>
  <si>
    <t>R11_SAS</t>
  </si>
  <si>
    <t>R11_WEU</t>
  </si>
  <si>
    <t>North America</t>
  </si>
  <si>
    <t>South America</t>
  </si>
  <si>
    <t>Europe</t>
  </si>
  <si>
    <t>Africa</t>
  </si>
  <si>
    <t>Asia</t>
  </si>
  <si>
    <t>Australia</t>
  </si>
  <si>
    <t>Global</t>
  </si>
  <si>
    <t>node</t>
  </si>
  <si>
    <t>2070s</t>
  </si>
  <si>
    <t>2025s</t>
  </si>
  <si>
    <t>2050s</t>
  </si>
  <si>
    <t>Region</t>
  </si>
  <si>
    <t>2070s rcp 2.6</t>
  </si>
  <si>
    <t>2070s rcp 8.5</t>
  </si>
  <si>
    <t>2070s rcp 7.0</t>
  </si>
  <si>
    <t>2070s rcp 6.0</t>
  </si>
  <si>
    <t>Zambia</t>
  </si>
  <si>
    <t>R12_AFR</t>
  </si>
  <si>
    <t>R12_RCPA</t>
  </si>
  <si>
    <t>R12_CNH</t>
  </si>
  <si>
    <t>R12_EEU</t>
  </si>
  <si>
    <t>R12_FSU</t>
  </si>
  <si>
    <t>R12_LAM</t>
  </si>
  <si>
    <t>R12_MEA</t>
  </si>
  <si>
    <t>R12_NAM</t>
  </si>
  <si>
    <t>R12_PAO</t>
  </si>
  <si>
    <t>R12_PAS</t>
  </si>
  <si>
    <t>R12_SAS</t>
  </si>
  <si>
    <t>R12_WEU</t>
  </si>
  <si>
    <t>R12_CHN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</si>
</sst>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63B8A-749E-4C98-B316-5DA8332C1B88}">
  <dimension ref="A1:D12"/>
  <sheetViews>
    <sheetView workbookViewId="0">
      <selection activeCell="K12" sqref="K12"/>
    </sheetView>
  </sheetViews>
  <sheetFormatPr defaultRowHeight="15" x14ac:dyDescent="0.25"/>
  <sheetData>
    <row r="1" spans="1:4" x14ac:dyDescent="0.25">
      <c r="A1" t="s">
        <v>18</v>
      </c>
      <c r="B1" t="s">
        <v>20</v>
      </c>
      <c r="C1" t="s">
        <v>21</v>
      </c>
      <c r="D1" t="s">
        <v>19</v>
      </c>
    </row>
    <row r="2" spans="1:4" x14ac:dyDescent="0.25">
      <c r="A2" t="s">
        <v>0</v>
      </c>
      <c r="B2">
        <f>(1-C2)/3+C2</f>
        <v>0.98292032176507982</v>
      </c>
      <c r="C2">
        <f>(1-D2)/2+D2</f>
        <v>0.97438048264761967</v>
      </c>
      <c r="D2">
        <f>1-(-ref!B5/100)</f>
        <v>0.94876096529523934</v>
      </c>
    </row>
    <row r="3" spans="1:4" x14ac:dyDescent="0.25">
      <c r="A3" t="s">
        <v>1</v>
      </c>
      <c r="B3">
        <f t="shared" ref="B3:B12" si="0">(1-C3)/3+C3</f>
        <v>1</v>
      </c>
      <c r="C3">
        <f t="shared" ref="C3:C12" si="1">(1-D3)/2+D3</f>
        <v>1</v>
      </c>
      <c r="D3" s="4">
        <v>1</v>
      </c>
    </row>
    <row r="4" spans="1:4" x14ac:dyDescent="0.25">
      <c r="A4" t="s">
        <v>2</v>
      </c>
      <c r="B4">
        <f t="shared" si="0"/>
        <v>0.99351966048540419</v>
      </c>
      <c r="C4">
        <f t="shared" si="1"/>
        <v>0.99027949072810628</v>
      </c>
      <c r="D4">
        <f>1-(-ref!B4/100)</f>
        <v>0.98055898145621256</v>
      </c>
    </row>
    <row r="5" spans="1:4" x14ac:dyDescent="0.25">
      <c r="A5" t="s">
        <v>3</v>
      </c>
      <c r="B5">
        <f t="shared" si="0"/>
        <v>0.99769645714643651</v>
      </c>
      <c r="C5">
        <f t="shared" si="1"/>
        <v>0.99654468571965471</v>
      </c>
      <c r="D5">
        <f>1-(-(ref!B6+ref!B4)/2)/100</f>
        <v>0.99308937143930942</v>
      </c>
    </row>
    <row r="6" spans="1:4" x14ac:dyDescent="0.25">
      <c r="A6" t="s">
        <v>4</v>
      </c>
      <c r="B6">
        <f t="shared" si="0"/>
        <v>0.9601255453240648</v>
      </c>
      <c r="C6">
        <f t="shared" si="1"/>
        <v>0.94018831798609714</v>
      </c>
      <c r="D6">
        <f>1-(-ref!B3/100)</f>
        <v>0.88037663597219429</v>
      </c>
    </row>
    <row r="7" spans="1:4" x14ac:dyDescent="0.25">
      <c r="A7" t="s">
        <v>5</v>
      </c>
      <c r="B7">
        <f t="shared" si="0"/>
        <v>1</v>
      </c>
      <c r="C7">
        <f t="shared" si="1"/>
        <v>1</v>
      </c>
      <c r="D7">
        <v>1</v>
      </c>
    </row>
    <row r="8" spans="1:4" x14ac:dyDescent="0.25">
      <c r="A8" t="s">
        <v>6</v>
      </c>
      <c r="B8">
        <f t="shared" si="0"/>
        <v>0.98523964229459515</v>
      </c>
      <c r="C8">
        <f t="shared" si="1"/>
        <v>0.97785946344189267</v>
      </c>
      <c r="D8">
        <f>1-(-ref!B2/100)</f>
        <v>0.95571892688378546</v>
      </c>
    </row>
    <row r="9" spans="1:4" x14ac:dyDescent="0.25">
      <c r="A9" t="s">
        <v>7</v>
      </c>
      <c r="B9">
        <f t="shared" si="0"/>
        <v>0.92931779093760969</v>
      </c>
      <c r="C9">
        <f t="shared" si="1"/>
        <v>0.89397668640641448</v>
      </c>
      <c r="D9">
        <f>1-(-ref!B7/100)</f>
        <v>0.78795337281282896</v>
      </c>
    </row>
    <row r="10" spans="1:4" x14ac:dyDescent="0.25">
      <c r="A10" t="s">
        <v>8</v>
      </c>
      <c r="B10">
        <f t="shared" si="0"/>
        <v>1</v>
      </c>
      <c r="C10">
        <f t="shared" si="1"/>
        <v>1</v>
      </c>
      <c r="D10">
        <v>1</v>
      </c>
    </row>
    <row r="11" spans="1:4" x14ac:dyDescent="0.25">
      <c r="A11" t="s">
        <v>9</v>
      </c>
      <c r="B11">
        <f t="shared" si="0"/>
        <v>1</v>
      </c>
      <c r="C11">
        <f t="shared" si="1"/>
        <v>1</v>
      </c>
      <c r="D11">
        <v>1</v>
      </c>
    </row>
    <row r="12" spans="1:4" x14ac:dyDescent="0.25">
      <c r="A12" t="s">
        <v>10</v>
      </c>
      <c r="B12">
        <f t="shared" si="0"/>
        <v>0.99351966048540419</v>
      </c>
      <c r="C12">
        <f t="shared" si="1"/>
        <v>0.99027949072810628</v>
      </c>
      <c r="D12">
        <f>1-(-ref!B4/100)</f>
        <v>0.98055898145621256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1BE79-AB55-4891-9B04-F0818CDF3935}">
  <dimension ref="A1:V21"/>
  <sheetViews>
    <sheetView workbookViewId="0">
      <selection activeCell="A3" sqref="A3"/>
    </sheetView>
  </sheetViews>
  <sheetFormatPr defaultRowHeight="15" x14ac:dyDescent="0.25"/>
  <sheetData>
    <row r="1" spans="1:22" x14ac:dyDescent="0.25">
      <c r="A1" t="s">
        <v>18</v>
      </c>
      <c r="B1" t="s">
        <v>20</v>
      </c>
      <c r="C1" t="s">
        <v>21</v>
      </c>
      <c r="D1" t="s">
        <v>19</v>
      </c>
      <c r="F1" s="1"/>
      <c r="G1" s="1"/>
      <c r="H1" s="1"/>
      <c r="I1" s="1"/>
      <c r="J1" s="1"/>
      <c r="K1" s="1"/>
      <c r="L1" s="1"/>
    </row>
    <row r="2" spans="1:22" x14ac:dyDescent="0.25">
      <c r="A2" t="s">
        <v>27</v>
      </c>
      <c r="B2">
        <f>(1-C2)/3+C2</f>
        <v>0.99203638355198842</v>
      </c>
      <c r="C2">
        <f>(1-D2)/2+D2</f>
        <v>0.98805457532798258</v>
      </c>
      <c r="D2">
        <f>1-(-ref!D5/100)</f>
        <v>0.97610915065596504</v>
      </c>
      <c r="F2" s="1"/>
    </row>
    <row r="3" spans="1:22" x14ac:dyDescent="0.25"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F8" s="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F11" s="1"/>
    </row>
    <row r="12" spans="1:22" x14ac:dyDescent="0.25">
      <c r="F12" s="1"/>
    </row>
    <row r="15" spans="1:22" x14ac:dyDescent="0.25">
      <c r="B15" s="3"/>
      <c r="C15" s="3"/>
      <c r="D15" s="3"/>
      <c r="F15" s="3"/>
      <c r="G15" s="3"/>
    </row>
    <row r="16" spans="1:22" x14ac:dyDescent="0.25">
      <c r="B16" s="3"/>
      <c r="C16" s="3"/>
      <c r="D16" s="3"/>
      <c r="F16" s="3"/>
      <c r="G16" s="3"/>
    </row>
    <row r="17" spans="2:7" x14ac:dyDescent="0.25">
      <c r="B17" s="3"/>
      <c r="C17" s="3"/>
      <c r="D17" s="3"/>
      <c r="F17" s="3"/>
      <c r="G17" s="3"/>
    </row>
    <row r="18" spans="2:7" x14ac:dyDescent="0.25">
      <c r="B18" s="3"/>
      <c r="C18" s="3"/>
      <c r="D18" s="3"/>
      <c r="F18" s="3"/>
      <c r="G18" s="3"/>
    </row>
    <row r="19" spans="2:7" x14ac:dyDescent="0.25">
      <c r="B19" s="3"/>
      <c r="C19" s="3"/>
      <c r="D19" s="3"/>
      <c r="F19" s="3"/>
      <c r="G19" s="3"/>
    </row>
    <row r="20" spans="2:7" x14ac:dyDescent="0.25">
      <c r="F20" s="3"/>
      <c r="G20" s="3"/>
    </row>
    <row r="21" spans="2:7" x14ac:dyDescent="0.25">
      <c r="F21" s="3"/>
      <c r="G2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88D8-7626-4583-94ED-7F56B431444C}">
  <dimension ref="A1:V21"/>
  <sheetViews>
    <sheetView workbookViewId="0">
      <selection activeCell="A3" sqref="A3"/>
    </sheetView>
  </sheetViews>
  <sheetFormatPr defaultRowHeight="15" x14ac:dyDescent="0.25"/>
  <sheetData>
    <row r="1" spans="1:22" x14ac:dyDescent="0.25">
      <c r="A1" t="s">
        <v>18</v>
      </c>
      <c r="B1" t="s">
        <v>20</v>
      </c>
      <c r="C1" t="s">
        <v>21</v>
      </c>
      <c r="D1" t="s">
        <v>19</v>
      </c>
      <c r="F1" s="1"/>
      <c r="G1" s="1"/>
      <c r="H1" s="1"/>
      <c r="I1" s="1"/>
      <c r="J1" s="1"/>
      <c r="K1" s="1"/>
      <c r="L1" s="1"/>
    </row>
    <row r="2" spans="1:22" x14ac:dyDescent="0.25">
      <c r="A2" t="s">
        <v>27</v>
      </c>
      <c r="B2">
        <f>(1-C2)/3+C2</f>
        <v>0.99070911414398644</v>
      </c>
      <c r="C2">
        <f>(1-D2)/2+D2</f>
        <v>0.9860636712159796</v>
      </c>
      <c r="D2">
        <f>1-(-ref!E5/100)</f>
        <v>0.9721273424319592</v>
      </c>
      <c r="F2" s="1"/>
    </row>
    <row r="3" spans="1:22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5" spans="1:22" x14ac:dyDescent="0.25">
      <c r="B15" s="3"/>
      <c r="C15" s="3"/>
      <c r="D15" s="3"/>
      <c r="F15" s="3"/>
      <c r="G15" s="3"/>
    </row>
    <row r="16" spans="1:22" x14ac:dyDescent="0.25">
      <c r="B16" s="3"/>
      <c r="C16" s="3"/>
      <c r="D16" s="3"/>
      <c r="F16" s="3"/>
      <c r="G16" s="3"/>
    </row>
    <row r="17" spans="2:7" x14ac:dyDescent="0.25">
      <c r="B17" s="3"/>
      <c r="C17" s="3"/>
      <c r="D17" s="3"/>
      <c r="F17" s="3"/>
      <c r="G17" s="3"/>
    </row>
    <row r="18" spans="2:7" x14ac:dyDescent="0.25">
      <c r="B18" s="3"/>
      <c r="C18" s="3"/>
      <c r="D18" s="3"/>
      <c r="F18" s="3"/>
      <c r="G18" s="3"/>
    </row>
    <row r="19" spans="2:7" x14ac:dyDescent="0.25">
      <c r="B19" s="3"/>
      <c r="C19" s="3"/>
      <c r="D19" s="3"/>
      <c r="F19" s="3"/>
      <c r="G19" s="3"/>
    </row>
    <row r="20" spans="2:7" x14ac:dyDescent="0.25">
      <c r="F20" s="3"/>
      <c r="G20" s="3"/>
    </row>
    <row r="21" spans="2:7" x14ac:dyDescent="0.25">
      <c r="F21" s="3"/>
      <c r="G2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2945-D808-4259-99B8-2B815BA39F1A}">
  <dimension ref="A1:D12"/>
  <sheetViews>
    <sheetView workbookViewId="0">
      <selection sqref="A1:D12"/>
    </sheetView>
  </sheetViews>
  <sheetFormatPr defaultRowHeight="15" x14ac:dyDescent="0.25"/>
  <sheetData>
    <row r="1" spans="1:4" x14ac:dyDescent="0.25">
      <c r="A1" t="s">
        <v>18</v>
      </c>
      <c r="B1" t="s">
        <v>20</v>
      </c>
      <c r="C1" t="s">
        <v>21</v>
      </c>
      <c r="D1" t="s">
        <v>19</v>
      </c>
    </row>
    <row r="2" spans="1:4" x14ac:dyDescent="0.25">
      <c r="A2" t="s">
        <v>0</v>
      </c>
      <c r="B2">
        <f>(1-C2)/3+C2</f>
        <v>0.98292032176507982</v>
      </c>
      <c r="C2">
        <f>(1-D2)/2+D2</f>
        <v>0.97438048264761967</v>
      </c>
      <c r="D2">
        <f>1-(-ref!B5/100)</f>
        <v>0.94876096529523934</v>
      </c>
    </row>
    <row r="3" spans="1:4" x14ac:dyDescent="0.25">
      <c r="A3" t="s">
        <v>1</v>
      </c>
      <c r="B3">
        <f t="shared" ref="B3:B12" si="0">(1-C3)/3+C3</f>
        <v>1</v>
      </c>
      <c r="C3">
        <f t="shared" ref="C3:C12" si="1">(1-D3)/2+D3</f>
        <v>1</v>
      </c>
      <c r="D3" s="4">
        <v>1</v>
      </c>
    </row>
    <row r="4" spans="1:4" x14ac:dyDescent="0.25">
      <c r="A4" t="s">
        <v>2</v>
      </c>
      <c r="B4">
        <f t="shared" si="0"/>
        <v>0.99351966048540419</v>
      </c>
      <c r="C4">
        <f t="shared" si="1"/>
        <v>0.99027949072810628</v>
      </c>
      <c r="D4">
        <f>1-(-ref!B4/100)</f>
        <v>0.98055898145621256</v>
      </c>
    </row>
    <row r="5" spans="1:4" x14ac:dyDescent="0.25">
      <c r="A5" t="s">
        <v>3</v>
      </c>
      <c r="B5">
        <f t="shared" si="0"/>
        <v>0.99769645714643651</v>
      </c>
      <c r="C5">
        <f t="shared" si="1"/>
        <v>0.99654468571965471</v>
      </c>
      <c r="D5">
        <f>1-(-(ref!B6+ref!B4)/2)/100</f>
        <v>0.99308937143930942</v>
      </c>
    </row>
    <row r="6" spans="1:4" x14ac:dyDescent="0.25">
      <c r="A6" t="s">
        <v>4</v>
      </c>
      <c r="B6">
        <f t="shared" si="0"/>
        <v>0.9601255453240648</v>
      </c>
      <c r="C6">
        <f t="shared" si="1"/>
        <v>0.94018831798609714</v>
      </c>
      <c r="D6">
        <f>1-(-ref!B3/100)</f>
        <v>0.88037663597219429</v>
      </c>
    </row>
    <row r="7" spans="1:4" x14ac:dyDescent="0.25">
      <c r="A7" t="s">
        <v>5</v>
      </c>
      <c r="B7">
        <f t="shared" si="0"/>
        <v>1</v>
      </c>
      <c r="C7">
        <f t="shared" si="1"/>
        <v>1</v>
      </c>
      <c r="D7">
        <v>1</v>
      </c>
    </row>
    <row r="8" spans="1:4" x14ac:dyDescent="0.25">
      <c r="A8" t="s">
        <v>6</v>
      </c>
      <c r="B8">
        <f t="shared" si="0"/>
        <v>0.98523964229459515</v>
      </c>
      <c r="C8">
        <f t="shared" si="1"/>
        <v>0.97785946344189267</v>
      </c>
      <c r="D8">
        <f>1-(-ref!B2/100)</f>
        <v>0.95571892688378546</v>
      </c>
    </row>
    <row r="9" spans="1:4" x14ac:dyDescent="0.25">
      <c r="A9" t="s">
        <v>7</v>
      </c>
      <c r="B9">
        <f t="shared" si="0"/>
        <v>0.92931779093760969</v>
      </c>
      <c r="C9">
        <f t="shared" si="1"/>
        <v>0.89397668640641448</v>
      </c>
      <c r="D9">
        <f>1-(-ref!B7/100)</f>
        <v>0.78795337281282896</v>
      </c>
    </row>
    <row r="10" spans="1:4" x14ac:dyDescent="0.25">
      <c r="A10" t="s">
        <v>8</v>
      </c>
      <c r="B10">
        <f t="shared" si="0"/>
        <v>1</v>
      </c>
      <c r="C10">
        <f t="shared" si="1"/>
        <v>1</v>
      </c>
      <c r="D10">
        <v>1</v>
      </c>
    </row>
    <row r="11" spans="1:4" x14ac:dyDescent="0.25">
      <c r="A11" t="s">
        <v>9</v>
      </c>
      <c r="B11">
        <f t="shared" si="0"/>
        <v>1</v>
      </c>
      <c r="C11">
        <f t="shared" si="1"/>
        <v>1</v>
      </c>
      <c r="D11">
        <v>1</v>
      </c>
    </row>
    <row r="12" spans="1:4" x14ac:dyDescent="0.25">
      <c r="A12" t="s">
        <v>10</v>
      </c>
      <c r="B12">
        <f t="shared" si="0"/>
        <v>0.99351966048540419</v>
      </c>
      <c r="C12">
        <f t="shared" si="1"/>
        <v>0.99027949072810628</v>
      </c>
      <c r="D12">
        <f>1-(-ref!B4/100)</f>
        <v>0.98055898145621256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F3FA-F6E4-4F59-9C59-D38E7B4AEBC9}">
  <dimension ref="A1:V21"/>
  <sheetViews>
    <sheetView workbookViewId="0">
      <selection sqref="A1:D12"/>
    </sheetView>
  </sheetViews>
  <sheetFormatPr defaultRowHeight="15" x14ac:dyDescent="0.25"/>
  <sheetData>
    <row r="1" spans="1:22" x14ac:dyDescent="0.25">
      <c r="A1" t="s">
        <v>18</v>
      </c>
      <c r="B1" t="s">
        <v>20</v>
      </c>
      <c r="C1" t="s">
        <v>21</v>
      </c>
      <c r="D1" t="s">
        <v>19</v>
      </c>
      <c r="F1" s="1"/>
      <c r="G1" s="1"/>
      <c r="H1" s="1"/>
      <c r="I1" s="1"/>
      <c r="J1" s="1"/>
      <c r="K1" s="1"/>
      <c r="L1" s="1"/>
    </row>
    <row r="2" spans="1:22" x14ac:dyDescent="0.25">
      <c r="A2" t="s">
        <v>0</v>
      </c>
      <c r="B2">
        <f>(1-C2)/3+C2</f>
        <v>0.99203638355198842</v>
      </c>
      <c r="C2">
        <f>(1-D2)/2+D2</f>
        <v>0.98805457532798258</v>
      </c>
      <c r="D2">
        <f>1-(-ref!D5/100)</f>
        <v>0.97610915065596504</v>
      </c>
      <c r="F2" s="1"/>
    </row>
    <row r="3" spans="1:22" x14ac:dyDescent="0.25">
      <c r="A3" t="s">
        <v>1</v>
      </c>
      <c r="B3">
        <f t="shared" ref="B3:B12" si="0">(1-C3)/3+C3</f>
        <v>0.98407347508910414</v>
      </c>
      <c r="C3">
        <f t="shared" ref="C3:C12" si="1">(1-D3)/2+D3</f>
        <v>0.97611021263365627</v>
      </c>
      <c r="D3">
        <f>1-(-ref!D6)/100</f>
        <v>0.95222042526731265</v>
      </c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t="s">
        <v>2</v>
      </c>
      <c r="B4">
        <f t="shared" si="0"/>
        <v>0.952128719405127</v>
      </c>
      <c r="C4">
        <f t="shared" si="1"/>
        <v>0.92819307910769044</v>
      </c>
      <c r="D4">
        <f>1-(-ref!D4)/100</f>
        <v>0.85638615821538078</v>
      </c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t="s">
        <v>3</v>
      </c>
      <c r="B5">
        <f t="shared" si="0"/>
        <v>0.96810109724711557</v>
      </c>
      <c r="C5">
        <f t="shared" si="1"/>
        <v>0.95215164587067336</v>
      </c>
      <c r="D5">
        <f>1-(-(ref!D6+ref!D4)/2)/100</f>
        <v>0.90430329174134672</v>
      </c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t="s">
        <v>4</v>
      </c>
      <c r="B6">
        <f t="shared" si="0"/>
        <v>0.94304589166866692</v>
      </c>
      <c r="C6">
        <f t="shared" si="1"/>
        <v>0.91456883750300033</v>
      </c>
      <c r="D6">
        <f>1-(-ref!D3/100)</f>
        <v>0.82913767500600055</v>
      </c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t="s">
        <v>5</v>
      </c>
      <c r="B7">
        <f t="shared" si="0"/>
        <v>0.98407347508910414</v>
      </c>
      <c r="C7">
        <f t="shared" si="1"/>
        <v>0.97611021263365627</v>
      </c>
      <c r="D7">
        <f>1-(-ref!D6/100)</f>
        <v>0.95222042526731265</v>
      </c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t="s">
        <v>6</v>
      </c>
      <c r="B8">
        <f t="shared" si="0"/>
        <v>0.95582388647713379</v>
      </c>
      <c r="C8">
        <f t="shared" si="1"/>
        <v>0.93373582971570068</v>
      </c>
      <c r="D8">
        <f>1-(-ref!D2/100)</f>
        <v>0.86747165943140137</v>
      </c>
      <c r="F8" s="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t="s">
        <v>7</v>
      </c>
      <c r="B9">
        <f t="shared" si="0"/>
        <v>0.93271489842519062</v>
      </c>
      <c r="C9">
        <f t="shared" si="1"/>
        <v>0.89907234763778598</v>
      </c>
      <c r="D9">
        <f>1-(-ref!D7/100)</f>
        <v>0.79814469527557197</v>
      </c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t="s">
        <v>8</v>
      </c>
      <c r="B10">
        <f t="shared" si="0"/>
        <v>0.98407347508910414</v>
      </c>
      <c r="C10">
        <f t="shared" si="1"/>
        <v>0.97611021263365627</v>
      </c>
      <c r="D10">
        <f>1-(-ref!D6/100)</f>
        <v>0.95222042526731265</v>
      </c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t="s">
        <v>9</v>
      </c>
      <c r="B11">
        <f t="shared" si="0"/>
        <v>0.98407347508910414</v>
      </c>
      <c r="C11">
        <f t="shared" si="1"/>
        <v>0.97611021263365627</v>
      </c>
      <c r="D11">
        <f>1-(-ref!D6/100)</f>
        <v>0.95222042526731265</v>
      </c>
      <c r="F11" s="1"/>
    </row>
    <row r="12" spans="1:22" x14ac:dyDescent="0.25">
      <c r="A12" t="s">
        <v>10</v>
      </c>
      <c r="B12">
        <f t="shared" si="0"/>
        <v>0.952128719405127</v>
      </c>
      <c r="C12">
        <f t="shared" si="1"/>
        <v>0.92819307910769044</v>
      </c>
      <c r="D12">
        <f>1-(-ref!D4/100)</f>
        <v>0.85638615821538078</v>
      </c>
      <c r="F12" s="1"/>
    </row>
    <row r="15" spans="1:22" x14ac:dyDescent="0.25">
      <c r="B15" s="3"/>
      <c r="C15" s="3"/>
      <c r="D15" s="3"/>
      <c r="F15" s="3"/>
      <c r="G15" s="3"/>
    </row>
    <row r="16" spans="1:22" x14ac:dyDescent="0.25">
      <c r="B16" s="3"/>
      <c r="C16" s="3"/>
      <c r="D16" s="3"/>
      <c r="F16" s="3"/>
      <c r="G16" s="3"/>
    </row>
    <row r="17" spans="2:7" x14ac:dyDescent="0.25">
      <c r="B17" s="3"/>
      <c r="C17" s="3"/>
      <c r="D17" s="3"/>
      <c r="F17" s="3"/>
      <c r="G17" s="3"/>
    </row>
    <row r="18" spans="2:7" x14ac:dyDescent="0.25">
      <c r="B18" s="3"/>
      <c r="C18" s="3"/>
      <c r="D18" s="3"/>
      <c r="F18" s="3"/>
      <c r="G18" s="3"/>
    </row>
    <row r="19" spans="2:7" x14ac:dyDescent="0.25">
      <c r="B19" s="3"/>
      <c r="C19" s="3"/>
      <c r="D19" s="3"/>
      <c r="F19" s="3"/>
      <c r="G19" s="3"/>
    </row>
    <row r="20" spans="2:7" x14ac:dyDescent="0.25">
      <c r="F20" s="3"/>
      <c r="G20" s="3"/>
    </row>
    <row r="21" spans="2:7" x14ac:dyDescent="0.25">
      <c r="F21" s="3"/>
      <c r="G2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3F68-9AD5-415D-B277-894807786484}">
  <dimension ref="A1:V21"/>
  <sheetViews>
    <sheetView workbookViewId="0">
      <selection sqref="A1:D12"/>
    </sheetView>
  </sheetViews>
  <sheetFormatPr defaultRowHeight="15" x14ac:dyDescent="0.25"/>
  <sheetData>
    <row r="1" spans="1:22" x14ac:dyDescent="0.25">
      <c r="A1" t="s">
        <v>18</v>
      </c>
      <c r="B1" t="s">
        <v>20</v>
      </c>
      <c r="C1" t="s">
        <v>21</v>
      </c>
      <c r="D1" t="s">
        <v>19</v>
      </c>
      <c r="F1" s="1"/>
      <c r="G1" s="1"/>
      <c r="H1" s="1"/>
      <c r="I1" s="1"/>
      <c r="J1" s="1"/>
      <c r="K1" s="1"/>
      <c r="L1" s="1"/>
    </row>
    <row r="2" spans="1:22" x14ac:dyDescent="0.25">
      <c r="A2" t="s">
        <v>0</v>
      </c>
      <c r="B2">
        <f>(1-C2)/3+C2</f>
        <v>0.99070911414398644</v>
      </c>
      <c r="C2">
        <f>(1-D2)/2+D2</f>
        <v>0.9860636712159796</v>
      </c>
      <c r="D2">
        <f>1-(-ref!E5/100)</f>
        <v>0.9721273424319592</v>
      </c>
      <c r="F2" s="1"/>
    </row>
    <row r="3" spans="1:22" x14ac:dyDescent="0.25">
      <c r="A3" t="s">
        <v>1</v>
      </c>
      <c r="B3">
        <f t="shared" ref="B3:B12" si="0">(1-C3)/3+C3</f>
        <v>0.98141905427062159</v>
      </c>
      <c r="C3">
        <f t="shared" ref="C3:C12" si="1">(1-D3)/2+D3</f>
        <v>0.97212858140593239</v>
      </c>
      <c r="D3">
        <f>1-(-ref!E6/100)</f>
        <v>0.94425716281186478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t="s">
        <v>2</v>
      </c>
      <c r="B4">
        <f t="shared" si="0"/>
        <v>0.94415017263931478</v>
      </c>
      <c r="C4">
        <f t="shared" si="1"/>
        <v>0.91622525895897211</v>
      </c>
      <c r="D4">
        <f>1-(-ref!E4/100)</f>
        <v>0.83245051791794422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t="s">
        <v>3</v>
      </c>
      <c r="B5">
        <f t="shared" si="0"/>
        <v>0.96278461345496813</v>
      </c>
      <c r="C5">
        <f t="shared" si="1"/>
        <v>0.94417692018245225</v>
      </c>
      <c r="D5">
        <f>1-(-(ref!E6+ref!E4)/2)/100</f>
        <v>0.8883538403649045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t="s">
        <v>4</v>
      </c>
      <c r="B6">
        <f t="shared" si="0"/>
        <v>0.93355354028011128</v>
      </c>
      <c r="C6">
        <f t="shared" si="1"/>
        <v>0.90033031042016698</v>
      </c>
      <c r="D6">
        <f>1-(-ref!E3/100)</f>
        <v>0.80066062084033396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t="s">
        <v>5</v>
      </c>
      <c r="B7">
        <f t="shared" si="0"/>
        <v>0.98141905427062159</v>
      </c>
      <c r="C7">
        <f t="shared" si="1"/>
        <v>0.97212858140593239</v>
      </c>
      <c r="D7">
        <f>1-(-ref!E6/100)</f>
        <v>0.94425716281186478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t="s">
        <v>6</v>
      </c>
      <c r="B8">
        <f t="shared" si="0"/>
        <v>0.94846120088998942</v>
      </c>
      <c r="C8">
        <f t="shared" si="1"/>
        <v>0.92269180133498419</v>
      </c>
      <c r="D8">
        <f>1-(-ref!E2/100)</f>
        <v>0.84538360266996837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t="s">
        <v>7</v>
      </c>
      <c r="B9">
        <f t="shared" si="0"/>
        <v>0.92150071482938911</v>
      </c>
      <c r="C9">
        <f t="shared" si="1"/>
        <v>0.88225107224408372</v>
      </c>
      <c r="D9">
        <f>1-(-ref!E7/100)</f>
        <v>0.76450214448816733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t="s">
        <v>8</v>
      </c>
      <c r="B10">
        <f t="shared" si="0"/>
        <v>0.98141905427062159</v>
      </c>
      <c r="C10">
        <f t="shared" si="1"/>
        <v>0.97212858140593239</v>
      </c>
      <c r="D10">
        <f>1-(-ref!E6/100)</f>
        <v>0.94425716281186478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t="s">
        <v>9</v>
      </c>
      <c r="B11">
        <f t="shared" si="0"/>
        <v>0.98141905427062159</v>
      </c>
      <c r="C11">
        <f t="shared" si="1"/>
        <v>0.97212858140593239</v>
      </c>
      <c r="D11">
        <f>1-(-ref!E6/100)</f>
        <v>0.94425716281186478</v>
      </c>
    </row>
    <row r="12" spans="1:22" x14ac:dyDescent="0.25">
      <c r="A12" t="s">
        <v>10</v>
      </c>
      <c r="B12">
        <f t="shared" si="0"/>
        <v>0.94415017263931478</v>
      </c>
      <c r="C12">
        <f t="shared" si="1"/>
        <v>0.91622525895897211</v>
      </c>
      <c r="D12">
        <f>1-(-ref!E4/100)</f>
        <v>0.83245051791794422</v>
      </c>
    </row>
    <row r="15" spans="1:22" x14ac:dyDescent="0.25">
      <c r="B15" s="3"/>
      <c r="C15" s="3"/>
      <c r="D15" s="3"/>
      <c r="F15" s="3"/>
      <c r="G15" s="3"/>
    </row>
    <row r="16" spans="1:22" x14ac:dyDescent="0.25">
      <c r="B16" s="3"/>
      <c r="C16" s="3"/>
      <c r="D16" s="3"/>
      <c r="F16" s="3"/>
      <c r="G16" s="3"/>
    </row>
    <row r="17" spans="2:7" x14ac:dyDescent="0.25">
      <c r="B17" s="3"/>
      <c r="C17" s="3"/>
      <c r="D17" s="3"/>
      <c r="F17" s="3"/>
      <c r="G17" s="3"/>
    </row>
    <row r="18" spans="2:7" x14ac:dyDescent="0.25">
      <c r="B18" s="3"/>
      <c r="C18" s="3"/>
      <c r="D18" s="3"/>
      <c r="F18" s="3"/>
      <c r="G18" s="3"/>
    </row>
    <row r="19" spans="2:7" x14ac:dyDescent="0.25">
      <c r="B19" s="3"/>
      <c r="C19" s="3"/>
      <c r="D19" s="3"/>
      <c r="F19" s="3"/>
      <c r="G19" s="3"/>
    </row>
    <row r="20" spans="2:7" x14ac:dyDescent="0.25">
      <c r="F20" s="3"/>
      <c r="G20" s="3"/>
    </row>
    <row r="21" spans="2:7" x14ac:dyDescent="0.25">
      <c r="F21" s="3"/>
      <c r="G21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A5C2-3EFE-4090-8CD8-A51EBB53D620}">
  <dimension ref="A1:D13"/>
  <sheetViews>
    <sheetView workbookViewId="0">
      <selection activeCell="A2" sqref="A2:A13"/>
    </sheetView>
  </sheetViews>
  <sheetFormatPr defaultRowHeight="15" x14ac:dyDescent="0.25"/>
  <sheetData>
    <row r="1" spans="1:4" x14ac:dyDescent="0.25">
      <c r="A1" t="s">
        <v>18</v>
      </c>
      <c r="B1" t="s">
        <v>20</v>
      </c>
      <c r="C1" t="s">
        <v>21</v>
      </c>
      <c r="D1" t="s">
        <v>19</v>
      </c>
    </row>
    <row r="2" spans="1:4" x14ac:dyDescent="0.25">
      <c r="A2" t="s">
        <v>28</v>
      </c>
      <c r="B2">
        <f>(1-C2)/3+C2</f>
        <v>0.98292032176507982</v>
      </c>
      <c r="C2">
        <f>(1-D2)/2+D2</f>
        <v>0.97438048264761967</v>
      </c>
      <c r="D2">
        <f>1-(-ref!B5/100)</f>
        <v>0.94876096529523934</v>
      </c>
    </row>
    <row r="3" spans="1:4" x14ac:dyDescent="0.25">
      <c r="A3" t="s">
        <v>29</v>
      </c>
      <c r="B3">
        <f t="shared" ref="B3:B13" si="0">(1-C3)/3+C3</f>
        <v>1</v>
      </c>
      <c r="C3">
        <f t="shared" ref="C3:C13" si="1">(1-D3)/2+D3</f>
        <v>1</v>
      </c>
      <c r="D3" s="4">
        <v>1</v>
      </c>
    </row>
    <row r="4" spans="1:4" x14ac:dyDescent="0.25">
      <c r="A4" t="s">
        <v>30</v>
      </c>
      <c r="B4">
        <f t="shared" ref="B4" si="2">(1-C4)/3+C4</f>
        <v>1</v>
      </c>
      <c r="C4">
        <f t="shared" ref="C4" si="3">(1-D4)/2+D4</f>
        <v>1</v>
      </c>
      <c r="D4" s="4">
        <v>1</v>
      </c>
    </row>
    <row r="5" spans="1:4" x14ac:dyDescent="0.25">
      <c r="A5" t="s">
        <v>31</v>
      </c>
      <c r="B5">
        <f t="shared" si="0"/>
        <v>0.99351966048540419</v>
      </c>
      <c r="C5">
        <f t="shared" si="1"/>
        <v>0.99027949072810628</v>
      </c>
      <c r="D5">
        <f>1-(-ref!B4/100)</f>
        <v>0.98055898145621256</v>
      </c>
    </row>
    <row r="6" spans="1:4" x14ac:dyDescent="0.25">
      <c r="A6" t="s">
        <v>32</v>
      </c>
      <c r="B6">
        <f t="shared" si="0"/>
        <v>0.99769645714643651</v>
      </c>
      <c r="C6">
        <f t="shared" si="1"/>
        <v>0.99654468571965471</v>
      </c>
      <c r="D6">
        <f>1-(-(ref!B6+ref!B4)/2)/100</f>
        <v>0.99308937143930942</v>
      </c>
    </row>
    <row r="7" spans="1:4" x14ac:dyDescent="0.25">
      <c r="A7" t="s">
        <v>33</v>
      </c>
      <c r="B7">
        <f t="shared" si="0"/>
        <v>0.9601255453240648</v>
      </c>
      <c r="C7">
        <f t="shared" si="1"/>
        <v>0.94018831798609714</v>
      </c>
      <c r="D7">
        <f>1-(-ref!B3/100)</f>
        <v>0.88037663597219429</v>
      </c>
    </row>
    <row r="8" spans="1:4" x14ac:dyDescent="0.25">
      <c r="A8" t="s">
        <v>34</v>
      </c>
      <c r="B8">
        <f t="shared" si="0"/>
        <v>1</v>
      </c>
      <c r="C8">
        <f t="shared" si="1"/>
        <v>1</v>
      </c>
      <c r="D8">
        <v>1</v>
      </c>
    </row>
    <row r="9" spans="1:4" x14ac:dyDescent="0.25">
      <c r="A9" t="s">
        <v>35</v>
      </c>
      <c r="B9">
        <f t="shared" si="0"/>
        <v>0.98523964229459515</v>
      </c>
      <c r="C9">
        <f t="shared" si="1"/>
        <v>0.97785946344189267</v>
      </c>
      <c r="D9">
        <f>1-(-ref!B2/100)</f>
        <v>0.95571892688378546</v>
      </c>
    </row>
    <row r="10" spans="1:4" x14ac:dyDescent="0.25">
      <c r="A10" t="s">
        <v>36</v>
      </c>
      <c r="B10">
        <f t="shared" si="0"/>
        <v>0.92931779093760969</v>
      </c>
      <c r="C10">
        <f t="shared" si="1"/>
        <v>0.89397668640641448</v>
      </c>
      <c r="D10">
        <f>1-(-ref!B7/100)</f>
        <v>0.78795337281282896</v>
      </c>
    </row>
    <row r="11" spans="1:4" x14ac:dyDescent="0.25">
      <c r="A11" t="s">
        <v>37</v>
      </c>
      <c r="B11">
        <f t="shared" si="0"/>
        <v>1</v>
      </c>
      <c r="C11">
        <f t="shared" si="1"/>
        <v>1</v>
      </c>
      <c r="D11">
        <v>1</v>
      </c>
    </row>
    <row r="12" spans="1:4" x14ac:dyDescent="0.25">
      <c r="A12" t="s">
        <v>38</v>
      </c>
      <c r="B12">
        <f t="shared" si="0"/>
        <v>1</v>
      </c>
      <c r="C12">
        <f t="shared" si="1"/>
        <v>1</v>
      </c>
      <c r="D12">
        <v>1</v>
      </c>
    </row>
    <row r="13" spans="1:4" x14ac:dyDescent="0.25">
      <c r="A13" t="s">
        <v>39</v>
      </c>
      <c r="B13">
        <f t="shared" si="0"/>
        <v>0.99351966048540419</v>
      </c>
      <c r="C13">
        <f t="shared" si="1"/>
        <v>0.99027949072810628</v>
      </c>
      <c r="D13">
        <f>1-(-ref!B4/100)</f>
        <v>0.98055898145621256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B668B-EB23-4397-869F-4B9F81C47961}">
  <dimension ref="A1:D13"/>
  <sheetViews>
    <sheetView tabSelected="1" workbookViewId="0">
      <selection activeCell="J19" sqref="J19"/>
    </sheetView>
  </sheetViews>
  <sheetFormatPr defaultRowHeight="15" x14ac:dyDescent="0.25"/>
  <sheetData>
    <row r="1" spans="1:4" x14ac:dyDescent="0.25">
      <c r="A1" t="s">
        <v>18</v>
      </c>
      <c r="B1" t="s">
        <v>20</v>
      </c>
      <c r="C1" t="s">
        <v>21</v>
      </c>
      <c r="D1" t="s">
        <v>19</v>
      </c>
    </row>
    <row r="2" spans="1:4" x14ac:dyDescent="0.25">
      <c r="A2" t="s">
        <v>28</v>
      </c>
      <c r="B2">
        <f>(1-C2)/3+C2</f>
        <v>0.99203638355198842</v>
      </c>
      <c r="C2">
        <f>(1-D2)/2+D2</f>
        <v>0.98805457532798258</v>
      </c>
      <c r="D2">
        <f>1-(-ref!D5/100)</f>
        <v>0.97610915065596504</v>
      </c>
    </row>
    <row r="3" spans="1:4" x14ac:dyDescent="0.25">
      <c r="A3" t="s">
        <v>29</v>
      </c>
      <c r="B3">
        <f t="shared" ref="B3:B13" si="0">(1-C3)/3+C3</f>
        <v>0.98407347508910414</v>
      </c>
      <c r="C3">
        <f t="shared" ref="C3:C13" si="1">(1-D3)/2+D3</f>
        <v>0.97611021263365627</v>
      </c>
      <c r="D3">
        <f>1-(-ref!D6)/100</f>
        <v>0.95222042526731265</v>
      </c>
    </row>
    <row r="4" spans="1:4" x14ac:dyDescent="0.25">
      <c r="A4" t="s">
        <v>40</v>
      </c>
      <c r="B4">
        <f t="shared" ref="B4" si="2">(1-C4)/3+C4</f>
        <v>0.93271489842519062</v>
      </c>
      <c r="C4">
        <f t="shared" ref="C4" si="3">(1-D4)/2+D4</f>
        <v>0.89907234763778598</v>
      </c>
      <c r="D4">
        <f>1-(-ref!D7)/100</f>
        <v>0.79814469527557197</v>
      </c>
    </row>
    <row r="5" spans="1:4" x14ac:dyDescent="0.25">
      <c r="A5" t="s">
        <v>31</v>
      </c>
      <c r="B5">
        <f t="shared" si="0"/>
        <v>0.952128719405127</v>
      </c>
      <c r="C5">
        <f t="shared" si="1"/>
        <v>0.92819307910769044</v>
      </c>
      <c r="D5">
        <f>1-(-ref!D4)/100</f>
        <v>0.85638615821538078</v>
      </c>
    </row>
    <row r="6" spans="1:4" x14ac:dyDescent="0.25">
      <c r="A6" t="s">
        <v>32</v>
      </c>
      <c r="B6">
        <f t="shared" si="0"/>
        <v>0.96810109724711557</v>
      </c>
      <c r="C6">
        <f t="shared" si="1"/>
        <v>0.95215164587067336</v>
      </c>
      <c r="D6">
        <f>1-(-(ref!D6+ref!D4)/2)/100</f>
        <v>0.90430329174134672</v>
      </c>
    </row>
    <row r="7" spans="1:4" x14ac:dyDescent="0.25">
      <c r="A7" t="s">
        <v>33</v>
      </c>
      <c r="B7">
        <f t="shared" si="0"/>
        <v>0.94304589166866692</v>
      </c>
      <c r="C7">
        <f t="shared" si="1"/>
        <v>0.91456883750300033</v>
      </c>
      <c r="D7">
        <f>1-(-ref!D3/100)</f>
        <v>0.82913767500600055</v>
      </c>
    </row>
    <row r="8" spans="1:4" x14ac:dyDescent="0.25">
      <c r="A8" t="s">
        <v>34</v>
      </c>
      <c r="B8">
        <f t="shared" si="0"/>
        <v>0.98407347508910414</v>
      </c>
      <c r="C8">
        <f t="shared" si="1"/>
        <v>0.97611021263365627</v>
      </c>
      <c r="D8">
        <f>1-(-ref!D6/100)</f>
        <v>0.95222042526731265</v>
      </c>
    </row>
    <row r="9" spans="1:4" x14ac:dyDescent="0.25">
      <c r="A9" t="s">
        <v>35</v>
      </c>
      <c r="B9">
        <f t="shared" si="0"/>
        <v>0.95582388647713379</v>
      </c>
      <c r="C9">
        <f t="shared" si="1"/>
        <v>0.93373582971570068</v>
      </c>
      <c r="D9">
        <f>1-(-ref!D2/100)</f>
        <v>0.86747165943140137</v>
      </c>
    </row>
    <row r="10" spans="1:4" x14ac:dyDescent="0.25">
      <c r="A10" t="s">
        <v>36</v>
      </c>
      <c r="B10">
        <f t="shared" si="0"/>
        <v>0.93271489842519062</v>
      </c>
      <c r="C10">
        <f t="shared" si="1"/>
        <v>0.89907234763778598</v>
      </c>
      <c r="D10">
        <f>1-(-ref!D7/100)</f>
        <v>0.79814469527557197</v>
      </c>
    </row>
    <row r="11" spans="1:4" x14ac:dyDescent="0.25">
      <c r="A11" t="s">
        <v>37</v>
      </c>
      <c r="B11">
        <f t="shared" si="0"/>
        <v>0.98407347508910414</v>
      </c>
      <c r="C11">
        <f t="shared" si="1"/>
        <v>0.97611021263365627</v>
      </c>
      <c r="D11">
        <f>1-(-ref!D6/100)</f>
        <v>0.95222042526731265</v>
      </c>
    </row>
    <row r="12" spans="1:4" x14ac:dyDescent="0.25">
      <c r="A12" t="s">
        <v>38</v>
      </c>
      <c r="B12">
        <f t="shared" si="0"/>
        <v>0.98407347508910414</v>
      </c>
      <c r="C12">
        <f t="shared" si="1"/>
        <v>0.97611021263365627</v>
      </c>
      <c r="D12">
        <f>1-(-ref!D6/100)</f>
        <v>0.95222042526731265</v>
      </c>
    </row>
    <row r="13" spans="1:4" x14ac:dyDescent="0.25">
      <c r="A13" t="s">
        <v>39</v>
      </c>
      <c r="B13">
        <f t="shared" si="0"/>
        <v>0.952128719405127</v>
      </c>
      <c r="C13">
        <f t="shared" si="1"/>
        <v>0.92819307910769044</v>
      </c>
      <c r="D13">
        <f>1-(-ref!D4/100)</f>
        <v>0.85638615821538078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A557-2CC1-4364-BFD7-0F003047B6CB}">
  <dimension ref="A1:D13"/>
  <sheetViews>
    <sheetView workbookViewId="0">
      <selection activeCell="A2" sqref="A2:A13"/>
    </sheetView>
  </sheetViews>
  <sheetFormatPr defaultRowHeight="15" x14ac:dyDescent="0.25"/>
  <sheetData>
    <row r="1" spans="1:4" x14ac:dyDescent="0.25">
      <c r="A1" t="s">
        <v>18</v>
      </c>
      <c r="B1" t="s">
        <v>20</v>
      </c>
      <c r="C1" t="s">
        <v>21</v>
      </c>
      <c r="D1" t="s">
        <v>19</v>
      </c>
    </row>
    <row r="2" spans="1:4" x14ac:dyDescent="0.25">
      <c r="A2" t="s">
        <v>28</v>
      </c>
      <c r="B2">
        <f>(1-C2)/3+C2</f>
        <v>0.99070911414398644</v>
      </c>
      <c r="C2">
        <f>(1-D2)/2+D2</f>
        <v>0.9860636712159796</v>
      </c>
      <c r="D2">
        <f>1-(-ref!E5/100)</f>
        <v>0.9721273424319592</v>
      </c>
    </row>
    <row r="3" spans="1:4" x14ac:dyDescent="0.25">
      <c r="A3" t="s">
        <v>29</v>
      </c>
      <c r="B3">
        <f t="shared" ref="B3:B13" si="0">(1-C3)/3+C3</f>
        <v>0.98141905427062159</v>
      </c>
      <c r="C3">
        <f t="shared" ref="C3:C13" si="1">(1-D3)/2+D3</f>
        <v>0.97212858140593239</v>
      </c>
      <c r="D3">
        <f>1-(-ref!E6/100)</f>
        <v>0.94425716281186478</v>
      </c>
    </row>
    <row r="4" spans="1:4" x14ac:dyDescent="0.25">
      <c r="A4" t="s">
        <v>40</v>
      </c>
      <c r="B4">
        <f t="shared" ref="B4" si="2">(1-C4)/3+C4</f>
        <v>0.92150071482938911</v>
      </c>
      <c r="C4">
        <f t="shared" ref="C4" si="3">(1-D4)/2+D4</f>
        <v>0.88225107224408372</v>
      </c>
      <c r="D4">
        <f>1-(-ref!E7/100)</f>
        <v>0.76450214448816733</v>
      </c>
    </row>
    <row r="5" spans="1:4" x14ac:dyDescent="0.25">
      <c r="A5" t="s">
        <v>31</v>
      </c>
      <c r="B5">
        <f t="shared" si="0"/>
        <v>0.94415017263931478</v>
      </c>
      <c r="C5">
        <f t="shared" si="1"/>
        <v>0.91622525895897211</v>
      </c>
      <c r="D5">
        <f>1-(-ref!E4/100)</f>
        <v>0.83245051791794422</v>
      </c>
    </row>
    <row r="6" spans="1:4" x14ac:dyDescent="0.25">
      <c r="A6" t="s">
        <v>32</v>
      </c>
      <c r="B6">
        <f t="shared" si="0"/>
        <v>0.96278461345496813</v>
      </c>
      <c r="C6">
        <f t="shared" si="1"/>
        <v>0.94417692018245225</v>
      </c>
      <c r="D6">
        <f>1-(-(ref!E6+ref!E4)/2)/100</f>
        <v>0.8883538403649045</v>
      </c>
    </row>
    <row r="7" spans="1:4" x14ac:dyDescent="0.25">
      <c r="A7" t="s">
        <v>33</v>
      </c>
      <c r="B7">
        <f t="shared" si="0"/>
        <v>0.93355354028011128</v>
      </c>
      <c r="C7">
        <f t="shared" si="1"/>
        <v>0.90033031042016698</v>
      </c>
      <c r="D7">
        <f>1-(-ref!E3/100)</f>
        <v>0.80066062084033396</v>
      </c>
    </row>
    <row r="8" spans="1:4" x14ac:dyDescent="0.25">
      <c r="A8" t="s">
        <v>34</v>
      </c>
      <c r="B8">
        <f t="shared" si="0"/>
        <v>0.98141905427062159</v>
      </c>
      <c r="C8">
        <f t="shared" si="1"/>
        <v>0.97212858140593239</v>
      </c>
      <c r="D8">
        <f>1-(-ref!E6/100)</f>
        <v>0.94425716281186478</v>
      </c>
    </row>
    <row r="9" spans="1:4" x14ac:dyDescent="0.25">
      <c r="A9" t="s">
        <v>35</v>
      </c>
      <c r="B9">
        <f t="shared" si="0"/>
        <v>0.94846120088998942</v>
      </c>
      <c r="C9">
        <f t="shared" si="1"/>
        <v>0.92269180133498419</v>
      </c>
      <c r="D9">
        <f>1-(-ref!E2/100)</f>
        <v>0.84538360266996837</v>
      </c>
    </row>
    <row r="10" spans="1:4" x14ac:dyDescent="0.25">
      <c r="A10" t="s">
        <v>36</v>
      </c>
      <c r="B10">
        <f t="shared" si="0"/>
        <v>0.92150071482938911</v>
      </c>
      <c r="C10">
        <f t="shared" si="1"/>
        <v>0.88225107224408372</v>
      </c>
      <c r="D10">
        <f>1-(-ref!E7/100)</f>
        <v>0.76450214448816733</v>
      </c>
    </row>
    <row r="11" spans="1:4" x14ac:dyDescent="0.25">
      <c r="A11" t="s">
        <v>37</v>
      </c>
      <c r="B11">
        <f t="shared" si="0"/>
        <v>0.98141905427062159</v>
      </c>
      <c r="C11">
        <f t="shared" si="1"/>
        <v>0.97212858140593239</v>
      </c>
      <c r="D11">
        <f>1-(-ref!E6/100)</f>
        <v>0.94425716281186478</v>
      </c>
    </row>
    <row r="12" spans="1:4" x14ac:dyDescent="0.25">
      <c r="A12" t="s">
        <v>38</v>
      </c>
      <c r="B12">
        <f t="shared" si="0"/>
        <v>0.98141905427062159</v>
      </c>
      <c r="C12">
        <f t="shared" si="1"/>
        <v>0.97212858140593239</v>
      </c>
      <c r="D12">
        <f>1-(-ref!E6/100)</f>
        <v>0.94425716281186478</v>
      </c>
    </row>
    <row r="13" spans="1:4" x14ac:dyDescent="0.25">
      <c r="A13" t="s">
        <v>39</v>
      </c>
      <c r="B13">
        <f t="shared" si="0"/>
        <v>0.94415017263931478</v>
      </c>
      <c r="C13">
        <f t="shared" si="1"/>
        <v>0.91622525895897211</v>
      </c>
      <c r="D13">
        <f>1-(-ref!E4/100)</f>
        <v>0.83245051791794422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247E3-82DC-44DF-A0F9-3B56A5CAA016}">
  <dimension ref="A1:E8"/>
  <sheetViews>
    <sheetView workbookViewId="0">
      <selection activeCell="E1" sqref="E1"/>
    </sheetView>
  </sheetViews>
  <sheetFormatPr defaultRowHeight="15" x14ac:dyDescent="0.25"/>
  <cols>
    <col min="4" max="4" width="12.7109375" bestFit="1" customWidth="1"/>
  </cols>
  <sheetData>
    <row r="1" spans="1:5" x14ac:dyDescent="0.25">
      <c r="A1" t="s">
        <v>22</v>
      </c>
      <c r="B1" t="s">
        <v>23</v>
      </c>
      <c r="C1" t="s">
        <v>24</v>
      </c>
      <c r="D1" t="s">
        <v>26</v>
      </c>
      <c r="E1" t="s">
        <v>25</v>
      </c>
    </row>
    <row r="2" spans="1:5" x14ac:dyDescent="0.25">
      <c r="A2" t="s">
        <v>11</v>
      </c>
      <c r="B2">
        <v>-4.4281073116214538</v>
      </c>
      <c r="C2">
        <v>-22.088056761433098</v>
      </c>
      <c r="D2">
        <f>C2*0.6</f>
        <v>-13.252834056859859</v>
      </c>
      <c r="E2">
        <f>C2*0.7</f>
        <v>-15.461639733003167</v>
      </c>
    </row>
    <row r="3" spans="1:5" x14ac:dyDescent="0.25">
      <c r="A3" t="s">
        <v>12</v>
      </c>
      <c r="B3">
        <v>-11.96233640278057</v>
      </c>
      <c r="C3">
        <v>-28.477054165666573</v>
      </c>
      <c r="D3">
        <f t="shared" ref="D3:D8" si="0">C3*0.6</f>
        <v>-17.086232499399944</v>
      </c>
      <c r="E3">
        <f t="shared" ref="E3:E8" si="1">C3*0.7</f>
        <v>-19.933937915966599</v>
      </c>
    </row>
    <row r="4" spans="1:5" x14ac:dyDescent="0.25">
      <c r="A4" t="s">
        <v>13</v>
      </c>
      <c r="B4">
        <v>-1.9441018543787461</v>
      </c>
      <c r="C4">
        <v>-23.935640297436532</v>
      </c>
      <c r="D4">
        <f t="shared" si="0"/>
        <v>-14.361384178461918</v>
      </c>
      <c r="E4">
        <f t="shared" si="1"/>
        <v>-16.754948208205573</v>
      </c>
    </row>
    <row r="5" spans="1:5" x14ac:dyDescent="0.25">
      <c r="A5" t="s">
        <v>14</v>
      </c>
      <c r="B5">
        <v>-5.1239034704760602</v>
      </c>
      <c r="C5">
        <v>-3.981808224005833</v>
      </c>
      <c r="D5">
        <f t="shared" si="0"/>
        <v>-2.3890849344034999</v>
      </c>
      <c r="E5">
        <f t="shared" si="1"/>
        <v>-2.7872657568040831</v>
      </c>
    </row>
    <row r="6" spans="1:5" x14ac:dyDescent="0.25">
      <c r="A6" t="s">
        <v>15</v>
      </c>
      <c r="B6">
        <v>0.56197614224063264</v>
      </c>
      <c r="C6">
        <v>-7.9632624554478966</v>
      </c>
      <c r="D6">
        <f t="shared" si="0"/>
        <v>-4.7779574732687378</v>
      </c>
      <c r="E6">
        <f t="shared" si="1"/>
        <v>-5.5742837188135272</v>
      </c>
    </row>
    <row r="7" spans="1:5" x14ac:dyDescent="0.25">
      <c r="A7" t="s">
        <v>16</v>
      </c>
      <c r="B7">
        <v>-21.204662718717103</v>
      </c>
      <c r="C7">
        <v>-33.642550787404666</v>
      </c>
      <c r="D7">
        <f t="shared" si="0"/>
        <v>-20.1855304724428</v>
      </c>
      <c r="E7">
        <f t="shared" si="1"/>
        <v>-23.549785551183266</v>
      </c>
    </row>
    <row r="8" spans="1:5" x14ac:dyDescent="0.25">
      <c r="A8" t="s">
        <v>17</v>
      </c>
      <c r="B8">
        <v>-4.4694723602198358</v>
      </c>
      <c r="C8">
        <v>-14.917196668144461</v>
      </c>
      <c r="D8">
        <f t="shared" si="0"/>
        <v>-8.9503180008866767</v>
      </c>
      <c r="E8">
        <f t="shared" si="1"/>
        <v>-10.442037667701122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ZMB_2p6</vt:lpstr>
      <vt:lpstr>ZMB_6p0</vt:lpstr>
      <vt:lpstr>ZMB_7p0</vt:lpstr>
      <vt:lpstr>R11_2p6</vt:lpstr>
      <vt:lpstr>R11_6p0</vt:lpstr>
      <vt:lpstr>R11_7p0</vt:lpstr>
      <vt:lpstr>R12_2p6</vt:lpstr>
      <vt:lpstr>R12_6p0</vt:lpstr>
      <vt:lpstr>R12_7p0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2022-11-26T11:54:09Z</dcterms:created>
  <dcterms:modified xsi:type="dcterms:W3CDTF">2022-12-15T13:09:57Z</dcterms:modified>
</cp:coreProperties>
</file>