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a\Documents\Github\message_data_wat\data\water\infrastructure\"/>
    </mc:Choice>
  </mc:AlternateContent>
  <xr:revisionPtr revIDLastSave="0" documentId="13_ncr:1_{E5270CDB-1E5A-44DB-841F-47B12CF95885}" xr6:coauthVersionLast="46" xr6:coauthVersionMax="46" xr10:uidLastSave="{00000000-0000-0000-0000-000000000000}"/>
  <bookViews>
    <workbookView xWindow="30405" yWindow="1890" windowWidth="21600" windowHeight="11385" xr2:uid="{00000000-000D-0000-FFFF-FFFF00000000}"/>
  </bookViews>
  <sheets>
    <sheet name="water_distribution" sheetId="1" r:id="rId1"/>
  </sheets>
  <definedNames>
    <definedName name="_xlnm._FilterDatabase" localSheetId="0" hidden="1">water_distribution!$A$1:$AC$18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/>
  <c r="T10" i="1" s="1"/>
  <c r="M10" i="1"/>
  <c r="S10" i="1" s="1"/>
  <c r="L10" i="1"/>
  <c r="R10" i="1" s="1"/>
  <c r="T15" i="1"/>
  <c r="T17" i="1" s="1"/>
  <c r="S15" i="1"/>
  <c r="S17" i="1" s="1"/>
  <c r="R15" i="1"/>
  <c r="R17" i="1" s="1"/>
  <c r="N15" i="1"/>
  <c r="N17" i="1" s="1"/>
  <c r="M15" i="1"/>
  <c r="M17" i="1" s="1"/>
  <c r="L15" i="1"/>
  <c r="L17" i="1" s="1"/>
  <c r="H16" i="1"/>
  <c r="G16" i="1"/>
  <c r="F16" i="1"/>
  <c r="N7" i="1"/>
  <c r="T7" i="1" s="1"/>
  <c r="T18" i="1" s="1"/>
  <c r="M7" i="1"/>
  <c r="S7" i="1" s="1"/>
  <c r="S18" i="1" s="1"/>
  <c r="L7" i="1"/>
  <c r="R7" i="1" s="1"/>
  <c r="R18" i="1" s="1"/>
  <c r="M5" i="1"/>
  <c r="S5" i="1" s="1"/>
  <c r="N5" i="1"/>
  <c r="T5" i="1" s="1"/>
  <c r="L5" i="1"/>
  <c r="R5" i="1" s="1"/>
  <c r="N3" i="1"/>
  <c r="T3" i="1" s="1"/>
  <c r="M3" i="1"/>
  <c r="S3" i="1" s="1"/>
  <c r="R3" i="1"/>
  <c r="V5" i="1" l="1"/>
  <c r="V6" i="1" s="1"/>
  <c r="U5" i="1"/>
  <c r="U6" i="1" s="1"/>
  <c r="U3" i="1"/>
  <c r="U4" i="1" s="1"/>
  <c r="W3" i="1"/>
  <c r="W4" i="1" s="1"/>
  <c r="V3" i="1"/>
  <c r="V4" i="1" s="1"/>
  <c r="W5" i="1"/>
  <c r="W6" i="1" s="1"/>
  <c r="N18" i="1"/>
  <c r="L18" i="1"/>
  <c r="M18" i="1"/>
</calcChain>
</file>

<file path=xl/sharedStrings.xml><?xml version="1.0" encoding="utf-8"?>
<sst xmlns="http://schemas.openxmlformats.org/spreadsheetml/2006/main" count="111" uniqueCount="59">
  <si>
    <t>tec</t>
  </si>
  <si>
    <t>incmd</t>
  </si>
  <si>
    <t>inlvl</t>
  </si>
  <si>
    <t>outcmd</t>
  </si>
  <si>
    <t>outlvl</t>
  </si>
  <si>
    <t>value_low</t>
  </si>
  <si>
    <t>value_mid</t>
  </si>
  <si>
    <t>value_high</t>
  </si>
  <si>
    <t>capacity_factor_low</t>
  </si>
  <si>
    <t>capacity_factor_mid</t>
  </si>
  <si>
    <t>capacity_factor</t>
  </si>
  <si>
    <t>investment_low_high</t>
  </si>
  <si>
    <t>investment_mid</t>
  </si>
  <si>
    <t>investment_high</t>
  </si>
  <si>
    <t>technical_lifetime_low</t>
  </si>
  <si>
    <t>technical_lifetime_mid</t>
  </si>
  <si>
    <t>technical_lifetime_high</t>
  </si>
  <si>
    <t>fix_cost_low</t>
  </si>
  <si>
    <t>fix_cost_mid</t>
  </si>
  <si>
    <t>fix_cost_high</t>
  </si>
  <si>
    <t>var_cost_low</t>
  </si>
  <si>
    <t>var_cost_mid</t>
  </si>
  <si>
    <t>var_cost_high</t>
  </si>
  <si>
    <t>out_value_low</t>
  </si>
  <si>
    <t>out_value_mid</t>
  </si>
  <si>
    <t>out_value_high</t>
  </si>
  <si>
    <t>urban_t_d</t>
  </si>
  <si>
    <t>freshwater_basin</t>
  </si>
  <si>
    <t>water_supply_basin</t>
  </si>
  <si>
    <t>urban_mw</t>
  </si>
  <si>
    <t>final</t>
  </si>
  <si>
    <t>urban_unconnected</t>
  </si>
  <si>
    <t>urban_disconnected</t>
  </si>
  <si>
    <t>rural_t_d</t>
  </si>
  <si>
    <t>rural_mw</t>
  </si>
  <si>
    <t>rural_unconnected</t>
  </si>
  <si>
    <t>rural_disconnected</t>
  </si>
  <si>
    <t>urban_collected_wst</t>
  </si>
  <si>
    <t>urban_untreated</t>
  </si>
  <si>
    <t>urban_uncollected_wst</t>
  </si>
  <si>
    <t>rural_collected_wst</t>
  </si>
  <si>
    <t>rural_uncollected_wst</t>
  </si>
  <si>
    <t>electr</t>
  </si>
  <si>
    <t>water_treat</t>
  </si>
  <si>
    <t>urban_recycle</t>
  </si>
  <si>
    <t>urban_sewerage</t>
  </si>
  <si>
    <t>rural_untreated</t>
  </si>
  <si>
    <t>rural_recycle</t>
  </si>
  <si>
    <t>rural_sewerage</t>
  </si>
  <si>
    <t>recovery_rate_low</t>
  </si>
  <si>
    <t>recovery_rate_mid</t>
  </si>
  <si>
    <t>recovery_rate_high</t>
  </si>
  <si>
    <t>urban_discharge</t>
  </si>
  <si>
    <t>rural_discharge</t>
  </si>
  <si>
    <t>industry_unconnected</t>
  </si>
  <si>
    <t>industry_mw</t>
  </si>
  <si>
    <t xml:space="preserve"> </t>
  </si>
  <si>
    <t>industry_untreated</t>
  </si>
  <si>
    <t>industry_uncollected_wst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</si>
</sst>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tabSelected="1" workbookViewId="0">
      <pane xSplit="1" topLeftCell="B1" activePane="topRight" state="frozen"/>
      <selection pane="topRight" activeCell="D7" sqref="D7"/>
    </sheetView>
  </sheetViews>
  <sheetFormatPr defaultRowHeight="15" x14ac:dyDescent="0.25"/>
  <cols>
    <col min="1" max="1" width="19" bestFit="1" customWidth="1"/>
    <col min="2" max="2" width="21.28515625" customWidth="1"/>
    <col min="3" max="3" width="19.5703125" customWidth="1"/>
    <col min="4" max="4" width="19.7109375" bestFit="1" customWidth="1"/>
    <col min="5" max="5" width="19" bestFit="1" customWidth="1"/>
    <col min="13" max="13" width="9.5703125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49</v>
      </c>
      <c r="AB1" t="s">
        <v>50</v>
      </c>
      <c r="AC1" t="s">
        <v>51</v>
      </c>
    </row>
    <row r="2" spans="1:29" x14ac:dyDescent="0.25">
      <c r="A2" t="s">
        <v>54</v>
      </c>
      <c r="B2" t="s">
        <v>27</v>
      </c>
      <c r="C2" t="s">
        <v>28</v>
      </c>
      <c r="D2" t="s">
        <v>55</v>
      </c>
      <c r="E2" t="s">
        <v>30</v>
      </c>
      <c r="F2">
        <v>1</v>
      </c>
      <c r="G2">
        <v>0.8</v>
      </c>
      <c r="H2">
        <v>1</v>
      </c>
      <c r="I2">
        <v>1</v>
      </c>
      <c r="J2">
        <v>1</v>
      </c>
      <c r="K2">
        <v>1</v>
      </c>
      <c r="L2">
        <v>0</v>
      </c>
      <c r="M2">
        <v>0</v>
      </c>
      <c r="N2">
        <v>0</v>
      </c>
      <c r="O2">
        <v>1</v>
      </c>
      <c r="P2">
        <v>1</v>
      </c>
      <c r="Q2">
        <v>1</v>
      </c>
      <c r="R2">
        <v>0</v>
      </c>
      <c r="S2">
        <v>0</v>
      </c>
      <c r="T2">
        <v>0</v>
      </c>
      <c r="U2">
        <v>9.3236301369863028</v>
      </c>
      <c r="V2">
        <v>21.613869863013701</v>
      </c>
      <c r="W2">
        <v>40.684931506849324</v>
      </c>
      <c r="X2">
        <v>1</v>
      </c>
      <c r="Y2">
        <v>1</v>
      </c>
      <c r="Z2">
        <v>1</v>
      </c>
      <c r="AA2">
        <v>0</v>
      </c>
      <c r="AB2">
        <v>0</v>
      </c>
      <c r="AC2">
        <v>0</v>
      </c>
    </row>
    <row r="3" spans="1:29" x14ac:dyDescent="0.25">
      <c r="A3" t="s">
        <v>26</v>
      </c>
      <c r="B3" t="s">
        <v>27</v>
      </c>
      <c r="C3" t="s">
        <v>28</v>
      </c>
      <c r="D3" t="s">
        <v>29</v>
      </c>
      <c r="E3" t="s">
        <v>30</v>
      </c>
      <c r="F3">
        <v>1</v>
      </c>
      <c r="G3">
        <v>0.9</v>
      </c>
      <c r="H3">
        <v>1</v>
      </c>
      <c r="I3">
        <v>1</v>
      </c>
      <c r="J3">
        <v>1</v>
      </c>
      <c r="K3">
        <v>1</v>
      </c>
      <c r="L3" t="s">
        <v>56</v>
      </c>
      <c r="M3">
        <f>0.45*1.1*1000*(102/18.25)</f>
        <v>2766.5753424657537</v>
      </c>
      <c r="N3">
        <f>0.45*1.1*1000*(144/18.25)</f>
        <v>3905.7534246575347</v>
      </c>
      <c r="O3">
        <v>50</v>
      </c>
      <c r="P3">
        <v>40</v>
      </c>
      <c r="Q3">
        <v>30</v>
      </c>
      <c r="R3" t="e">
        <f>0.25*L3</f>
        <v>#VALUE!</v>
      </c>
      <c r="S3">
        <f t="shared" ref="S3:T3" si="0">0.25*M3</f>
        <v>691.64383561643842</v>
      </c>
      <c r="T3">
        <f t="shared" si="0"/>
        <v>976.43835616438366</v>
      </c>
      <c r="U3" t="e">
        <f>(L3+R3)/O3</f>
        <v>#VALUE!</v>
      </c>
      <c r="V3">
        <f t="shared" ref="V3:W3" si="1">(M3+S3)/P3</f>
        <v>86.455479452054803</v>
      </c>
      <c r="W3">
        <f t="shared" si="1"/>
        <v>162.7397260273973</v>
      </c>
      <c r="X3">
        <v>1</v>
      </c>
      <c r="Y3">
        <v>1</v>
      </c>
      <c r="Z3">
        <v>1</v>
      </c>
      <c r="AA3">
        <v>0</v>
      </c>
      <c r="AB3">
        <v>0</v>
      </c>
      <c r="AC3">
        <v>0</v>
      </c>
    </row>
    <row r="4" spans="1:29" x14ac:dyDescent="0.25">
      <c r="A4" t="s">
        <v>31</v>
      </c>
      <c r="B4" t="s">
        <v>27</v>
      </c>
      <c r="C4" t="s">
        <v>28</v>
      </c>
      <c r="D4" t="s">
        <v>32</v>
      </c>
      <c r="E4" t="s">
        <v>30</v>
      </c>
      <c r="F4">
        <v>1</v>
      </c>
      <c r="G4">
        <v>0.8</v>
      </c>
      <c r="H4">
        <v>1</v>
      </c>
      <c r="I4">
        <v>1</v>
      </c>
      <c r="J4">
        <v>1</v>
      </c>
      <c r="K4">
        <v>1</v>
      </c>
      <c r="L4">
        <v>0</v>
      </c>
      <c r="M4">
        <v>0</v>
      </c>
      <c r="N4">
        <v>0</v>
      </c>
      <c r="O4">
        <v>1</v>
      </c>
      <c r="P4">
        <v>1</v>
      </c>
      <c r="Q4">
        <v>1</v>
      </c>
      <c r="R4">
        <v>0</v>
      </c>
      <c r="S4">
        <v>0</v>
      </c>
      <c r="T4">
        <v>0</v>
      </c>
      <c r="U4" t="e">
        <f>U3/4</f>
        <v>#VALUE!</v>
      </c>
      <c r="V4">
        <f t="shared" ref="V4:W4" si="2">V3/4</f>
        <v>21.613869863013701</v>
      </c>
      <c r="W4">
        <f t="shared" si="2"/>
        <v>40.684931506849324</v>
      </c>
      <c r="X4">
        <v>1</v>
      </c>
      <c r="Y4">
        <v>1</v>
      </c>
      <c r="Z4">
        <v>1</v>
      </c>
      <c r="AA4">
        <v>0</v>
      </c>
      <c r="AB4">
        <v>0</v>
      </c>
      <c r="AC4">
        <v>0</v>
      </c>
    </row>
    <row r="5" spans="1:29" x14ac:dyDescent="0.25">
      <c r="A5" t="s">
        <v>33</v>
      </c>
      <c r="B5" t="s">
        <v>27</v>
      </c>
      <c r="C5" t="s">
        <v>28</v>
      </c>
      <c r="D5" t="s">
        <v>34</v>
      </c>
      <c r="E5" t="s">
        <v>30</v>
      </c>
      <c r="F5">
        <v>1</v>
      </c>
      <c r="G5">
        <v>0.9</v>
      </c>
      <c r="H5">
        <v>1</v>
      </c>
      <c r="I5">
        <v>1</v>
      </c>
      <c r="J5">
        <v>1</v>
      </c>
      <c r="K5">
        <v>1</v>
      </c>
      <c r="L5">
        <f>0.65*1.1*1000*(17/18.25)</f>
        <v>666.02739726027403</v>
      </c>
      <c r="M5">
        <f>0.65*1.1*1000*(23/18.25)</f>
        <v>901.09589041095899</v>
      </c>
      <c r="N5">
        <f>0.65*1.1*1000*(55/18.25)</f>
        <v>2154.7945205479455</v>
      </c>
      <c r="O5">
        <v>30</v>
      </c>
      <c r="P5">
        <v>20</v>
      </c>
      <c r="Q5">
        <v>10</v>
      </c>
      <c r="R5">
        <f>0.05*L5</f>
        <v>33.301369863013704</v>
      </c>
      <c r="S5">
        <f t="shared" ref="S5:T5" si="3">0.05*M5</f>
        <v>45.054794520547951</v>
      </c>
      <c r="T5">
        <f t="shared" si="3"/>
        <v>107.73972602739728</v>
      </c>
      <c r="U5">
        <f t="shared" ref="U5" si="4">(L5+R5)/O5</f>
        <v>23.310958904109594</v>
      </c>
      <c r="V5">
        <f t="shared" ref="V5" si="5">(M5+S5)/P5</f>
        <v>47.307534246575344</v>
      </c>
      <c r="W5">
        <f t="shared" ref="W5" si="6">(N5+T5)/Q5</f>
        <v>226.25342465753428</v>
      </c>
      <c r="X5">
        <v>1</v>
      </c>
      <c r="Y5">
        <v>1</v>
      </c>
      <c r="Z5">
        <v>1</v>
      </c>
      <c r="AA5">
        <v>0</v>
      </c>
      <c r="AB5">
        <v>0</v>
      </c>
      <c r="AC5">
        <v>0</v>
      </c>
    </row>
    <row r="6" spans="1:29" x14ac:dyDescent="0.25">
      <c r="A6" t="s">
        <v>35</v>
      </c>
      <c r="B6" t="s">
        <v>27</v>
      </c>
      <c r="C6" t="s">
        <v>28</v>
      </c>
      <c r="D6" t="s">
        <v>36</v>
      </c>
      <c r="E6" t="s">
        <v>30</v>
      </c>
      <c r="F6">
        <v>1</v>
      </c>
      <c r="G6">
        <v>0.8</v>
      </c>
      <c r="H6">
        <v>1</v>
      </c>
      <c r="I6">
        <v>1</v>
      </c>
      <c r="J6">
        <v>1</v>
      </c>
      <c r="K6">
        <v>1</v>
      </c>
      <c r="L6">
        <v>0</v>
      </c>
      <c r="M6">
        <v>0</v>
      </c>
      <c r="N6">
        <v>0</v>
      </c>
      <c r="O6">
        <v>1</v>
      </c>
      <c r="P6">
        <v>1</v>
      </c>
      <c r="Q6">
        <v>1</v>
      </c>
      <c r="R6">
        <v>0</v>
      </c>
      <c r="S6">
        <v>0</v>
      </c>
      <c r="T6">
        <v>0</v>
      </c>
      <c r="U6">
        <f>U5/4</f>
        <v>5.8277397260273984</v>
      </c>
      <c r="V6">
        <f t="shared" ref="V6:W6" si="7">V5/4</f>
        <v>11.826883561643836</v>
      </c>
      <c r="W6">
        <f t="shared" si="7"/>
        <v>56.563356164383571</v>
      </c>
      <c r="X6">
        <v>1</v>
      </c>
      <c r="Y6">
        <v>1</v>
      </c>
      <c r="Z6">
        <v>1</v>
      </c>
      <c r="AA6">
        <v>0</v>
      </c>
      <c r="AB6">
        <v>0</v>
      </c>
      <c r="AC6">
        <v>0</v>
      </c>
    </row>
    <row r="7" spans="1:29" x14ac:dyDescent="0.25">
      <c r="A7" t="s">
        <v>45</v>
      </c>
      <c r="B7" t="s">
        <v>37</v>
      </c>
      <c r="C7" t="s">
        <v>30</v>
      </c>
      <c r="D7" t="s">
        <v>37</v>
      </c>
      <c r="E7" t="s">
        <v>43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f>0.35*1.1*1000*(55/18.25)</f>
        <v>1160.2739726027398</v>
      </c>
      <c r="M7">
        <f>0.35*1.1*1000*(102/18.25)</f>
        <v>2151.7808219178082</v>
      </c>
      <c r="N7">
        <f>0.35*1.1*1000*(144/18.25)</f>
        <v>3037.8082191780818</v>
      </c>
      <c r="O7">
        <v>50</v>
      </c>
      <c r="P7">
        <v>40</v>
      </c>
      <c r="Q7">
        <v>30</v>
      </c>
      <c r="R7">
        <f>0.25*L7</f>
        <v>290.06849315068496</v>
      </c>
      <c r="S7">
        <f t="shared" ref="S7:T7" si="8">0.25*M7</f>
        <v>537.94520547945206</v>
      </c>
      <c r="T7">
        <f t="shared" si="8"/>
        <v>759.45205479452045</v>
      </c>
      <c r="U7">
        <v>0</v>
      </c>
      <c r="V7">
        <v>0</v>
      </c>
      <c r="W7">
        <v>0</v>
      </c>
      <c r="X7">
        <v>1</v>
      </c>
      <c r="Y7">
        <v>1</v>
      </c>
      <c r="Z7">
        <v>1</v>
      </c>
      <c r="AA7">
        <v>0</v>
      </c>
      <c r="AB7">
        <v>0</v>
      </c>
      <c r="AC7">
        <v>0</v>
      </c>
    </row>
    <row r="8" spans="1:29" x14ac:dyDescent="0.25">
      <c r="A8" t="s">
        <v>38</v>
      </c>
      <c r="B8" t="s">
        <v>39</v>
      </c>
      <c r="C8" t="s">
        <v>30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</v>
      </c>
      <c r="M8">
        <v>0</v>
      </c>
      <c r="N8">
        <v>0</v>
      </c>
      <c r="O8">
        <v>1</v>
      </c>
      <c r="P8">
        <v>1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1</v>
      </c>
      <c r="Z8">
        <v>1</v>
      </c>
      <c r="AA8">
        <v>0</v>
      </c>
      <c r="AB8">
        <v>0</v>
      </c>
      <c r="AC8">
        <v>0</v>
      </c>
    </row>
    <row r="9" spans="1:29" x14ac:dyDescent="0.25">
      <c r="A9" t="s">
        <v>57</v>
      </c>
      <c r="B9" t="s">
        <v>58</v>
      </c>
      <c r="C9" t="s">
        <v>30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</v>
      </c>
      <c r="M9">
        <v>0</v>
      </c>
      <c r="N9">
        <v>0</v>
      </c>
      <c r="O9">
        <v>1</v>
      </c>
      <c r="P9">
        <v>1</v>
      </c>
      <c r="Q9">
        <v>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  <c r="Y9">
        <v>1</v>
      </c>
      <c r="Z9">
        <v>1</v>
      </c>
      <c r="AA9">
        <v>0</v>
      </c>
      <c r="AB9">
        <v>0</v>
      </c>
      <c r="AC9">
        <v>0</v>
      </c>
    </row>
    <row r="10" spans="1:29" x14ac:dyDescent="0.25">
      <c r="A10" t="s">
        <v>53</v>
      </c>
      <c r="B10" t="s">
        <v>40</v>
      </c>
      <c r="C10" t="s">
        <v>43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f>33/(50*0.001)</f>
        <v>660</v>
      </c>
      <c r="M10">
        <f>104/(50*0.001)</f>
        <v>2080</v>
      </c>
      <c r="N10">
        <f>178/(50*0.001)</f>
        <v>3560</v>
      </c>
      <c r="O10">
        <v>30</v>
      </c>
      <c r="P10">
        <v>25</v>
      </c>
      <c r="Q10">
        <v>20</v>
      </c>
      <c r="R10">
        <f>0.1*L10</f>
        <v>66</v>
      </c>
      <c r="S10">
        <f t="shared" ref="S10:T10" si="9">0.1*M10</f>
        <v>208</v>
      </c>
      <c r="T10">
        <f t="shared" si="9"/>
        <v>356</v>
      </c>
      <c r="U10">
        <v>0</v>
      </c>
      <c r="V10">
        <v>0</v>
      </c>
      <c r="W10">
        <v>0</v>
      </c>
      <c r="X10">
        <v>0.97</v>
      </c>
      <c r="Y10">
        <v>0.95</v>
      </c>
      <c r="Z10">
        <v>0.9</v>
      </c>
      <c r="AA10">
        <v>0</v>
      </c>
      <c r="AB10">
        <v>0</v>
      </c>
      <c r="AC10">
        <v>0</v>
      </c>
    </row>
    <row r="11" spans="1:29" x14ac:dyDescent="0.25">
      <c r="A11" t="s">
        <v>48</v>
      </c>
      <c r="B11" t="s">
        <v>42</v>
      </c>
      <c r="C11" t="s">
        <v>30</v>
      </c>
      <c r="F11">
        <v>1.97869E-3</v>
      </c>
      <c r="G11">
        <v>4.3036530000000003E-2</v>
      </c>
      <c r="H11">
        <v>8.4094370000000002E-2</v>
      </c>
      <c r="AA11">
        <v>0</v>
      </c>
      <c r="AB11">
        <v>0</v>
      </c>
      <c r="AC11">
        <v>0</v>
      </c>
    </row>
    <row r="12" spans="1:29" x14ac:dyDescent="0.25">
      <c r="A12" t="s">
        <v>46</v>
      </c>
      <c r="B12" t="s">
        <v>41</v>
      </c>
      <c r="C12" t="s">
        <v>30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</v>
      </c>
      <c r="M12">
        <v>0</v>
      </c>
      <c r="N12">
        <v>0</v>
      </c>
      <c r="O12">
        <v>1</v>
      </c>
      <c r="P12">
        <v>1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1</v>
      </c>
      <c r="Z12">
        <v>1</v>
      </c>
      <c r="AA12">
        <v>0</v>
      </c>
      <c r="AB12">
        <v>0</v>
      </c>
      <c r="AC12">
        <v>0</v>
      </c>
    </row>
    <row r="13" spans="1:29" x14ac:dyDescent="0.25">
      <c r="A13" t="s">
        <v>45</v>
      </c>
      <c r="B13" t="s">
        <v>42</v>
      </c>
      <c r="C13" t="s">
        <v>30</v>
      </c>
      <c r="F13">
        <v>1.97869E-3</v>
      </c>
      <c r="G13">
        <v>4.3036530000000003E-2</v>
      </c>
      <c r="H13">
        <v>8.4094370000000002E-2</v>
      </c>
      <c r="AA13">
        <v>0</v>
      </c>
      <c r="AB13">
        <v>0</v>
      </c>
      <c r="AC13">
        <v>0</v>
      </c>
    </row>
    <row r="14" spans="1:29" x14ac:dyDescent="0.25">
      <c r="A14" t="s">
        <v>52</v>
      </c>
      <c r="B14" t="s">
        <v>37</v>
      </c>
      <c r="C14" t="s">
        <v>43</v>
      </c>
      <c r="F14">
        <v>1</v>
      </c>
      <c r="G14">
        <v>1</v>
      </c>
      <c r="H14">
        <v>1</v>
      </c>
      <c r="I14">
        <v>0.95</v>
      </c>
      <c r="J14">
        <v>0.9</v>
      </c>
      <c r="K14">
        <v>0.85</v>
      </c>
      <c r="L14">
        <v>303</v>
      </c>
      <c r="M14">
        <v>429</v>
      </c>
      <c r="N14">
        <v>627</v>
      </c>
      <c r="O14">
        <v>40</v>
      </c>
      <c r="P14">
        <v>30</v>
      </c>
      <c r="Q14">
        <v>25</v>
      </c>
      <c r="R14">
        <v>21</v>
      </c>
      <c r="S14">
        <v>35</v>
      </c>
      <c r="T14">
        <v>67</v>
      </c>
      <c r="U14">
        <v>0</v>
      </c>
      <c r="V14">
        <v>0</v>
      </c>
      <c r="W14">
        <v>0</v>
      </c>
      <c r="X14">
        <v>0.95</v>
      </c>
      <c r="Y14">
        <v>0.9</v>
      </c>
      <c r="Z14">
        <v>0.85</v>
      </c>
      <c r="AA14">
        <v>0</v>
      </c>
      <c r="AB14">
        <v>0</v>
      </c>
      <c r="AC14">
        <v>0</v>
      </c>
    </row>
    <row r="15" spans="1:29" x14ac:dyDescent="0.25">
      <c r="A15" t="s">
        <v>44</v>
      </c>
      <c r="B15" t="s">
        <v>37</v>
      </c>
      <c r="C15" t="s">
        <v>43</v>
      </c>
      <c r="D15" t="s">
        <v>27</v>
      </c>
      <c r="E15" t="s">
        <v>28</v>
      </c>
      <c r="F15">
        <v>1</v>
      </c>
      <c r="G15">
        <v>1</v>
      </c>
      <c r="H15">
        <v>1</v>
      </c>
      <c r="I15">
        <v>0.95</v>
      </c>
      <c r="J15">
        <v>0.9</v>
      </c>
      <c r="K15">
        <v>0.85</v>
      </c>
      <c r="L15">
        <f>1008*(1/0.365)</f>
        <v>2761.6438356164381</v>
      </c>
      <c r="M15">
        <f>1352*(1/0.365)</f>
        <v>3704.1095890410957</v>
      </c>
      <c r="N15">
        <f>2010*(1/0.365)</f>
        <v>5506.8493150684926</v>
      </c>
      <c r="O15">
        <v>40</v>
      </c>
      <c r="P15">
        <v>30</v>
      </c>
      <c r="Q15">
        <v>25</v>
      </c>
      <c r="R15">
        <f>63*(1/0.365)</f>
        <v>172.60273972602738</v>
      </c>
      <c r="S15">
        <f>98*(1/0.365)</f>
        <v>268.49315068493149</v>
      </c>
      <c r="T15">
        <f>175*(1/0.365)</f>
        <v>479.45205479452051</v>
      </c>
      <c r="U15">
        <v>0</v>
      </c>
      <c r="V15">
        <v>0</v>
      </c>
      <c r="W15">
        <v>0</v>
      </c>
      <c r="X15">
        <v>0.9</v>
      </c>
      <c r="Y15">
        <v>0.8</v>
      </c>
      <c r="Z15">
        <v>0.7</v>
      </c>
      <c r="AA15">
        <v>0</v>
      </c>
      <c r="AB15">
        <v>0</v>
      </c>
      <c r="AC15">
        <v>0</v>
      </c>
    </row>
    <row r="16" spans="1:29" x14ac:dyDescent="0.25">
      <c r="A16" t="s">
        <v>44</v>
      </c>
      <c r="B16" t="s">
        <v>42</v>
      </c>
      <c r="C16" t="s">
        <v>30</v>
      </c>
      <c r="F16">
        <f>0.8*(1000/(24*365))</f>
        <v>9.1324200913242004E-2</v>
      </c>
      <c r="G16">
        <f>1*(1000/(24*365))</f>
        <v>0.11415525114155251</v>
      </c>
      <c r="H16">
        <f>1.5*(1000/(24*365))</f>
        <v>0.17123287671232876</v>
      </c>
      <c r="AA16">
        <v>0</v>
      </c>
      <c r="AB16">
        <v>0</v>
      </c>
      <c r="AC16">
        <v>0</v>
      </c>
    </row>
    <row r="17" spans="1:29" x14ac:dyDescent="0.25">
      <c r="A17" t="s">
        <v>47</v>
      </c>
      <c r="B17" t="s">
        <v>40</v>
      </c>
      <c r="C17" t="s">
        <v>43</v>
      </c>
      <c r="D17" t="s">
        <v>27</v>
      </c>
      <c r="E17" t="s">
        <v>28</v>
      </c>
      <c r="F17">
        <v>1</v>
      </c>
      <c r="G17">
        <v>1</v>
      </c>
      <c r="H17">
        <v>1</v>
      </c>
      <c r="I17">
        <v>0.95</v>
      </c>
      <c r="J17">
        <v>0.9</v>
      </c>
      <c r="K17">
        <v>0.85</v>
      </c>
      <c r="L17">
        <f>L15*0.75</f>
        <v>2071.2328767123286</v>
      </c>
      <c r="M17">
        <f t="shared" ref="M17:N17" si="10">M15*0.75</f>
        <v>2778.0821917808216</v>
      </c>
      <c r="N17">
        <f t="shared" si="10"/>
        <v>4130.1369863013697</v>
      </c>
      <c r="O17">
        <v>40</v>
      </c>
      <c r="P17">
        <v>30</v>
      </c>
      <c r="Q17">
        <v>25</v>
      </c>
      <c r="R17">
        <f>R15*0.75</f>
        <v>129.45205479452054</v>
      </c>
      <c r="S17">
        <f>S15*0.75</f>
        <v>201.36986301369862</v>
      </c>
      <c r="T17">
        <f>T15*0.75</f>
        <v>359.58904109589037</v>
      </c>
      <c r="U17">
        <v>0</v>
      </c>
      <c r="V17">
        <v>0</v>
      </c>
      <c r="W17">
        <v>0</v>
      </c>
      <c r="X17">
        <v>0.9</v>
      </c>
      <c r="Y17">
        <v>0.8</v>
      </c>
      <c r="Z17">
        <v>0.7</v>
      </c>
      <c r="AA17">
        <v>0</v>
      </c>
      <c r="AB17">
        <v>0</v>
      </c>
      <c r="AC17">
        <v>0</v>
      </c>
    </row>
    <row r="18" spans="1:29" x14ac:dyDescent="0.25">
      <c r="A18" t="s">
        <v>48</v>
      </c>
      <c r="B18" t="s">
        <v>40</v>
      </c>
      <c r="C18" t="s">
        <v>30</v>
      </c>
      <c r="D18" t="s">
        <v>40</v>
      </c>
      <c r="E18" t="s">
        <v>43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f>L7*0.75</f>
        <v>870.20547945205487</v>
      </c>
      <c r="M18">
        <f t="shared" ref="M18:N18" si="11">M7*0.75</f>
        <v>1613.8356164383563</v>
      </c>
      <c r="N18">
        <f t="shared" si="11"/>
        <v>2278.3561643835615</v>
      </c>
      <c r="O18">
        <v>50</v>
      </c>
      <c r="P18">
        <v>40</v>
      </c>
      <c r="Q18">
        <v>30</v>
      </c>
      <c r="R18">
        <f>R7*0.75</f>
        <v>217.55136986301372</v>
      </c>
      <c r="S18">
        <f t="shared" ref="S18:T18" si="12">S7*0.75</f>
        <v>403.45890410958907</v>
      </c>
      <c r="T18">
        <f t="shared" si="12"/>
        <v>569.58904109589037</v>
      </c>
      <c r="U18">
        <v>0</v>
      </c>
      <c r="V18">
        <v>0</v>
      </c>
      <c r="W18">
        <v>0</v>
      </c>
      <c r="X18">
        <v>1</v>
      </c>
      <c r="Y18">
        <v>1</v>
      </c>
      <c r="Z18">
        <v>1</v>
      </c>
      <c r="AA18">
        <v>0</v>
      </c>
      <c r="AB18">
        <v>0</v>
      </c>
      <c r="AC18">
        <v>0</v>
      </c>
    </row>
    <row r="19" spans="1:29" x14ac:dyDescent="0.25">
      <c r="A19" t="s">
        <v>52</v>
      </c>
      <c r="B19" t="s">
        <v>42</v>
      </c>
      <c r="C19" t="s">
        <v>30</v>
      </c>
      <c r="F19">
        <v>0</v>
      </c>
      <c r="G19">
        <v>1.484018E-2</v>
      </c>
      <c r="H19">
        <v>2.9680370000000001E-2</v>
      </c>
    </row>
    <row r="20" spans="1:29" x14ac:dyDescent="0.25">
      <c r="A20" t="s">
        <v>53</v>
      </c>
      <c r="B20" t="s">
        <v>42</v>
      </c>
      <c r="C20" t="s">
        <v>30</v>
      </c>
      <c r="F20">
        <v>0</v>
      </c>
      <c r="G20">
        <v>1.484018E-2</v>
      </c>
      <c r="H20">
        <v>2.9680370000000001E-2</v>
      </c>
    </row>
    <row r="21" spans="1:29" x14ac:dyDescent="0.25">
      <c r="A21" t="s">
        <v>26</v>
      </c>
      <c r="B21" t="s">
        <v>42</v>
      </c>
      <c r="C21" t="s">
        <v>30</v>
      </c>
      <c r="F21">
        <v>2.2831100000000001E-3</v>
      </c>
      <c r="G21">
        <v>0.19178081999999999</v>
      </c>
      <c r="H21">
        <v>0.38127854</v>
      </c>
    </row>
    <row r="22" spans="1:29" x14ac:dyDescent="0.25">
      <c r="A22" t="s">
        <v>33</v>
      </c>
      <c r="B22" t="s">
        <v>42</v>
      </c>
      <c r="C22" t="s">
        <v>30</v>
      </c>
      <c r="F22">
        <v>2.2831100000000001E-3</v>
      </c>
      <c r="G22">
        <v>0.19178081999999999</v>
      </c>
      <c r="H22">
        <v>0.38127854</v>
      </c>
    </row>
    <row r="23" spans="1:29" x14ac:dyDescent="0.25">
      <c r="M23" s="1"/>
      <c r="N23" s="1"/>
    </row>
    <row r="24" spans="1:29" x14ac:dyDescent="0.25">
      <c r="M24" s="1"/>
      <c r="N24" s="1"/>
    </row>
  </sheetData>
  <autoFilter ref="A1:AC18" xr:uid="{83115F8E-ACA8-4C6E-A9E6-7BF1A69588AD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water_distribution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2021-09-06T12:12:56Z</dcterms:created>
  <dcterms:modified xsi:type="dcterms:W3CDTF">2022-10-19T08:18:50Z</dcterms:modified>
</cp:coreProperties>
</file>