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wais\Documents\GitHub\awais\message_data\data\water\water_dist\"/>
    </mc:Choice>
  </mc:AlternateContent>
  <xr:revisionPtr revIDLastSave="0" documentId="13_ncr:1_{942A9300-43F4-4AA0-A89A-77A8AF43982A}" xr6:coauthVersionLast="46" xr6:coauthVersionMax="46" xr10:uidLastSave="{00000000-0000-0000-0000-000000000000}"/>
  <bookViews>
    <workbookView xWindow="12930" yWindow="1965" windowWidth="14970" windowHeight="13005" tabRatio="386" xr2:uid="{00000000-000D-0000-FFFF-FFFF00000000}"/>
  </bookViews>
  <sheets>
    <sheet name="water_distribu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" i="1" l="1" a="1"/>
  <c r="X2" i="1" s="1"/>
  <c r="AB3" i="1"/>
  <c r="AC3" i="1"/>
  <c r="AA3" i="1"/>
  <c r="Z3" i="1"/>
  <c r="Y3" i="1"/>
  <c r="X3" i="1"/>
  <c r="AC2" i="1"/>
  <c r="AB2" i="1"/>
  <c r="AA2" i="1"/>
  <c r="Z2" i="1"/>
  <c r="Y2" i="1"/>
  <c r="W2" i="1"/>
  <c r="V2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<sst xmlns="http://schemas.openxmlformats.org/spreadsheetml/2006/main" count="49" uniqueCount="45">
  <si>
    <t>tec</t>
  </si>
  <si>
    <t>incmd</t>
  </si>
  <si>
    <t>inlvl</t>
  </si>
  <si>
    <t>outcmd</t>
  </si>
  <si>
    <t>outlvl</t>
  </si>
  <si>
    <t>capacity_factor_low</t>
  </si>
  <si>
    <t>capacity_factor_mid</t>
  </si>
  <si>
    <t>fix_cost_low</t>
  </si>
  <si>
    <t>fix_cost_mid</t>
  </si>
  <si>
    <t>fix_cost_high</t>
  </si>
  <si>
    <t>var_cost_low</t>
  </si>
  <si>
    <t>var_cost_mid</t>
  </si>
  <si>
    <t>var_cost_high</t>
  </si>
  <si>
    <t>freshwater_basin</t>
  </si>
  <si>
    <t>water_supply_basin</t>
  </si>
  <si>
    <t>recovery_rate_low</t>
  </si>
  <si>
    <t>recovery_rate_mid</t>
  </si>
  <si>
    <t>recovery_rate_high</t>
  </si>
  <si>
    <t>membrane</t>
  </si>
  <si>
    <t>distillation</t>
  </si>
  <si>
    <t>cooling_water_withdrawal_low</t>
  </si>
  <si>
    <t>cooling_water_withdrawal_mid</t>
  </si>
  <si>
    <t>cooling_water_withdrawal_high</t>
  </si>
  <si>
    <t>cooling_water_return_low</t>
  </si>
  <si>
    <t>cooling_water_return_mid</t>
  </si>
  <si>
    <t>cooling_water_return_high</t>
  </si>
  <si>
    <t>electricity_input_low</t>
  </si>
  <si>
    <t>electricity_input_mid</t>
  </si>
  <si>
    <t>electricity_input_high</t>
  </si>
  <si>
    <t>heat_input_low</t>
  </si>
  <si>
    <t>heat_input_mid</t>
  </si>
  <si>
    <t>heat_input_high</t>
  </si>
  <si>
    <t>thermal_pollution_low</t>
  </si>
  <si>
    <t>\</t>
  </si>
  <si>
    <t>thermal_pollution_mid</t>
  </si>
  <si>
    <t>thermal_pollution_high</t>
  </si>
  <si>
    <t>inv_cost_low</t>
  </si>
  <si>
    <t>inv_cost_mid</t>
  </si>
  <si>
    <t>inv_cost_high</t>
  </si>
  <si>
    <t>capacity_factor_high</t>
  </si>
  <si>
    <t>lifetime_low</t>
  </si>
  <si>
    <t>lifetime_mid</t>
  </si>
  <si>
    <t>lifetime_high</t>
  </si>
  <si>
    <t>salinewater_basin</t>
  </si>
  <si>
    <t>water_avail_basin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</si>
</sst>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</v>
    <v>8</v>
    <v>1</v>
    <v>1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"/>
  <sheetViews>
    <sheetView tabSelected="1" workbookViewId="0">
      <pane xSplit="1" topLeftCell="B1" activePane="topRight" state="frozen"/>
      <selection pane="topRight" activeCell="C7" sqref="C7"/>
    </sheetView>
  </sheetViews>
  <sheetFormatPr defaultRowHeight="15" x14ac:dyDescent="0.25"/>
  <cols>
    <col min="1" max="1" width="19" bestFit="1" customWidth="1"/>
    <col min="2" max="2" width="21.28515625" customWidth="1"/>
    <col min="3" max="3" width="22.42578125" customWidth="1"/>
    <col min="4" max="4" width="15.140625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15</v>
      </c>
      <c r="G1" t="s">
        <v>16</v>
      </c>
      <c r="H1" t="s">
        <v>17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7</v>
      </c>
      <c r="AB1" t="s">
        <v>8</v>
      </c>
      <c r="AC1" t="s">
        <v>9</v>
      </c>
      <c r="AD1" t="s">
        <v>10</v>
      </c>
      <c r="AE1" t="s">
        <v>11</v>
      </c>
      <c r="AF1" t="s">
        <v>12</v>
      </c>
      <c r="AG1" t="s">
        <v>5</v>
      </c>
      <c r="AH1" t="s">
        <v>6</v>
      </c>
      <c r="AI1" t="s">
        <v>39</v>
      </c>
      <c r="AJ1" t="s">
        <v>40</v>
      </c>
      <c r="AK1" t="s">
        <v>41</v>
      </c>
      <c r="AL1" t="s">
        <v>42</v>
      </c>
    </row>
    <row r="2" spans="1:38" x14ac:dyDescent="0.25">
      <c r="A2" t="s">
        <v>18</v>
      </c>
      <c r="B2" t="s">
        <v>43</v>
      </c>
      <c r="C2" t="s">
        <v>44</v>
      </c>
      <c r="D2" t="s">
        <v>13</v>
      </c>
      <c r="E2" t="s">
        <v>14</v>
      </c>
      <c r="F2">
        <v>0.4</v>
      </c>
      <c r="G2">
        <v>0.35</v>
      </c>
      <c r="H2">
        <v>0.3</v>
      </c>
      <c r="I2">
        <v>2.4</v>
      </c>
      <c r="J2">
        <v>5.2</v>
      </c>
      <c r="K2">
        <v>7.1</v>
      </c>
      <c r="L2">
        <v>2.2999999999999998</v>
      </c>
      <c r="M2">
        <v>5.0999999999999996</v>
      </c>
      <c r="N2">
        <v>7</v>
      </c>
      <c r="O2">
        <v>0.17100000000000001</v>
      </c>
      <c r="P2">
        <v>0.34200000000000003</v>
      </c>
      <c r="Q2">
        <v>0.45600000000000002</v>
      </c>
      <c r="R2">
        <v>0.45600000000000002</v>
      </c>
      <c r="S2">
        <v>1.026</v>
      </c>
      <c r="T2">
        <v>1.3680000000000001</v>
      </c>
      <c r="U2" t="s">
        <v>33</v>
      </c>
      <c r="V2">
        <f t="shared" ref="V2:W2" si="0">0.25*P2</f>
        <v>8.5500000000000007E-2</v>
      </c>
      <c r="W2">
        <f t="shared" si="0"/>
        <v>0.114</v>
      </c>
      <c r="X2" t="e" cm="1" vm="1">
        <f t="array" aca="1" ref="X2" ca="1">B2:C3</f>
        <v>#VALUE!</v>
      </c>
      <c r="Y2">
        <f>1900*(1/0.365)</f>
        <v>5205.4794520547939</v>
      </c>
      <c r="Z2">
        <f>2200*(1/0.365)</f>
        <v>6027.3972602739723</v>
      </c>
      <c r="AA2">
        <f>0.1*1350*(1/0.365)</f>
        <v>369.86301369863014</v>
      </c>
      <c r="AB2">
        <f>0.1*1550*(1/0.365)</f>
        <v>424.65753424657532</v>
      </c>
      <c r="AC2">
        <f>0.1*1350*(1/0.365)</f>
        <v>369.86301369863014</v>
      </c>
      <c r="AD2">
        <v>0</v>
      </c>
      <c r="AE2">
        <v>0</v>
      </c>
      <c r="AF2">
        <v>0</v>
      </c>
      <c r="AG2">
        <v>0.9</v>
      </c>
      <c r="AH2">
        <v>0.85</v>
      </c>
      <c r="AI2">
        <v>0.8</v>
      </c>
      <c r="AJ2">
        <v>50</v>
      </c>
      <c r="AK2">
        <v>30</v>
      </c>
      <c r="AL2">
        <v>25</v>
      </c>
    </row>
    <row r="3" spans="1:38" x14ac:dyDescent="0.25">
      <c r="A3" t="s">
        <v>19</v>
      </c>
      <c r="B3" t="s">
        <v>43</v>
      </c>
      <c r="C3" t="s">
        <v>44</v>
      </c>
      <c r="D3" t="s">
        <v>13</v>
      </c>
      <c r="E3" t="s">
        <v>14</v>
      </c>
      <c r="F3">
        <v>0.45</v>
      </c>
      <c r="G3">
        <v>0.4</v>
      </c>
      <c r="H3">
        <v>0.35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0.34200000000000003</v>
      </c>
      <c r="P3">
        <v>0.45600000000000002</v>
      </c>
      <c r="Q3">
        <v>0.57099999999999995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f>1300*(1/0.365)</f>
        <v>3561.6438356164381</v>
      </c>
      <c r="Y3">
        <f>1550*(1/0.365)</f>
        <v>4246.5753424657532</v>
      </c>
      <c r="Z3">
        <f>1800*(1/0.365)</f>
        <v>4931.5068493150684</v>
      </c>
      <c r="AA3">
        <f>1300*(1/0.365)</f>
        <v>3561.6438356164381</v>
      </c>
      <c r="AB3">
        <f>1650*(1/0.365)</f>
        <v>4520.5479452054788</v>
      </c>
      <c r="AC3">
        <f>1800*(1/0.365)</f>
        <v>4931.5068493150684</v>
      </c>
      <c r="AD3">
        <v>0</v>
      </c>
      <c r="AE3">
        <v>0</v>
      </c>
      <c r="AF3">
        <v>0</v>
      </c>
      <c r="AG3">
        <v>0.9</v>
      </c>
      <c r="AH3">
        <v>0.85</v>
      </c>
      <c r="AI3">
        <v>0.8</v>
      </c>
      <c r="AJ3">
        <v>50</v>
      </c>
      <c r="AK3">
        <v>30</v>
      </c>
      <c r="AL3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water_distribution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2021-09-06T12:12:56Z</dcterms:created>
  <dcterms:modified xsi:type="dcterms:W3CDTF">2021-11-17T13:22:55Z</dcterms:modified>
</cp:coreProperties>
</file>