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parksData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<sst xmlns="http://schemas.openxmlformats.org/spreadsheetml/2006/main" count="193" uniqueCount="94">
  <si>
    <t xml:space="preserve">Name</t>
  </si>
  <si>
    <t xml:space="preserve">Volcano</t>
  </si>
  <si>
    <t xml:space="preserve">Latitude (degrees)</t>
  </si>
  <si>
    <t xml:space="preserve">Longitude (degrees)</t>
  </si>
  <si>
    <t xml:space="preserve">Climate zone</t>
  </si>
  <si>
    <t xml:space="preserve">Vent elevation (m a.s.l.)</t>
  </si>
  <si>
    <t xml:space="preserve">Date</t>
  </si>
  <si>
    <t xml:space="preserve">Local start time</t>
  </si>
  <si>
    <t xml:space="preserve">Start time (UTC)</t>
  </si>
  <si>
    <t xml:space="preserve">Volume discharge rate (m^3/s)</t>
  </si>
  <si>
    <t xml:space="preserve">Duration (hours)</t>
  </si>
  <si>
    <t xml:space="preserve">VEI</t>
  </si>
  <si>
    <t xml:space="preserve">Plume height (km a.v.l.)</t>
  </si>
  <si>
    <t xml:space="preserve">MER (kg/s)</t>
  </si>
  <si>
    <t xml:space="preserve">Agung, 1963</t>
  </si>
  <si>
    <t xml:space="preserve">Agung</t>
  </si>
  <si>
    <t xml:space="preserve">Tropical</t>
  </si>
  <si>
    <t xml:space="preserve">1963-03-17</t>
  </si>
  <si>
    <t xml:space="preserve">5:32</t>
  </si>
  <si>
    <t xml:space="preserve">5</t>
  </si>
  <si>
    <t xml:space="preserve">Bezymianny, 1956</t>
  </si>
  <si>
    <t xml:space="preserve">Bezymianny</t>
  </si>
  <si>
    <t xml:space="preserve">Temperate</t>
  </si>
  <si>
    <t xml:space="preserve">NaN</t>
  </si>
  <si>
    <t xml:space="preserve">0.5</t>
  </si>
  <si>
    <t xml:space="preserve">Cerro Negro, 1971</t>
  </si>
  <si>
    <t xml:space="preserve">Cerro Negro</t>
  </si>
  <si>
    <t xml:space="preserve">1971-02-03</t>
  </si>
  <si>
    <t xml:space="preserve">10:00</t>
  </si>
  <si>
    <t xml:space="preserve">144</t>
  </si>
  <si>
    <t xml:space="preserve">El Chichon, March 1982</t>
  </si>
  <si>
    <t xml:space="preserve">El Chichon</t>
  </si>
  <si>
    <t xml:space="preserve">1982-03-29</t>
  </si>
  <si>
    <t xml:space="preserve">El Chichon, April A, 1982</t>
  </si>
  <si>
    <t xml:space="preserve">1982-04-04</t>
  </si>
  <si>
    <t xml:space="preserve">4</t>
  </si>
  <si>
    <t xml:space="preserve">El Chichon, April B, 1982</t>
  </si>
  <si>
    <t xml:space="preserve">7</t>
  </si>
  <si>
    <t xml:space="preserve">Fuego, 1971</t>
  </si>
  <si>
    <t xml:space="preserve">Fuego</t>
  </si>
  <si>
    <t xml:space="preserve">1971-09-14</t>
  </si>
  <si>
    <t xml:space="preserve">14:45</t>
  </si>
  <si>
    <t xml:space="preserve">10</t>
  </si>
  <si>
    <t xml:space="preserve">Heimaey, 1973</t>
  </si>
  <si>
    <t xml:space="preserve">Heimaey</t>
  </si>
  <si>
    <t xml:space="preserve">Cold</t>
  </si>
  <si>
    <t xml:space="preserve">Hekla, 1970</t>
  </si>
  <si>
    <t xml:space="preserve">Hekla</t>
  </si>
  <si>
    <t xml:space="preserve">2</t>
  </si>
  <si>
    <t xml:space="preserve">Hekla, 1947</t>
  </si>
  <si>
    <t xml:space="preserve">Komagatake, 1928</t>
  </si>
  <si>
    <t xml:space="preserve">Komagatake</t>
  </si>
  <si>
    <t xml:space="preserve">Miyake, 1983</t>
  </si>
  <si>
    <t xml:space="preserve">Miyake</t>
  </si>
  <si>
    <t xml:space="preserve">Subtropics</t>
  </si>
  <si>
    <t xml:space="preserve">1983-10-3</t>
  </si>
  <si>
    <t xml:space="preserve">15:15</t>
  </si>
  <si>
    <t xml:space="preserve">Mt Pinatubo, June 15, 1991</t>
  </si>
  <si>
    <t xml:space="preserve">Pinatubo</t>
  </si>
  <si>
    <t xml:space="preserve">1991-06-15</t>
  </si>
  <si>
    <t xml:space="preserve">1.3</t>
  </si>
  <si>
    <t xml:space="preserve">Mt St Helens, July, 1980</t>
  </si>
  <si>
    <t xml:space="preserve">St. Helens</t>
  </si>
  <si>
    <t xml:space="preserve">1980-07</t>
  </si>
  <si>
    <t xml:space="preserve">Mt St Helens, May 18, 1980, B1</t>
  </si>
  <si>
    <t xml:space="preserve">1980-05-18</t>
  </si>
  <si>
    <t xml:space="preserve">Mt St Helens, May 18, 1980, B2</t>
  </si>
  <si>
    <t xml:space="preserve">0.4</t>
  </si>
  <si>
    <t xml:space="preserve">Mt St Helens, May 18, 1980, B3</t>
  </si>
  <si>
    <t xml:space="preserve">6.9</t>
  </si>
  <si>
    <t xml:space="preserve">Mt St Helens, May 18, 1980, B4</t>
  </si>
  <si>
    <t xml:space="preserve">0.75</t>
  </si>
  <si>
    <t xml:space="preserve">Nevado del Ruiz, 1985</t>
  </si>
  <si>
    <t xml:space="preserve">Nevado del Ruiz</t>
  </si>
  <si>
    <t xml:space="preserve">Ngauruhoe, 1974</t>
  </si>
  <si>
    <t xml:space="preserve">Ngauruhoe</t>
  </si>
  <si>
    <t xml:space="preserve">14</t>
  </si>
  <si>
    <t xml:space="preserve">Quizapu, 1932</t>
  </si>
  <si>
    <t xml:space="preserve">Quizapu</t>
  </si>
  <si>
    <t xml:space="preserve">18</t>
  </si>
  <si>
    <t xml:space="preserve">Santa Maria, 1902</t>
  </si>
  <si>
    <t xml:space="preserve">Santa Maria</t>
  </si>
  <si>
    <t xml:space="preserve">30</t>
  </si>
  <si>
    <t xml:space="preserve">Soufriere, 1902</t>
  </si>
  <si>
    <t xml:space="preserve">Soufriere</t>
  </si>
  <si>
    <t xml:space="preserve">3</t>
  </si>
  <si>
    <t xml:space="preserve">Usu I, 1977</t>
  </si>
  <si>
    <t xml:space="preserve">Usu</t>
  </si>
  <si>
    <t xml:space="preserve">Usu II, 1977</t>
  </si>
  <si>
    <t xml:space="preserve">Usu III, 1977</t>
  </si>
  <si>
    <t xml:space="preserve">Vesuvius, AD 79 (grey)</t>
  </si>
  <si>
    <t xml:space="preserve">Vesuvius</t>
  </si>
  <si>
    <t xml:space="preserve">11</t>
  </si>
  <si>
    <t xml:space="preserve">Vesuvius, AD 79 (white)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</si>
</sst>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@"/>
    <numFmt numFmtId="167" formatCode="yyyy\-mm\-dd\ hh:mm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36" activeCellId="0" sqref="I36"/>
    </sheetView>
  </sheetViews>
  <sheetFormatPr defaultColWidth="11.58984375" defaultRowHeight="12.8" zeroHeight="false" outlineLevelRow="0" outlineLevelCol="0"/>
  <cols>
    <col collapsed="false" customWidth="true" hidden="false" outlineLevel="0" max="1" min="1" style="0" width="24.35"/>
    <col collapsed="false" customWidth="true" hidden="false" outlineLevel="0" max="2" min="2" style="0" width="14.77"/>
    <col collapsed="false" customWidth="true" hidden="false" outlineLevel="0" max="3" min="3" style="0" width="7.95"/>
    <col collapsed="false" customWidth="true" hidden="false" outlineLevel="0" max="5" min="5" style="0" width="12.13"/>
    <col collapsed="false" customWidth="true" hidden="false" outlineLevel="0" max="6" min="6" style="0" width="22.79"/>
    <col collapsed="false" customWidth="true" hidden="false" outlineLevel="0" max="7" min="7" style="0" width="19.04"/>
    <col collapsed="false" customWidth="true" hidden="false" outlineLevel="0" max="8" min="8" style="0" width="17.36"/>
    <col collapsed="false" customWidth="true" hidden="false" outlineLevel="0" max="9" min="9" style="0" width="18.89"/>
    <col collapsed="false" customWidth="true" hidden="false" outlineLevel="0" max="10" min="10" style="1" width="14.35"/>
    <col collapsed="false" customWidth="true" hidden="false" outlineLevel="0" max="11" min="11" style="0" width="14.35"/>
    <col collapsed="false" customWidth="true" hidden="false" outlineLevel="0" max="12" min="12" style="0" width="4.63"/>
    <col collapsed="false" customWidth="true" hidden="false" outlineLevel="0" max="13" min="13" style="0" width="15.18"/>
    <col collapsed="false" customWidth="true" hidden="false" outlineLevel="0" max="14" min="14" style="0" width="11.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1" t="s">
        <v>9</v>
      </c>
      <c r="K1" s="0" t="s">
        <v>10</v>
      </c>
      <c r="L1" s="0" t="s">
        <v>11</v>
      </c>
      <c r="M1" s="0" t="s">
        <v>12</v>
      </c>
      <c r="N1" s="0" t="s">
        <v>13</v>
      </c>
    </row>
    <row r="2" customFormat="false" ht="12.8" hidden="false" customHeight="false" outlineLevel="0" collapsed="false">
      <c r="A2" s="0" t="s">
        <v>14</v>
      </c>
      <c r="B2" s="0" t="s">
        <v>15</v>
      </c>
      <c r="C2" s="0" t="n">
        <v>-8.342</v>
      </c>
      <c r="D2" s="0" t="n">
        <v>115.508</v>
      </c>
      <c r="E2" s="0" t="s">
        <v>16</v>
      </c>
      <c r="F2" s="0" t="n">
        <v>3142</v>
      </c>
      <c r="G2" s="2" t="s">
        <v>17</v>
      </c>
      <c r="H2" s="2" t="s">
        <v>18</v>
      </c>
      <c r="I2" s="3" t="n">
        <v>23086.9388888889</v>
      </c>
      <c r="J2" s="1" t="n">
        <v>650</v>
      </c>
      <c r="K2" s="2" t="s">
        <v>19</v>
      </c>
      <c r="L2" s="0" t="n">
        <v>5</v>
      </c>
      <c r="M2" s="0" t="n">
        <v>10</v>
      </c>
      <c r="N2" s="0" t="n">
        <v>1625000</v>
      </c>
    </row>
    <row r="3" customFormat="false" ht="12.8" hidden="false" customHeight="false" outlineLevel="0" collapsed="false">
      <c r="A3" s="0" t="s">
        <v>20</v>
      </c>
      <c r="B3" s="0" t="s">
        <v>21</v>
      </c>
      <c r="C3" s="0" t="n">
        <v>55.978</v>
      </c>
      <c r="D3" s="0" t="n">
        <v>160.587</v>
      </c>
      <c r="E3" s="0" t="s">
        <v>22</v>
      </c>
      <c r="F3" s="0" t="n">
        <v>2882</v>
      </c>
      <c r="G3" s="0" t="n">
        <v>1956</v>
      </c>
      <c r="H3" s="0" t="s">
        <v>23</v>
      </c>
      <c r="I3" s="0" t="s">
        <v>23</v>
      </c>
      <c r="J3" s="1" t="n">
        <v>230000</v>
      </c>
      <c r="K3" s="2" t="s">
        <v>24</v>
      </c>
      <c r="L3" s="0" t="n">
        <v>5</v>
      </c>
      <c r="M3" s="0" t="n">
        <v>40.5</v>
      </c>
      <c r="N3" s="0" t="n">
        <v>575000000</v>
      </c>
    </row>
    <row r="4" customFormat="false" ht="12.8" hidden="false" customHeight="false" outlineLevel="0" collapsed="false">
      <c r="A4" s="0" t="s">
        <v>25</v>
      </c>
      <c r="B4" s="0" t="s">
        <v>26</v>
      </c>
      <c r="C4" s="0" t="n">
        <v>12.506</v>
      </c>
      <c r="D4" s="0" t="n">
        <v>-86.702</v>
      </c>
      <c r="E4" s="0" t="s">
        <v>16</v>
      </c>
      <c r="F4" s="0" t="n">
        <v>728</v>
      </c>
      <c r="G4" s="2" t="s">
        <v>27</v>
      </c>
      <c r="H4" s="2" t="s">
        <v>28</v>
      </c>
      <c r="I4" s="3" t="n">
        <v>25967.6666666667</v>
      </c>
      <c r="J4" s="1" t="n">
        <v>35</v>
      </c>
      <c r="K4" s="2" t="s">
        <v>29</v>
      </c>
      <c r="L4" s="0" t="n">
        <v>3</v>
      </c>
      <c r="M4" s="0" t="n">
        <v>6</v>
      </c>
      <c r="N4" s="0" t="n">
        <v>87500</v>
      </c>
    </row>
    <row r="5" customFormat="false" ht="12.8" hidden="false" customHeight="false" outlineLevel="0" collapsed="false">
      <c r="A5" s="0" t="s">
        <v>30</v>
      </c>
      <c r="B5" s="0" t="s">
        <v>31</v>
      </c>
      <c r="C5" s="0" t="n">
        <v>17.36</v>
      </c>
      <c r="D5" s="0" t="n">
        <v>-93.228</v>
      </c>
      <c r="E5" s="0" t="s">
        <v>16</v>
      </c>
      <c r="F5" s="0" t="n">
        <v>1150</v>
      </c>
      <c r="G5" s="2" t="s">
        <v>32</v>
      </c>
      <c r="H5" s="0" t="s">
        <v>23</v>
      </c>
      <c r="I5" s="3" t="n">
        <v>30039.2305555556</v>
      </c>
      <c r="J5" s="1" t="n">
        <v>15000</v>
      </c>
      <c r="K5" s="2" t="s">
        <v>19</v>
      </c>
      <c r="L5" s="0" t="n">
        <v>5</v>
      </c>
      <c r="M5" s="0" t="n">
        <v>26</v>
      </c>
      <c r="N5" s="0" t="n">
        <v>37500000</v>
      </c>
    </row>
    <row r="6" customFormat="false" ht="12.8" hidden="false" customHeight="false" outlineLevel="0" collapsed="false">
      <c r="A6" s="0" t="s">
        <v>33</v>
      </c>
      <c r="B6" s="0" t="s">
        <v>31</v>
      </c>
      <c r="C6" s="0" t="n">
        <v>17.36</v>
      </c>
      <c r="D6" s="0" t="n">
        <v>-93.228</v>
      </c>
      <c r="E6" s="0" t="s">
        <v>16</v>
      </c>
      <c r="F6" s="0" t="n">
        <v>1150</v>
      </c>
      <c r="G6" s="2" t="s">
        <v>34</v>
      </c>
      <c r="H6" s="0" t="s">
        <v>23</v>
      </c>
      <c r="I6" s="3" t="n">
        <v>30045.0659722222</v>
      </c>
      <c r="J6" s="1" t="n">
        <v>27300</v>
      </c>
      <c r="K6" s="2" t="s">
        <v>35</v>
      </c>
      <c r="L6" s="0" t="n">
        <v>5</v>
      </c>
      <c r="M6" s="0" t="n">
        <v>26</v>
      </c>
      <c r="N6" s="0" t="n">
        <v>68250000</v>
      </c>
    </row>
    <row r="7" customFormat="false" ht="12.8" hidden="false" customHeight="false" outlineLevel="0" collapsed="false">
      <c r="A7" s="0" t="s">
        <v>36</v>
      </c>
      <c r="B7" s="0" t="s">
        <v>31</v>
      </c>
      <c r="C7" s="0" t="n">
        <v>17.36</v>
      </c>
      <c r="D7" s="0" t="n">
        <v>-93.228</v>
      </c>
      <c r="E7" s="0" t="s">
        <v>16</v>
      </c>
      <c r="F7" s="0" t="n">
        <v>1150</v>
      </c>
      <c r="G7" s="2" t="s">
        <v>34</v>
      </c>
      <c r="H7" s="0" t="s">
        <v>23</v>
      </c>
      <c r="I7" s="3" t="n">
        <v>30045.4736111111</v>
      </c>
      <c r="J7" s="1" t="n">
        <v>18800</v>
      </c>
      <c r="K7" s="2" t="s">
        <v>37</v>
      </c>
      <c r="L7" s="0" t="n">
        <v>5</v>
      </c>
      <c r="M7" s="0" t="n">
        <v>26</v>
      </c>
      <c r="N7" s="0" t="n">
        <v>47000000</v>
      </c>
    </row>
    <row r="8" customFormat="false" ht="12.8" hidden="false" customHeight="false" outlineLevel="0" collapsed="false">
      <c r="A8" s="0" t="s">
        <v>38</v>
      </c>
      <c r="B8" s="0" t="s">
        <v>39</v>
      </c>
      <c r="C8" s="0" t="n">
        <v>14.473</v>
      </c>
      <c r="D8" s="0" t="n">
        <v>-90.88</v>
      </c>
      <c r="E8" s="0" t="s">
        <v>16</v>
      </c>
      <c r="F8" s="0" t="n">
        <v>3763</v>
      </c>
      <c r="G8" s="2" t="s">
        <v>40</v>
      </c>
      <c r="H8" s="2" t="s">
        <v>41</v>
      </c>
      <c r="I8" s="3" t="n">
        <v>26190.8645833333</v>
      </c>
      <c r="J8" s="1" t="n">
        <v>640</v>
      </c>
      <c r="K8" s="2" t="s">
        <v>42</v>
      </c>
      <c r="L8" s="0" t="n">
        <v>3</v>
      </c>
      <c r="M8" s="0" t="n">
        <v>10</v>
      </c>
      <c r="N8" s="0" t="n">
        <v>1600000</v>
      </c>
    </row>
    <row r="9" customFormat="false" ht="12.8" hidden="false" customHeight="false" outlineLevel="0" collapsed="false">
      <c r="A9" s="0" t="s">
        <v>43</v>
      </c>
      <c r="B9" s="0" t="s">
        <v>44</v>
      </c>
      <c r="C9" s="0" t="n">
        <v>63.43</v>
      </c>
      <c r="D9" s="0" t="n">
        <v>-20.28</v>
      </c>
      <c r="E9" s="0" t="s">
        <v>45</v>
      </c>
      <c r="F9" s="0" t="n">
        <v>279</v>
      </c>
      <c r="G9" s="0" t="n">
        <v>1973</v>
      </c>
      <c r="H9" s="0" t="s">
        <v>23</v>
      </c>
      <c r="I9" s="0" t="s">
        <v>23</v>
      </c>
      <c r="J9" s="1" t="n">
        <v>100</v>
      </c>
      <c r="L9" s="0" t="n">
        <v>3</v>
      </c>
      <c r="M9" s="0" t="n">
        <v>4.5</v>
      </c>
      <c r="N9" s="0" t="n">
        <v>250000</v>
      </c>
    </row>
    <row r="10" customFormat="false" ht="12.8" hidden="false" customHeight="false" outlineLevel="0" collapsed="false">
      <c r="A10" s="0" t="s">
        <v>46</v>
      </c>
      <c r="B10" s="0" t="s">
        <v>47</v>
      </c>
      <c r="C10" s="0" t="n">
        <v>63.98</v>
      </c>
      <c r="D10" s="0" t="n">
        <v>-19.7</v>
      </c>
      <c r="E10" s="0" t="s">
        <v>45</v>
      </c>
      <c r="F10" s="0" t="n">
        <v>1491</v>
      </c>
      <c r="G10" s="0" t="n">
        <v>1970</v>
      </c>
      <c r="H10" s="0" t="s">
        <v>23</v>
      </c>
      <c r="I10" s="0" t="s">
        <v>23</v>
      </c>
      <c r="J10" s="1" t="n">
        <v>3300</v>
      </c>
      <c r="K10" s="2" t="s">
        <v>48</v>
      </c>
      <c r="L10" s="0" t="n">
        <v>3</v>
      </c>
      <c r="M10" s="0" t="n">
        <v>14</v>
      </c>
      <c r="N10" s="0" t="n">
        <v>8250000</v>
      </c>
    </row>
    <row r="11" customFormat="false" ht="12.8" hidden="false" customHeight="false" outlineLevel="0" collapsed="false">
      <c r="A11" s="0" t="s">
        <v>49</v>
      </c>
      <c r="B11" s="0" t="s">
        <v>47</v>
      </c>
      <c r="C11" s="0" t="n">
        <v>63.98</v>
      </c>
      <c r="D11" s="0" t="n">
        <v>-19.7</v>
      </c>
      <c r="E11" s="0" t="s">
        <v>45</v>
      </c>
      <c r="F11" s="0" t="n">
        <v>1491</v>
      </c>
      <c r="G11" s="0" t="n">
        <v>1947</v>
      </c>
      <c r="H11" s="0" t="s">
        <v>23</v>
      </c>
      <c r="I11" s="0" t="s">
        <v>23</v>
      </c>
      <c r="J11" s="1" t="n">
        <f aca="false">(17000+33000)/2</f>
        <v>25000</v>
      </c>
      <c r="K11" s="2" t="s">
        <v>24</v>
      </c>
      <c r="L11" s="0" t="n">
        <v>4</v>
      </c>
      <c r="M11" s="0" t="n">
        <v>27.6</v>
      </c>
      <c r="N11" s="0" t="n">
        <v>62500000</v>
      </c>
    </row>
    <row r="12" customFormat="false" ht="12.8" hidden="false" customHeight="false" outlineLevel="0" collapsed="false">
      <c r="A12" s="0" t="s">
        <v>50</v>
      </c>
      <c r="B12" s="0" t="s">
        <v>51</v>
      </c>
      <c r="C12" s="0" t="n">
        <v>42.061</v>
      </c>
      <c r="D12" s="0" t="n">
        <v>140.681</v>
      </c>
      <c r="E12" s="0" t="s">
        <v>22</v>
      </c>
      <c r="F12" s="0" t="n">
        <v>1131</v>
      </c>
      <c r="G12" s="0" t="n">
        <v>1928</v>
      </c>
      <c r="H12" s="0" t="s">
        <v>23</v>
      </c>
      <c r="I12" s="0" t="s">
        <v>23</v>
      </c>
      <c r="J12" s="1" t="n">
        <v>15870</v>
      </c>
      <c r="L12" s="0" t="n">
        <v>1</v>
      </c>
      <c r="M12" s="0" t="n">
        <v>13.9</v>
      </c>
      <c r="N12" s="0" t="n">
        <v>39675000</v>
      </c>
    </row>
    <row r="13" customFormat="false" ht="12.8" hidden="false" customHeight="false" outlineLevel="0" collapsed="false">
      <c r="A13" s="0" t="s">
        <v>52</v>
      </c>
      <c r="B13" s="0" t="s">
        <v>53</v>
      </c>
      <c r="C13" s="0" t="n">
        <v>34.079</v>
      </c>
      <c r="D13" s="0" t="n">
        <v>139.529</v>
      </c>
      <c r="E13" s="0" t="s">
        <v>54</v>
      </c>
      <c r="F13" s="0" t="n">
        <v>815</v>
      </c>
      <c r="G13" s="2" t="s">
        <v>55</v>
      </c>
      <c r="H13" s="2" t="s">
        <v>56</v>
      </c>
      <c r="I13" s="3" t="n">
        <v>30592.2604166667</v>
      </c>
      <c r="J13" s="1" t="n">
        <v>570</v>
      </c>
      <c r="K13" s="2" t="s">
        <v>42</v>
      </c>
      <c r="L13" s="0" t="n">
        <v>3</v>
      </c>
      <c r="M13" s="0" t="n">
        <v>6</v>
      </c>
      <c r="N13" s="0" t="n">
        <v>1425000</v>
      </c>
    </row>
    <row r="14" customFormat="false" ht="12.8" hidden="false" customHeight="false" outlineLevel="0" collapsed="false">
      <c r="A14" s="0" t="s">
        <v>57</v>
      </c>
      <c r="B14" s="0" t="s">
        <v>58</v>
      </c>
      <c r="C14" s="0" t="n">
        <v>15.13</v>
      </c>
      <c r="D14" s="0" t="n">
        <v>120.35</v>
      </c>
      <c r="E14" s="0" t="s">
        <v>16</v>
      </c>
      <c r="F14" s="0" t="n">
        <v>1486</v>
      </c>
      <c r="G14" s="2" t="s">
        <v>59</v>
      </c>
      <c r="H14" s="0" t="s">
        <v>23</v>
      </c>
      <c r="I14" s="0" t="s">
        <v>23</v>
      </c>
      <c r="J14" s="1" t="n">
        <v>400000</v>
      </c>
      <c r="K14" s="2" t="s">
        <v>60</v>
      </c>
      <c r="L14" s="0" t="n">
        <v>6</v>
      </c>
      <c r="M14" s="0" t="n">
        <v>34</v>
      </c>
      <c r="N14" s="0" t="n">
        <v>1000000000</v>
      </c>
    </row>
    <row r="15" customFormat="false" ht="12.8" hidden="false" customHeight="false" outlineLevel="0" collapsed="false">
      <c r="A15" s="0" t="s">
        <v>61</v>
      </c>
      <c r="B15" s="0" t="s">
        <v>62</v>
      </c>
      <c r="C15" s="0" t="n">
        <v>46.2</v>
      </c>
      <c r="D15" s="0" t="n">
        <v>-122.18</v>
      </c>
      <c r="E15" s="0" t="s">
        <v>22</v>
      </c>
      <c r="F15" s="0" t="n">
        <v>2549</v>
      </c>
      <c r="G15" s="0" t="s">
        <v>63</v>
      </c>
      <c r="H15" s="0" t="s">
        <v>23</v>
      </c>
      <c r="I15" s="0" t="s">
        <v>23</v>
      </c>
      <c r="J15" s="1" t="n">
        <v>2000</v>
      </c>
      <c r="L15" s="0" t="s">
        <v>23</v>
      </c>
      <c r="M15" s="0" t="n">
        <f aca="false">(12.2+13)/2</f>
        <v>12.6</v>
      </c>
      <c r="N15" s="0" t="n">
        <v>5000000</v>
      </c>
    </row>
    <row r="16" customFormat="false" ht="12.8" hidden="false" customHeight="false" outlineLevel="0" collapsed="false">
      <c r="A16" s="0" t="s">
        <v>64</v>
      </c>
      <c r="B16" s="0" t="s">
        <v>62</v>
      </c>
      <c r="C16" s="0" t="n">
        <v>46.2</v>
      </c>
      <c r="D16" s="0" t="n">
        <v>-122.18</v>
      </c>
      <c r="E16" s="0" t="s">
        <v>22</v>
      </c>
      <c r="F16" s="0" t="n">
        <v>2549</v>
      </c>
      <c r="G16" s="2" t="s">
        <v>65</v>
      </c>
      <c r="H16" s="0" t="s">
        <v>23</v>
      </c>
      <c r="I16" s="0" t="s">
        <v>23</v>
      </c>
      <c r="J16" s="1" t="n">
        <v>2520</v>
      </c>
      <c r="K16" s="2" t="s">
        <v>48</v>
      </c>
      <c r="L16" s="0" t="s">
        <v>23</v>
      </c>
      <c r="M16" s="0" t="n">
        <v>13.9</v>
      </c>
      <c r="N16" s="0" t="n">
        <v>6300000</v>
      </c>
    </row>
    <row r="17" customFormat="false" ht="12.8" hidden="false" customHeight="false" outlineLevel="0" collapsed="false">
      <c r="A17" s="0" t="s">
        <v>66</v>
      </c>
      <c r="B17" s="0" t="s">
        <v>62</v>
      </c>
      <c r="C17" s="0" t="n">
        <v>46.2</v>
      </c>
      <c r="D17" s="0" t="n">
        <v>-122.18</v>
      </c>
      <c r="E17" s="0" t="s">
        <v>22</v>
      </c>
      <c r="F17" s="0" t="n">
        <v>2549</v>
      </c>
      <c r="G17" s="2" t="s">
        <v>65</v>
      </c>
      <c r="H17" s="0" t="s">
        <v>23</v>
      </c>
      <c r="I17" s="0" t="s">
        <v>23</v>
      </c>
      <c r="J17" s="1" t="n">
        <v>5200</v>
      </c>
      <c r="K17" s="2" t="s">
        <v>67</v>
      </c>
      <c r="L17" s="0" t="s">
        <v>23</v>
      </c>
      <c r="M17" s="0" t="n">
        <v>16</v>
      </c>
      <c r="N17" s="0" t="n">
        <v>13000000</v>
      </c>
    </row>
    <row r="18" customFormat="false" ht="12.8" hidden="false" customHeight="false" outlineLevel="0" collapsed="false">
      <c r="A18" s="0" t="s">
        <v>68</v>
      </c>
      <c r="B18" s="0" t="s">
        <v>62</v>
      </c>
      <c r="C18" s="0" t="n">
        <v>46.2</v>
      </c>
      <c r="D18" s="0" t="n">
        <v>-122.18</v>
      </c>
      <c r="E18" s="0" t="s">
        <v>22</v>
      </c>
      <c r="F18" s="0" t="n">
        <v>2549</v>
      </c>
      <c r="G18" s="2" t="s">
        <v>65</v>
      </c>
      <c r="H18" s="0" t="s">
        <v>23</v>
      </c>
      <c r="I18" s="0" t="s">
        <v>23</v>
      </c>
      <c r="J18" s="1" t="n">
        <v>1560</v>
      </c>
      <c r="K18" s="2" t="s">
        <v>69</v>
      </c>
      <c r="L18" s="0" t="s">
        <v>23</v>
      </c>
      <c r="M18" s="0" t="n">
        <v>13.1</v>
      </c>
      <c r="N18" s="0" t="n">
        <v>3900000</v>
      </c>
    </row>
    <row r="19" customFormat="false" ht="12.8" hidden="false" customHeight="false" outlineLevel="0" collapsed="false">
      <c r="A19" s="0" t="s">
        <v>70</v>
      </c>
      <c r="B19" s="0" t="s">
        <v>62</v>
      </c>
      <c r="C19" s="0" t="n">
        <v>46.2</v>
      </c>
      <c r="D19" s="0" t="n">
        <v>-122.18</v>
      </c>
      <c r="E19" s="0" t="s">
        <v>22</v>
      </c>
      <c r="F19" s="0" t="n">
        <v>2549</v>
      </c>
      <c r="G19" s="2" t="s">
        <v>65</v>
      </c>
      <c r="H19" s="0" t="s">
        <v>23</v>
      </c>
      <c r="I19" s="0" t="s">
        <v>23</v>
      </c>
      <c r="J19" s="1" t="n">
        <v>6400</v>
      </c>
      <c r="K19" s="2" t="s">
        <v>71</v>
      </c>
      <c r="L19" s="0" t="s">
        <v>23</v>
      </c>
      <c r="M19" s="0" t="n">
        <v>17.5</v>
      </c>
      <c r="N19" s="0" t="n">
        <v>16000000</v>
      </c>
    </row>
    <row r="20" customFormat="false" ht="12.8" hidden="false" customHeight="false" outlineLevel="0" collapsed="false">
      <c r="A20" s="0" t="s">
        <v>72</v>
      </c>
      <c r="B20" s="0" t="s">
        <v>73</v>
      </c>
      <c r="C20" s="0" t="n">
        <v>4.895</v>
      </c>
      <c r="D20" s="0" t="n">
        <v>-75.322</v>
      </c>
      <c r="E20" s="0" t="s">
        <v>16</v>
      </c>
      <c r="F20" s="0" t="n">
        <v>5321</v>
      </c>
      <c r="G20" s="0" t="n">
        <v>1985</v>
      </c>
      <c r="H20" s="0" t="s">
        <v>23</v>
      </c>
      <c r="I20" s="0" t="s">
        <v>23</v>
      </c>
      <c r="J20" s="1" t="n">
        <v>13000</v>
      </c>
      <c r="K20" s="0" t="n">
        <v>0.3</v>
      </c>
      <c r="L20" s="0" t="n">
        <v>3</v>
      </c>
      <c r="M20" s="0" t="n">
        <v>26.5</v>
      </c>
      <c r="N20" s="0" t="n">
        <v>32500000</v>
      </c>
    </row>
    <row r="21" customFormat="false" ht="12.8" hidden="false" customHeight="false" outlineLevel="0" collapsed="false">
      <c r="A21" s="0" t="s">
        <v>74</v>
      </c>
      <c r="B21" s="0" t="s">
        <v>75</v>
      </c>
      <c r="C21" s="0" t="n">
        <v>-39.13</v>
      </c>
      <c r="D21" s="0" t="n">
        <v>175.642</v>
      </c>
      <c r="E21" s="0" t="s">
        <v>54</v>
      </c>
      <c r="F21" s="0" t="n">
        <v>1978</v>
      </c>
      <c r="G21" s="0" t="n">
        <v>1974</v>
      </c>
      <c r="H21" s="0" t="s">
        <v>23</v>
      </c>
      <c r="I21" s="0" t="s">
        <v>23</v>
      </c>
      <c r="J21" s="1" t="n">
        <v>10</v>
      </c>
      <c r="K21" s="2" t="s">
        <v>76</v>
      </c>
      <c r="L21" s="0" t="n">
        <v>3</v>
      </c>
      <c r="M21" s="0" t="n">
        <v>2.6</v>
      </c>
      <c r="N21" s="0" t="n">
        <v>25000</v>
      </c>
    </row>
    <row r="22" customFormat="false" ht="12.8" hidden="false" customHeight="false" outlineLevel="0" collapsed="false">
      <c r="A22" s="0" t="s">
        <v>77</v>
      </c>
      <c r="B22" s="0" t="s">
        <v>78</v>
      </c>
      <c r="C22" s="0" t="n">
        <v>-35.653</v>
      </c>
      <c r="D22" s="0" t="n">
        <v>-70.761</v>
      </c>
      <c r="E22" s="0" t="s">
        <v>54</v>
      </c>
      <c r="F22" s="0" t="n">
        <v>3788</v>
      </c>
      <c r="G22" s="0" t="n">
        <v>1932</v>
      </c>
      <c r="H22" s="0" t="s">
        <v>23</v>
      </c>
      <c r="I22" s="0" t="s">
        <v>23</v>
      </c>
      <c r="J22" s="1" t="n">
        <v>60000</v>
      </c>
      <c r="K22" s="2" t="s">
        <v>79</v>
      </c>
      <c r="L22" s="0" t="n">
        <v>5</v>
      </c>
      <c r="M22" s="0" t="n">
        <v>28.5</v>
      </c>
      <c r="N22" s="0" t="n">
        <v>150000000</v>
      </c>
    </row>
    <row r="23" customFormat="false" ht="12.8" hidden="false" customHeight="false" outlineLevel="0" collapsed="false">
      <c r="A23" s="0" t="s">
        <v>80</v>
      </c>
      <c r="B23" s="0" t="s">
        <v>81</v>
      </c>
      <c r="C23" s="0" t="n">
        <v>14.756</v>
      </c>
      <c r="D23" s="0" t="n">
        <v>-91.552</v>
      </c>
      <c r="E23" s="0" t="s">
        <v>16</v>
      </c>
      <c r="F23" s="0" t="n">
        <v>3772</v>
      </c>
      <c r="G23" s="0" t="n">
        <v>1902</v>
      </c>
      <c r="H23" s="0" t="s">
        <v>23</v>
      </c>
      <c r="I23" s="0" t="s">
        <v>23</v>
      </c>
      <c r="J23" s="1" t="n">
        <f aca="false">(17000+38000)/2</f>
        <v>27500</v>
      </c>
      <c r="K23" s="2" t="s">
        <v>82</v>
      </c>
      <c r="L23" s="0" t="s">
        <v>23</v>
      </c>
      <c r="M23" s="0" t="n">
        <v>28</v>
      </c>
      <c r="N23" s="0" t="n">
        <v>68750000</v>
      </c>
    </row>
    <row r="24" customFormat="false" ht="12.8" hidden="false" customHeight="false" outlineLevel="0" collapsed="false">
      <c r="A24" s="0" t="s">
        <v>83</v>
      </c>
      <c r="B24" s="0" t="s">
        <v>84</v>
      </c>
      <c r="C24" s="0" t="n">
        <v>13.33</v>
      </c>
      <c r="D24" s="0" t="n">
        <v>-61.18</v>
      </c>
      <c r="E24" s="0" t="s">
        <v>16</v>
      </c>
      <c r="F24" s="0" t="n">
        <v>1220</v>
      </c>
      <c r="G24" s="0" t="n">
        <v>1902</v>
      </c>
      <c r="H24" s="0" t="s">
        <v>23</v>
      </c>
      <c r="I24" s="0" t="s">
        <v>23</v>
      </c>
      <c r="J24" s="1" t="n">
        <v>13000</v>
      </c>
      <c r="K24" s="2" t="s">
        <v>85</v>
      </c>
      <c r="L24" s="0" t="s">
        <v>23</v>
      </c>
      <c r="M24" s="0" t="n">
        <f aca="false">(15.5+17)/2</f>
        <v>16.25</v>
      </c>
      <c r="N24" s="0" t="n">
        <v>32500000</v>
      </c>
    </row>
    <row r="25" customFormat="false" ht="12.8" hidden="false" customHeight="false" outlineLevel="0" collapsed="false">
      <c r="A25" s="0" t="s">
        <v>86</v>
      </c>
      <c r="B25" s="0" t="s">
        <v>87</v>
      </c>
      <c r="C25" s="0" t="n">
        <v>42.541</v>
      </c>
      <c r="D25" s="0" t="n">
        <v>140.842</v>
      </c>
      <c r="E25" s="0" t="s">
        <v>22</v>
      </c>
      <c r="F25" s="0" t="n">
        <v>737</v>
      </c>
      <c r="G25" s="0" t="n">
        <v>1977</v>
      </c>
      <c r="H25" s="0" t="s">
        <v>23</v>
      </c>
      <c r="I25" s="0" t="s">
        <v>23</v>
      </c>
      <c r="J25" s="1" t="n">
        <v>3375</v>
      </c>
      <c r="L25" s="0" t="s">
        <v>23</v>
      </c>
      <c r="M25" s="0" t="n">
        <v>12</v>
      </c>
      <c r="N25" s="0" t="n">
        <v>8437500</v>
      </c>
    </row>
    <row r="26" customFormat="false" ht="12.8" hidden="false" customHeight="false" outlineLevel="0" collapsed="false">
      <c r="A26" s="0" t="s">
        <v>88</v>
      </c>
      <c r="B26" s="0" t="s">
        <v>87</v>
      </c>
      <c r="C26" s="0" t="n">
        <v>42.541</v>
      </c>
      <c r="D26" s="0" t="n">
        <v>140.842</v>
      </c>
      <c r="E26" s="0" t="s">
        <v>22</v>
      </c>
      <c r="F26" s="0" t="n">
        <v>737</v>
      </c>
      <c r="G26" s="0" t="n">
        <v>1977</v>
      </c>
      <c r="H26" s="0" t="s">
        <v>23</v>
      </c>
      <c r="I26" s="0" t="s">
        <v>23</v>
      </c>
      <c r="J26" s="1" t="n">
        <v>2500</v>
      </c>
      <c r="L26" s="0" t="s">
        <v>23</v>
      </c>
      <c r="M26" s="0" t="n">
        <v>10</v>
      </c>
      <c r="N26" s="0" t="n">
        <v>6250000</v>
      </c>
    </row>
    <row r="27" customFormat="false" ht="12.8" hidden="false" customHeight="false" outlineLevel="0" collapsed="false">
      <c r="A27" s="0" t="s">
        <v>89</v>
      </c>
      <c r="B27" s="0" t="s">
        <v>87</v>
      </c>
      <c r="C27" s="0" t="n">
        <v>42.541</v>
      </c>
      <c r="D27" s="0" t="n">
        <v>140.842</v>
      </c>
      <c r="E27" s="0" t="s">
        <v>22</v>
      </c>
      <c r="F27" s="0" t="n">
        <v>737</v>
      </c>
      <c r="G27" s="0" t="n">
        <v>1977</v>
      </c>
      <c r="H27" s="0" t="s">
        <v>23</v>
      </c>
      <c r="I27" s="0" t="s">
        <v>23</v>
      </c>
      <c r="J27" s="1" t="n">
        <v>3800</v>
      </c>
      <c r="L27" s="0" t="s">
        <v>23</v>
      </c>
      <c r="M27" s="0" t="n">
        <v>10</v>
      </c>
      <c r="N27" s="0" t="n">
        <v>9500000</v>
      </c>
    </row>
    <row r="28" customFormat="false" ht="12.8" hidden="false" customHeight="false" outlineLevel="0" collapsed="false">
      <c r="A28" s="0" t="s">
        <v>90</v>
      </c>
      <c r="B28" s="0" t="s">
        <v>91</v>
      </c>
      <c r="C28" s="0" t="n">
        <v>40.821</v>
      </c>
      <c r="D28" s="0" t="n">
        <v>14.426</v>
      </c>
      <c r="E28" s="0" t="s">
        <v>22</v>
      </c>
      <c r="F28" s="0" t="n">
        <v>1281</v>
      </c>
      <c r="G28" s="0" t="n">
        <v>79</v>
      </c>
      <c r="H28" s="0" t="s">
        <v>23</v>
      </c>
      <c r="I28" s="0" t="s">
        <v>23</v>
      </c>
      <c r="J28" s="1" t="n">
        <v>60000</v>
      </c>
      <c r="K28" s="2" t="s">
        <v>92</v>
      </c>
      <c r="L28" s="0" t="s">
        <v>23</v>
      </c>
      <c r="M28" s="0" t="n">
        <v>32</v>
      </c>
      <c r="N28" s="0" t="n">
        <v>150000000</v>
      </c>
    </row>
    <row r="29" customFormat="false" ht="12.8" hidden="false" customHeight="false" outlineLevel="0" collapsed="false">
      <c r="A29" s="0" t="s">
        <v>93</v>
      </c>
      <c r="B29" s="0" t="s">
        <v>91</v>
      </c>
      <c r="C29" s="0" t="n">
        <v>40.821</v>
      </c>
      <c r="D29" s="0" t="n">
        <v>14.426</v>
      </c>
      <c r="E29" s="0" t="s">
        <v>22</v>
      </c>
      <c r="F29" s="0" t="n">
        <v>1281</v>
      </c>
      <c r="G29" s="0" t="n">
        <v>79</v>
      </c>
      <c r="H29" s="0" t="s">
        <v>23</v>
      </c>
      <c r="I29" s="0" t="s">
        <v>23</v>
      </c>
      <c r="J29" s="1" t="n">
        <v>34000</v>
      </c>
      <c r="K29" s="2" t="s">
        <v>37</v>
      </c>
      <c r="L29" s="0" t="s">
        <v>23</v>
      </c>
      <c r="M29" s="0" t="n">
        <v>26</v>
      </c>
      <c r="N29" s="0" t="n">
        <v>85000000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4243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dcterms:modified xsi:type="dcterms:W3CDTF">2023-12-13T17:36:38Z</dcterms:modified>
  <cp:revision>19</cp:revision>
  <dc:subject/>
  <dc:title/>
</cp:coreProperties>
</file>