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ouman\ID2\16C62E76-B5CC-4DCE-B766-0A2D9AA10783\0\55000-55999\55365\L\L\"/>
    </mc:Choice>
  </mc:AlternateContent>
  <xr:revisionPtr revIDLastSave="0" documentId="13_ncr:1_{F6BECF99-D6A4-4EE4-B059-8A163DE4C051}" xr6:coauthVersionLast="47" xr6:coauthVersionMax="47" xr10:uidLastSave="{00000000-0000-0000-0000-000000000000}"/>
  <bookViews>
    <workbookView xWindow="8925" yWindow="4230" windowWidth="31815" windowHeight="23475" xr2:uid="{00000000-000D-0000-FFFF-FFFF00000000}"/>
  </bookViews>
  <sheets>
    <sheet name="Blad1" sheetId="1" r:id="rId1"/>
  </sheets>
  <definedNames>
    <definedName name="_xlnm.Print_Area" localSheetId="0">Blad1!$A$1:$AC$48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5" i="1" l="1"/>
  <c r="N51" i="1"/>
  <c r="G44" i="1"/>
  <c r="F26" i="1"/>
  <c r="I40" i="1"/>
  <c r="I39" i="1"/>
  <c r="I38" i="1"/>
  <c r="I37" i="1"/>
  <c r="C38" i="1"/>
  <c r="C39" i="1"/>
  <c r="A40" i="1"/>
  <c r="A39" i="1"/>
  <c r="A38" i="1"/>
  <c r="I32" i="1"/>
  <c r="I31" i="1"/>
  <c r="I23" i="1"/>
  <c r="I22" i="1"/>
  <c r="K22" i="1" s="1"/>
  <c r="U27" i="1" l="1"/>
  <c r="A32" i="1"/>
  <c r="T19" i="1" l="1"/>
  <c r="T12" i="1"/>
  <c r="T11" i="1"/>
  <c r="T10" i="1"/>
  <c r="T5" i="1"/>
  <c r="T4" i="1"/>
  <c r="V4" i="1" s="1"/>
  <c r="A37" i="1"/>
  <c r="A31" i="1"/>
  <c r="A22" i="1"/>
  <c r="C22" i="1" s="1"/>
  <c r="A23" i="1"/>
  <c r="F5" i="1" l="1"/>
  <c r="F16" i="1" l="1"/>
  <c r="N16" i="1" l="1"/>
  <c r="N5" i="1"/>
  <c r="N8" i="1" s="1"/>
  <c r="N11" i="1" s="1"/>
  <c r="N43" i="1" s="1"/>
  <c r="N18" i="1" l="1"/>
  <c r="K38" i="1" l="1"/>
  <c r="K36" i="1"/>
  <c r="K41" i="1" s="1"/>
  <c r="K37" i="1"/>
  <c r="K39" i="1"/>
  <c r="N45" i="1"/>
  <c r="K31" i="1"/>
  <c r="K33" i="1" s="1"/>
  <c r="N26" i="1" s="1"/>
  <c r="N23" i="1"/>
  <c r="N22" i="1"/>
  <c r="N27" i="1" l="1"/>
  <c r="N24" i="1"/>
  <c r="N28" i="1" l="1"/>
  <c r="N46" i="1" s="1"/>
  <c r="G4" i="1"/>
  <c r="N44" i="1" l="1"/>
  <c r="F8" i="1"/>
  <c r="F10" i="1" s="1"/>
  <c r="N47" i="1" l="1"/>
  <c r="O44" i="1"/>
  <c r="O47" i="1"/>
  <c r="F11" i="1"/>
  <c r="F43" i="1" s="1"/>
  <c r="F18" i="1" l="1"/>
  <c r="C37" i="1" s="1"/>
  <c r="C31" i="1" l="1"/>
  <c r="C33" i="1" s="1"/>
  <c r="C36" i="1"/>
  <c r="C41" i="1" s="1"/>
  <c r="F45" i="1"/>
  <c r="F22" i="1"/>
  <c r="F23" i="1"/>
  <c r="F24" i="1" l="1"/>
  <c r="F27" i="1" l="1"/>
  <c r="F28" i="1" s="1"/>
  <c r="F46" i="1" l="1"/>
  <c r="F44" i="1"/>
  <c r="F47" i="1" l="1"/>
  <c r="G47" i="1" l="1"/>
  <c r="F50" i="1"/>
</calcChain>
</file>

<file path=xl/sharedStrings.xml><?xml version="1.0" encoding="utf-8"?>
<sst xmlns="http://schemas.openxmlformats.org/spreadsheetml/2006/main" count="64" uniqueCount="36">
  <si>
    <t>zelfstandigenaftrek</t>
  </si>
  <si>
    <t>MKB vrijstelling</t>
  </si>
  <si>
    <t>Belastbare winst uit onderneming</t>
  </si>
  <si>
    <t>algemene heffingskorting</t>
  </si>
  <si>
    <t>startersaftrek</t>
  </si>
  <si>
    <t>arbeidskorting</t>
  </si>
  <si>
    <t>Dotatie Fiscale Oude Dagsreserve</t>
  </si>
  <si>
    <t>Premie arbeidsongeschiktheidsverzekering</t>
  </si>
  <si>
    <t>Hypotheekrente aftrek</t>
  </si>
  <si>
    <t>Premie banksparen/ lijfrente</t>
  </si>
  <si>
    <t>Belastbaar inkomen uit werk en woning</t>
  </si>
  <si>
    <t>Totaal af te dragen</t>
  </si>
  <si>
    <t>Af in verband met belastingtekort</t>
  </si>
  <si>
    <t>Door te schuiven niet-gerealiseerde zelfstandigenaftrek</t>
  </si>
  <si>
    <t>Winst uit onderneming (voor dotatie FOR)</t>
  </si>
  <si>
    <t>Winst uit onderneming (na dotatie FOR)</t>
  </si>
  <si>
    <t>Inkomensafhankelijke bijdrage Zvw</t>
  </si>
  <si>
    <t>WOZ waarde</t>
  </si>
  <si>
    <t>Eigenwoningforfait</t>
  </si>
  <si>
    <t>Winst uit onderneming</t>
  </si>
  <si>
    <t>Looninkomsten uit tegenwoordige arbeid</t>
  </si>
  <si>
    <t>IB/Pvv</t>
  </si>
  <si>
    <t>Tariefsaanpassing grondslagverminderende posten</t>
  </si>
  <si>
    <t>Tarieven box 1</t>
  </si>
  <si>
    <t>schijf</t>
  </si>
  <si>
    <t>Belastbaar inkomen</t>
  </si>
  <si>
    <t xml:space="preserve">van </t>
  </si>
  <si>
    <t>tot</t>
  </si>
  <si>
    <t>percentage</t>
  </si>
  <si>
    <t>maximum</t>
  </si>
  <si>
    <t>bedrag</t>
  </si>
  <si>
    <t>arbeidsinkomen</t>
  </si>
  <si>
    <t>€ 3070 - 6,095% x (belastbaar inkomen uit werk en woning - € 22661)</t>
  </si>
  <si>
    <t>Tabel algemene heffingskorting: in 2023 nog niet de AOW-leeftijd</t>
  </si>
  <si>
    <t>Tabel arbeidskorting 2023</t>
  </si>
  <si>
    <t>5052 -6,51% * (arbeidsinkomen - 37626)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</si>
</sst>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€&quot;\ * #,##0_ ;_ &quot;€&quot;\ * \-#,##0_ ;_ &quot;€&quot;\ * &quot;-&quot;_ ;_ @_ "/>
    <numFmt numFmtId="41" formatCode="_ * #,##0_ ;_ * \-#,##0_ ;_ * &quot;-&quot;_ ;_ @_ "/>
  </numFmts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Verdana"/>
      <family val="2"/>
    </font>
    <font>
      <b/>
      <sz val="11"/>
      <color rgb="FF000000"/>
      <name val="Verdana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2" fontId="0" fillId="0" borderId="0" xfId="0" applyNumberFormat="1"/>
    <xf numFmtId="1" fontId="0" fillId="0" borderId="0" xfId="0" applyNumberFormat="1"/>
    <xf numFmtId="42" fontId="0" fillId="2" borderId="2" xfId="0" applyNumberFormat="1" applyFill="1" applyBorder="1"/>
    <xf numFmtId="42" fontId="0" fillId="2" borderId="3" xfId="0" applyNumberFormat="1" applyFill="1" applyBorder="1"/>
    <xf numFmtId="42" fontId="0" fillId="0" borderId="2" xfId="0" applyNumberFormat="1" applyBorder="1"/>
    <xf numFmtId="42" fontId="0" fillId="0" borderId="3" xfId="0" applyNumberFormat="1" applyBorder="1"/>
    <xf numFmtId="42" fontId="0" fillId="3" borderId="2" xfId="0" applyNumberFormat="1" applyFill="1" applyBorder="1"/>
    <xf numFmtId="0" fontId="0" fillId="3" borderId="0" xfId="0" applyFill="1"/>
    <xf numFmtId="0" fontId="0" fillId="0" borderId="7" xfId="0" applyBorder="1"/>
    <xf numFmtId="0" fontId="0" fillId="0" borderId="8" xfId="0" applyBorder="1"/>
    <xf numFmtId="0" fontId="0" fillId="2" borderId="0" xfId="0" applyFill="1"/>
    <xf numFmtId="42" fontId="0" fillId="0" borderId="7" xfId="0" applyNumberFormat="1" applyBorder="1"/>
    <xf numFmtId="10" fontId="0" fillId="0" borderId="0" xfId="0" applyNumberFormat="1"/>
    <xf numFmtId="42" fontId="0" fillId="0" borderId="8" xfId="0" applyNumberFormat="1" applyBorder="1"/>
    <xf numFmtId="0" fontId="0" fillId="3" borderId="7" xfId="0" applyFill="1" applyBorder="1"/>
    <xf numFmtId="42" fontId="0" fillId="3" borderId="7" xfId="0" applyNumberFormat="1" applyFill="1" applyBorder="1"/>
    <xf numFmtId="0" fontId="0" fillId="0" borderId="9" xfId="0" applyBorder="1"/>
    <xf numFmtId="0" fontId="0" fillId="0" borderId="10" xfId="0" applyBorder="1"/>
    <xf numFmtId="42" fontId="0" fillId="0" borderId="10" xfId="0" applyNumberFormat="1" applyBorder="1"/>
    <xf numFmtId="0" fontId="0" fillId="0" borderId="1" xfId="0" applyBorder="1"/>
    <xf numFmtId="42" fontId="0" fillId="0" borderId="12" xfId="0" applyNumberFormat="1" applyBorder="1"/>
    <xf numFmtId="41" fontId="0" fillId="2" borderId="0" xfId="0" applyNumberFormat="1" applyFill="1"/>
    <xf numFmtId="9" fontId="0" fillId="0" borderId="0" xfId="0" applyNumberFormat="1"/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4" fillId="0" borderId="0" xfId="0" applyFont="1"/>
    <xf numFmtId="0" fontId="3" fillId="0" borderId="0" xfId="0" quotePrefix="1" applyFont="1"/>
    <xf numFmtId="42" fontId="0" fillId="3" borderId="13" xfId="0" applyNumberFormat="1" applyFill="1" applyBorder="1"/>
    <xf numFmtId="42" fontId="0" fillId="0" borderId="14" xfId="0" applyNumberFormat="1" applyBorder="1"/>
    <xf numFmtId="42" fontId="5" fillId="0" borderId="0" xfId="0" applyNumberFormat="1" applyFont="1"/>
    <xf numFmtId="10" fontId="5" fillId="0" borderId="0" xfId="0" applyNumberFormat="1" applyFont="1"/>
    <xf numFmtId="42" fontId="5" fillId="3" borderId="7" xfId="0" applyNumberFormat="1" applyFont="1" applyFill="1" applyBorder="1"/>
    <xf numFmtId="42" fontId="6" fillId="3" borderId="7" xfId="0" applyNumberFormat="1" applyFont="1" applyFill="1" applyBorder="1"/>
    <xf numFmtId="0" fontId="0" fillId="4" borderId="7" xfId="0" applyFill="1" applyBorder="1"/>
    <xf numFmtId="0" fontId="0" fillId="4" borderId="0" xfId="0" applyFill="1"/>
    <xf numFmtId="42" fontId="0" fillId="4" borderId="3" xfId="0" applyNumberFormat="1" applyFill="1" applyBorder="1"/>
    <xf numFmtId="42" fontId="0" fillId="4" borderId="7" xfId="0" applyNumberFormat="1" applyFill="1" applyBorder="1"/>
    <xf numFmtId="42" fontId="0" fillId="4" borderId="11" xfId="0" applyNumberFormat="1" applyFill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0"/>
  <sheetViews>
    <sheetView tabSelected="1" zoomScaleNormal="100" zoomScaleSheetLayoutView="100" workbookViewId="0">
      <selection activeCell="P13" sqref="P13"/>
    </sheetView>
  </sheetViews>
  <sheetFormatPr defaultRowHeight="15" x14ac:dyDescent="0.25"/>
  <cols>
    <col min="1" max="1" width="10" bestFit="1" customWidth="1"/>
    <col min="2" max="2" width="10.5703125" customWidth="1"/>
    <col min="3" max="3" width="10.28515625" bestFit="1" customWidth="1"/>
    <col min="4" max="4" width="9.28515625" bestFit="1" customWidth="1"/>
    <col min="5" max="5" width="15.5703125" customWidth="1"/>
    <col min="6" max="6" width="16.28515625" style="1" bestFit="1" customWidth="1"/>
    <col min="7" max="7" width="9.7109375" bestFit="1" customWidth="1"/>
    <col min="9" max="9" width="10.140625" customWidth="1"/>
    <col min="10" max="10" width="11" customWidth="1"/>
    <col min="11" max="12" width="9.28515625" bestFit="1" customWidth="1"/>
    <col min="14" max="14" width="11.5703125" bestFit="1" customWidth="1"/>
    <col min="15" max="15" width="12" bestFit="1" customWidth="1"/>
    <col min="20" max="20" width="10.7109375" customWidth="1"/>
    <col min="21" max="21" width="12.42578125" bestFit="1" customWidth="1"/>
  </cols>
  <sheetData>
    <row r="1" spans="1:26" ht="23.25" x14ac:dyDescent="0.35">
      <c r="A1" s="40" t="s">
        <v>19</v>
      </c>
      <c r="B1" s="41"/>
      <c r="C1" s="41"/>
      <c r="D1" s="41"/>
      <c r="E1" s="41"/>
      <c r="F1" s="41"/>
      <c r="G1" s="41"/>
      <c r="H1" s="42"/>
      <c r="I1" s="40" t="s">
        <v>20</v>
      </c>
      <c r="J1" s="41"/>
      <c r="K1" s="41"/>
      <c r="L1" s="41"/>
      <c r="M1" s="41"/>
      <c r="N1" s="41"/>
      <c r="O1" s="41"/>
      <c r="P1" s="42"/>
      <c r="S1" s="24" t="s">
        <v>23</v>
      </c>
    </row>
    <row r="2" spans="1:26" x14ac:dyDescent="0.25">
      <c r="A2" s="9"/>
      <c r="H2" s="10"/>
      <c r="I2" s="9"/>
      <c r="P2" s="10"/>
      <c r="S2" s="24" t="s">
        <v>24</v>
      </c>
      <c r="T2" s="24" t="s">
        <v>25</v>
      </c>
      <c r="U2" s="24"/>
      <c r="V2" s="24" t="s">
        <v>29</v>
      </c>
      <c r="W2" s="24" t="s">
        <v>28</v>
      </c>
    </row>
    <row r="3" spans="1:26" x14ac:dyDescent="0.25">
      <c r="A3" s="9" t="s">
        <v>14</v>
      </c>
      <c r="F3" s="3">
        <v>25000</v>
      </c>
      <c r="H3" s="10"/>
      <c r="I3" s="9" t="s">
        <v>14</v>
      </c>
      <c r="N3" s="3">
        <v>80000</v>
      </c>
      <c r="P3" s="14"/>
      <c r="S3" s="24"/>
      <c r="T3" s="24" t="s">
        <v>26</v>
      </c>
      <c r="U3" s="24" t="s">
        <v>27</v>
      </c>
      <c r="V3" s="24"/>
      <c r="W3" s="24"/>
    </row>
    <row r="4" spans="1:26" x14ac:dyDescent="0.25">
      <c r="A4" s="9" t="s">
        <v>6</v>
      </c>
      <c r="F4" s="4"/>
      <c r="G4">
        <f>IF(F3&gt;79516,9542,F3*0.12)</f>
        <v>3000</v>
      </c>
      <c r="H4" s="10"/>
      <c r="I4" s="9" t="s">
        <v>6</v>
      </c>
      <c r="N4" s="4"/>
      <c r="P4" s="10"/>
      <c r="S4" s="25">
        <v>1</v>
      </c>
      <c r="T4" s="1">
        <f>T1+1</f>
        <v>1</v>
      </c>
      <c r="U4" s="1">
        <v>73031</v>
      </c>
      <c r="V4" s="1">
        <f>(U4-T4)*W4</f>
        <v>26969.979000000003</v>
      </c>
      <c r="W4" s="13">
        <v>0.36930000000000002</v>
      </c>
    </row>
    <row r="5" spans="1:26" x14ac:dyDescent="0.25">
      <c r="A5" s="9" t="s">
        <v>15</v>
      </c>
      <c r="F5" s="5">
        <f>SUM(F3:F4)</f>
        <v>25000</v>
      </c>
      <c r="H5" s="10"/>
      <c r="I5" s="9" t="s">
        <v>15</v>
      </c>
      <c r="N5" s="5">
        <f>N3-N4</f>
        <v>80000</v>
      </c>
      <c r="P5" s="10"/>
      <c r="S5" s="25">
        <v>2</v>
      </c>
      <c r="T5" s="1">
        <f>U4+1</f>
        <v>73032</v>
      </c>
      <c r="U5" s="1"/>
      <c r="V5" s="1"/>
      <c r="W5" s="13">
        <v>0.495</v>
      </c>
    </row>
    <row r="6" spans="1:26" x14ac:dyDescent="0.25">
      <c r="A6" s="9"/>
      <c r="F6" s="5"/>
      <c r="H6" s="10"/>
      <c r="I6" s="9"/>
      <c r="N6" s="5"/>
      <c r="P6" s="10"/>
    </row>
    <row r="7" spans="1:26" x14ac:dyDescent="0.25">
      <c r="A7" s="9" t="s">
        <v>0</v>
      </c>
      <c r="F7" s="5">
        <v>5030</v>
      </c>
      <c r="G7">
        <v>5030</v>
      </c>
      <c r="H7" s="10"/>
      <c r="I7" s="9" t="s">
        <v>0</v>
      </c>
      <c r="N7" s="5">
        <v>0</v>
      </c>
      <c r="O7">
        <v>0</v>
      </c>
      <c r="P7" s="10"/>
      <c r="S7" s="27" t="s">
        <v>33</v>
      </c>
      <c r="T7" s="24"/>
      <c r="U7" s="24"/>
      <c r="V7" s="24"/>
      <c r="W7" s="24"/>
      <c r="X7" s="24"/>
      <c r="Y7" s="24"/>
      <c r="Z7" s="24"/>
    </row>
    <row r="8" spans="1:26" x14ac:dyDescent="0.25">
      <c r="A8" s="9" t="s">
        <v>13</v>
      </c>
      <c r="F8" s="5">
        <f>IF(AND(F5&lt;=7280,F5&gt;0),(F5-F7)*1,0)+IF(F5&gt;7280,0,0)+IF(F5&lt;=0,-7280,0)</f>
        <v>0</v>
      </c>
      <c r="H8" s="10"/>
      <c r="I8" s="9" t="s">
        <v>13</v>
      </c>
      <c r="N8" s="5">
        <f>IF(AND(N5&lt;=7280,N5&gt;0),(N5-N7)*1,0)+IF(N5&gt;7280,0,0)+IF(N5&lt;=0,-7280,0)</f>
        <v>0</v>
      </c>
      <c r="P8" s="10"/>
      <c r="T8" s="24" t="s">
        <v>25</v>
      </c>
      <c r="U8" s="24"/>
      <c r="V8" s="24" t="s">
        <v>30</v>
      </c>
      <c r="W8" s="24"/>
    </row>
    <row r="9" spans="1:26" x14ac:dyDescent="0.25">
      <c r="A9" s="9" t="s">
        <v>4</v>
      </c>
      <c r="F9" s="3"/>
      <c r="G9">
        <v>2123</v>
      </c>
      <c r="H9" s="10"/>
      <c r="I9" s="9" t="s">
        <v>4</v>
      </c>
      <c r="N9" s="3"/>
      <c r="O9">
        <v>0</v>
      </c>
      <c r="P9" s="10"/>
      <c r="T9" s="24" t="s">
        <v>26</v>
      </c>
      <c r="U9" s="24" t="s">
        <v>27</v>
      </c>
      <c r="V9" s="24"/>
      <c r="W9" s="24"/>
    </row>
    <row r="10" spans="1:26" x14ac:dyDescent="0.25">
      <c r="A10" s="9" t="s">
        <v>1</v>
      </c>
      <c r="F10" s="6">
        <f>IF((F5-F7-F8-F9)&lt;=0,(F5-F7-F8-F9)*0.14,0)+IF(AND((F5-F7-F8-F9)&gt;0,(F5-F7-F8-F9)&lt;=5030),(F5-F7-F8-F9)*0.14,0)+IF((F5-F7-F8-F9)&gt;5030,(F5-F7-F8-F9)*0.14,0)</f>
        <v>2795.8</v>
      </c>
      <c r="H10" s="10"/>
      <c r="I10" s="9" t="s">
        <v>1</v>
      </c>
      <c r="N10" s="6">
        <v>0</v>
      </c>
      <c r="P10" s="10"/>
      <c r="T10" s="1">
        <f>T7+1</f>
        <v>1</v>
      </c>
      <c r="U10" s="1">
        <v>22661</v>
      </c>
      <c r="V10" s="1">
        <v>3070</v>
      </c>
      <c r="W10" s="13"/>
    </row>
    <row r="11" spans="1:26" x14ac:dyDescent="0.25">
      <c r="A11" s="9" t="s">
        <v>2</v>
      </c>
      <c r="F11" s="5">
        <f>F5-F7-F10-F9-F8</f>
        <v>17174.2</v>
      </c>
      <c r="H11" s="10"/>
      <c r="I11" s="9" t="s">
        <v>2</v>
      </c>
      <c r="N11" s="5">
        <f>N5-N7-N10-N9-N8</f>
        <v>80000</v>
      </c>
      <c r="P11" s="10"/>
      <c r="T11" s="1">
        <f>U10+1</f>
        <v>22662</v>
      </c>
      <c r="U11" s="1">
        <v>73031</v>
      </c>
      <c r="V11" s="1"/>
      <c r="W11" s="13" t="s">
        <v>32</v>
      </c>
    </row>
    <row r="12" spans="1:26" x14ac:dyDescent="0.25">
      <c r="A12" s="9"/>
      <c r="F12" s="5"/>
      <c r="H12" s="10"/>
      <c r="I12" s="9"/>
      <c r="N12" s="5"/>
      <c r="P12" s="10"/>
      <c r="T12" s="1">
        <f>U11+1</f>
        <v>73032</v>
      </c>
      <c r="V12" s="1">
        <v>0</v>
      </c>
    </row>
    <row r="13" spans="1:26" x14ac:dyDescent="0.25">
      <c r="A13" s="9" t="s">
        <v>7</v>
      </c>
      <c r="F13" s="3">
        <v>0</v>
      </c>
      <c r="H13" s="10"/>
      <c r="I13" s="9" t="s">
        <v>7</v>
      </c>
      <c r="N13" s="3">
        <v>0</v>
      </c>
      <c r="P13" s="10"/>
    </row>
    <row r="14" spans="1:26" x14ac:dyDescent="0.25">
      <c r="A14" s="9" t="s">
        <v>8</v>
      </c>
      <c r="F14" s="3"/>
      <c r="H14" s="10"/>
      <c r="I14" s="9" t="s">
        <v>8</v>
      </c>
      <c r="N14" s="3">
        <v>0</v>
      </c>
      <c r="P14" s="10"/>
    </row>
    <row r="15" spans="1:26" x14ac:dyDescent="0.25">
      <c r="A15" s="9" t="s">
        <v>17</v>
      </c>
      <c r="C15" s="22">
        <v>0</v>
      </c>
      <c r="F15" s="5"/>
      <c r="H15" s="10"/>
      <c r="I15" s="9" t="s">
        <v>17</v>
      </c>
      <c r="K15" s="11">
        <v>0</v>
      </c>
      <c r="N15" s="5"/>
      <c r="P15" s="10"/>
      <c r="S15" s="24" t="s">
        <v>34</v>
      </c>
      <c r="T15" s="24"/>
      <c r="U15" s="24"/>
    </row>
    <row r="16" spans="1:26" x14ac:dyDescent="0.25">
      <c r="A16" s="9" t="s">
        <v>18</v>
      </c>
      <c r="F16" s="5">
        <f>IF(AND(C15&gt;=0,C15&lt;12500),0,0)+IF(AND(C15&gt;=12500,C15&lt;25000),C15*0.003,0)+IF(AND(C15&gt;=25000,C15&lt;50000),C15*0.0045,0)+IF(AND(C15&gt;=50000,C15&lt;75000),C15*0.006,0)+IF(AND(C15&gt;=75000,C15&lt;1060000),C15*0.0075,0)+IF(C15&gt;=1060000,7950+((C15-1060000)*0.0235),0)</f>
        <v>0</v>
      </c>
      <c r="H16" s="10"/>
      <c r="I16" s="9" t="s">
        <v>18</v>
      </c>
      <c r="N16" s="5">
        <f>IF(AND(K15&gt;=0,K15&lt;12500),0,0)+IF(AND(K15&gt;=12500,K15&lt;25000),K15*0.003,0)+IF(AND(K15&gt;=25000,K15&lt;50000),K15*0.0045,0)+IF(AND(K15&gt;=50000,K15&lt;75000),K15*0.006,0)+IF(AND(K15&gt;=75000,K15&lt;1060000),K15*0.0075,0)+IF(K15&gt;=1060000,7950+((K15-1060000)*0.0235),0)</f>
        <v>0</v>
      </c>
      <c r="P16" s="10"/>
      <c r="T16" t="s">
        <v>31</v>
      </c>
      <c r="V16" t="s">
        <v>30</v>
      </c>
    </row>
    <row r="17" spans="1:24" x14ac:dyDescent="0.25">
      <c r="A17" s="9" t="s">
        <v>9</v>
      </c>
      <c r="F17" s="4">
        <v>0</v>
      </c>
      <c r="H17" s="10"/>
      <c r="I17" s="9" t="s">
        <v>9</v>
      </c>
      <c r="N17" s="4">
        <v>0</v>
      </c>
      <c r="P17" s="10"/>
      <c r="T17" t="s">
        <v>26</v>
      </c>
      <c r="U17" t="s">
        <v>27</v>
      </c>
    </row>
    <row r="18" spans="1:24" ht="15.75" thickBot="1" x14ac:dyDescent="0.3">
      <c r="A18" s="9" t="s">
        <v>10</v>
      </c>
      <c r="F18" s="21">
        <f>F11-F12-F13-F14-F17+F16</f>
        <v>17174.2</v>
      </c>
      <c r="H18" s="10"/>
      <c r="I18" s="9" t="s">
        <v>10</v>
      </c>
      <c r="N18" s="21">
        <f>N11-N12-N13-N14-N17+N16</f>
        <v>80000</v>
      </c>
      <c r="P18" s="10"/>
      <c r="T18" s="1">
        <v>1</v>
      </c>
      <c r="U18" s="1">
        <v>37626</v>
      </c>
      <c r="V18" s="26">
        <v>5052</v>
      </c>
      <c r="W18" s="1"/>
      <c r="X18" s="1"/>
    </row>
    <row r="19" spans="1:24" ht="15.75" thickTop="1" x14ac:dyDescent="0.25">
      <c r="A19" s="9"/>
      <c r="F19" s="5"/>
      <c r="H19" s="10"/>
      <c r="I19" s="9"/>
      <c r="N19" s="5"/>
      <c r="P19" s="10"/>
      <c r="T19" s="1">
        <f>U18+1</f>
        <v>37627</v>
      </c>
      <c r="U19" s="1"/>
      <c r="V19" s="28" t="s">
        <v>35</v>
      </c>
      <c r="W19" s="1"/>
      <c r="X19" s="1"/>
    </row>
    <row r="20" spans="1:24" x14ac:dyDescent="0.25">
      <c r="A20" s="12"/>
      <c r="B20" s="1"/>
      <c r="C20" s="1"/>
      <c r="D20" s="13"/>
      <c r="F20" s="5"/>
      <c r="G20" s="1"/>
      <c r="H20" s="14"/>
      <c r="I20" s="12"/>
      <c r="J20" s="1"/>
      <c r="K20" s="1"/>
      <c r="L20" s="13"/>
      <c r="N20" s="5"/>
      <c r="O20" s="1"/>
      <c r="P20" s="10"/>
      <c r="T20" s="1"/>
      <c r="U20" s="1"/>
      <c r="V20" s="26"/>
      <c r="W20" s="1"/>
      <c r="X20" s="1"/>
    </row>
    <row r="21" spans="1:24" x14ac:dyDescent="0.25">
      <c r="A21" s="12"/>
      <c r="B21" s="1"/>
      <c r="C21" s="1"/>
      <c r="D21" s="13"/>
      <c r="F21" s="5"/>
      <c r="G21" s="1"/>
      <c r="H21" s="14"/>
      <c r="I21" s="12"/>
      <c r="J21" s="1"/>
      <c r="K21" s="1"/>
      <c r="L21" s="13"/>
      <c r="N21" s="5"/>
      <c r="O21" s="1"/>
      <c r="P21" s="10"/>
      <c r="T21" s="1"/>
      <c r="U21" s="1"/>
      <c r="V21" s="26"/>
      <c r="W21" s="1"/>
      <c r="X21" s="1"/>
    </row>
    <row r="22" spans="1:24" x14ac:dyDescent="0.25">
      <c r="A22" s="12">
        <f>B21+1</f>
        <v>1</v>
      </c>
      <c r="B22" s="31">
        <v>75518</v>
      </c>
      <c r="C22" s="1">
        <f>(B22-A22)*D22</f>
        <v>27918.634899999997</v>
      </c>
      <c r="D22" s="32">
        <v>0.36969999999999997</v>
      </c>
      <c r="F22" s="5">
        <f>IF(AND(F18&gt;A22,F18&lt;=B22),(F18-A22)*D22,0)+IF(F18&gt;=B22,C22,0)</f>
        <v>6348.9320399999997</v>
      </c>
      <c r="G22" s="1"/>
      <c r="H22" s="14"/>
      <c r="I22" s="12">
        <f>J21+1</f>
        <v>1</v>
      </c>
      <c r="J22" s="1">
        <v>75518</v>
      </c>
      <c r="K22" s="1">
        <f>(J22-I22)*L22</f>
        <v>27918.634899999997</v>
      </c>
      <c r="L22" s="13">
        <v>0.36969999999999997</v>
      </c>
      <c r="N22" s="5">
        <f>IF(AND(N18&gt;I22,N18&lt;=J22),(N18-I22)*L22,0)+IF(N18&gt;=J22,K22,0)</f>
        <v>27918.634899999997</v>
      </c>
      <c r="O22" s="1"/>
      <c r="P22" s="10"/>
      <c r="T22" s="1"/>
      <c r="U22" s="1"/>
      <c r="V22" s="26"/>
      <c r="W22" s="1"/>
      <c r="X22" s="1"/>
    </row>
    <row r="23" spans="1:24" x14ac:dyDescent="0.25">
      <c r="A23" s="12">
        <f>B22+1</f>
        <v>75519</v>
      </c>
      <c r="B23" s="1"/>
      <c r="C23" s="1"/>
      <c r="D23" s="32">
        <v>0.495</v>
      </c>
      <c r="F23" s="6">
        <f>IF(F18&gt;A23,(F18-A23)*D23,0)</f>
        <v>0</v>
      </c>
      <c r="H23" s="10"/>
      <c r="I23" s="12">
        <f>J22+1</f>
        <v>75519</v>
      </c>
      <c r="J23" s="1"/>
      <c r="K23" s="1"/>
      <c r="L23" s="13">
        <v>0.495</v>
      </c>
      <c r="N23" s="6">
        <f>IF(N18&gt;I23,(N18-I23)*L23,0)</f>
        <v>2218.0949999999998</v>
      </c>
      <c r="P23" s="10"/>
    </row>
    <row r="24" spans="1:24" x14ac:dyDescent="0.25">
      <c r="A24" s="9"/>
      <c r="F24" s="5">
        <f>SUM(F20:F23)-1</f>
        <v>6347.9320399999997</v>
      </c>
      <c r="H24" s="10"/>
      <c r="I24" s="9"/>
      <c r="N24" s="5">
        <f>SUM(N20:N23)-1</f>
        <v>30135.729899999998</v>
      </c>
      <c r="P24" s="10"/>
    </row>
    <row r="25" spans="1:24" x14ac:dyDescent="0.25">
      <c r="A25" s="9"/>
      <c r="F25" s="5"/>
      <c r="H25" s="10"/>
      <c r="I25" s="9"/>
      <c r="N25" s="5"/>
      <c r="P25" s="10"/>
      <c r="S25" t="s">
        <v>16</v>
      </c>
      <c r="U25" s="2"/>
    </row>
    <row r="26" spans="1:24" x14ac:dyDescent="0.25">
      <c r="A26" s="15" t="s">
        <v>3</v>
      </c>
      <c r="B26" s="8"/>
      <c r="C26" s="8"/>
      <c r="F26" s="7">
        <f>C33</f>
        <v>3868.45244</v>
      </c>
      <c r="H26" s="10"/>
      <c r="I26" s="15" t="s">
        <v>3</v>
      </c>
      <c r="J26" s="8"/>
      <c r="K26" s="8"/>
      <c r="N26" s="7">
        <f>K33</f>
        <v>0</v>
      </c>
      <c r="P26" s="10"/>
    </row>
    <row r="27" spans="1:24" x14ac:dyDescent="0.25">
      <c r="A27" s="35" t="s">
        <v>5</v>
      </c>
      <c r="B27" s="36"/>
      <c r="F27" s="37">
        <f>C41</f>
        <v>2754.7145860000001</v>
      </c>
      <c r="H27" s="10"/>
      <c r="I27" s="35" t="s">
        <v>5</v>
      </c>
      <c r="J27" s="36"/>
      <c r="N27" s="37">
        <f>K41</f>
        <v>0</v>
      </c>
      <c r="P27" s="10"/>
      <c r="S27">
        <v>6.68</v>
      </c>
      <c r="U27">
        <f>S28*0.0668</f>
        <v>4472.3936000000003</v>
      </c>
    </row>
    <row r="28" spans="1:24" x14ac:dyDescent="0.25">
      <c r="A28" s="9"/>
      <c r="F28" s="5">
        <f>SUM(F26:F27)</f>
        <v>6623.1670260000001</v>
      </c>
      <c r="H28" s="10"/>
      <c r="I28" s="9"/>
      <c r="N28" s="5">
        <f>SUM(N26:N27)</f>
        <v>0</v>
      </c>
      <c r="P28" s="10"/>
      <c r="S28">
        <v>66952</v>
      </c>
    </row>
    <row r="29" spans="1:24" x14ac:dyDescent="0.25">
      <c r="A29" s="9"/>
      <c r="F29" s="5"/>
      <c r="H29" s="10"/>
      <c r="I29" s="9"/>
      <c r="N29" s="5"/>
      <c r="P29" s="10"/>
    </row>
    <row r="30" spans="1:24" x14ac:dyDescent="0.25">
      <c r="A30" s="34">
        <v>0</v>
      </c>
      <c r="B30" s="33">
        <v>24813</v>
      </c>
      <c r="C30" s="33">
        <v>3362</v>
      </c>
      <c r="D30" s="16"/>
      <c r="E30" s="16"/>
      <c r="F30" s="5"/>
      <c r="H30" s="10"/>
      <c r="I30" s="34">
        <v>0</v>
      </c>
      <c r="J30" s="33">
        <v>24813</v>
      </c>
      <c r="K30" s="33">
        <v>3362</v>
      </c>
      <c r="L30" s="16"/>
      <c r="M30" s="16"/>
      <c r="N30" s="5"/>
      <c r="P30" s="10"/>
    </row>
    <row r="31" spans="1:24" x14ac:dyDescent="0.25">
      <c r="A31" s="34">
        <f>B30+1</f>
        <v>24814</v>
      </c>
      <c r="B31" s="33">
        <v>75518</v>
      </c>
      <c r="C31" s="33">
        <f>-(0.0663*(F18-B30))</f>
        <v>506.45243999999991</v>
      </c>
      <c r="D31" s="16"/>
      <c r="E31" s="16"/>
      <c r="F31" s="5"/>
      <c r="H31" s="10"/>
      <c r="I31" s="34">
        <f>J30+1</f>
        <v>24814</v>
      </c>
      <c r="J31" s="33">
        <v>75518</v>
      </c>
      <c r="K31" s="33">
        <f>-(0.0663*(N18-J30))</f>
        <v>-3658.8980999999999</v>
      </c>
      <c r="L31" s="16"/>
      <c r="M31" s="16"/>
      <c r="N31" s="5"/>
      <c r="P31" s="10"/>
    </row>
    <row r="32" spans="1:24" x14ac:dyDescent="0.25">
      <c r="A32" s="34">
        <f>B31+1</f>
        <v>75519</v>
      </c>
      <c r="B32" s="34">
        <v>0</v>
      </c>
      <c r="C32" s="29">
        <v>0</v>
      </c>
      <c r="D32" s="16"/>
      <c r="E32" s="16"/>
      <c r="F32" s="5"/>
      <c r="H32" s="10"/>
      <c r="I32" s="34">
        <f>J31+1</f>
        <v>75519</v>
      </c>
      <c r="J32" s="34">
        <v>0</v>
      </c>
      <c r="K32" s="29">
        <v>0</v>
      </c>
      <c r="L32" s="16"/>
      <c r="M32" s="16"/>
      <c r="N32" s="5"/>
      <c r="P32" s="10"/>
    </row>
    <row r="33" spans="1:16" x14ac:dyDescent="0.25">
      <c r="A33" s="16"/>
      <c r="B33" s="16"/>
      <c r="C33" s="16">
        <f>IF(C30+C31+C32&lt;0,0,C30+C31+C32)</f>
        <v>3868.45244</v>
      </c>
      <c r="D33" s="16"/>
      <c r="E33" s="16"/>
      <c r="F33" s="5"/>
      <c r="H33" s="10"/>
      <c r="I33" s="16"/>
      <c r="J33" s="16"/>
      <c r="K33" s="16">
        <f>IF(K30+K31+K32&lt;0,0,K30+K31+K32)</f>
        <v>0</v>
      </c>
      <c r="L33" s="16"/>
      <c r="M33" s="16"/>
      <c r="N33" s="5"/>
      <c r="P33" s="10"/>
    </row>
    <row r="34" spans="1:16" x14ac:dyDescent="0.25">
      <c r="A34" s="9"/>
      <c r="F34" s="5"/>
      <c r="H34" s="10"/>
      <c r="I34" s="9"/>
      <c r="N34" s="5"/>
      <c r="P34" s="10"/>
    </row>
    <row r="35" spans="1:16" x14ac:dyDescent="0.25">
      <c r="A35" s="9"/>
      <c r="F35" s="5"/>
      <c r="H35" s="10"/>
      <c r="I35" s="9"/>
      <c r="N35" s="5"/>
      <c r="P35" s="10"/>
    </row>
    <row r="36" spans="1:16" x14ac:dyDescent="0.25">
      <c r="A36" s="38">
        <v>0</v>
      </c>
      <c r="B36" s="38">
        <v>11491</v>
      </c>
      <c r="C36" s="38">
        <f>IF(F18&lt;=11491,0.0825*F18,0)</f>
        <v>0</v>
      </c>
      <c r="F36" s="5"/>
      <c r="H36" s="10"/>
      <c r="I36" s="38">
        <v>0</v>
      </c>
      <c r="J36" s="38">
        <v>11491</v>
      </c>
      <c r="K36" s="38">
        <f>IF(N18&lt;=11491,0.0825*N18,0)</f>
        <v>0</v>
      </c>
      <c r="N36" s="5"/>
      <c r="P36" s="10"/>
    </row>
    <row r="37" spans="1:16" x14ac:dyDescent="0.25">
      <c r="A37" s="38">
        <f>B36+1</f>
        <v>11492</v>
      </c>
      <c r="B37" s="38">
        <v>24821</v>
      </c>
      <c r="C37" s="38">
        <f>IF(AND(F18&gt;11492,F18&lt;24821),968+(0.31433*(F18-11490)),0)</f>
        <v>2754.7145860000001</v>
      </c>
      <c r="D37" s="2"/>
      <c r="F37" s="5"/>
      <c r="H37" s="10"/>
      <c r="I37" s="38">
        <f>J36+1</f>
        <v>11492</v>
      </c>
      <c r="J37" s="38">
        <v>24821</v>
      </c>
      <c r="K37" s="38">
        <f>IF(AND(N18&gt;11492,N18&lt;24821),968+(0.31433*(N18-11490)),0)</f>
        <v>0</v>
      </c>
      <c r="L37" s="2"/>
      <c r="N37" s="5"/>
      <c r="P37" s="10"/>
    </row>
    <row r="38" spans="1:16" x14ac:dyDescent="0.25">
      <c r="A38" s="38">
        <f>B37+1</f>
        <v>24822</v>
      </c>
      <c r="B38" s="38">
        <v>39958</v>
      </c>
      <c r="C38" s="38">
        <f>IF(AND(F18&gt;24822,F18&lt;39958),5158+(0.02471*(F18-24820)),0)</f>
        <v>0</v>
      </c>
      <c r="D38" s="2"/>
      <c r="F38" s="5"/>
      <c r="H38" s="10"/>
      <c r="I38" s="38">
        <f>J37+1</f>
        <v>24822</v>
      </c>
      <c r="J38" s="38">
        <v>39958</v>
      </c>
      <c r="K38" s="38">
        <f>IF(AND(N18&gt;24822,N18&lt;39958),5158+(0.02471*(N18-24820)),0)</f>
        <v>0</v>
      </c>
      <c r="L38" s="2"/>
      <c r="N38" s="5"/>
      <c r="P38" s="10"/>
    </row>
    <row r="39" spans="1:16" x14ac:dyDescent="0.25">
      <c r="A39" s="38">
        <f>B38+1</f>
        <v>39959</v>
      </c>
      <c r="B39" s="38">
        <v>124935</v>
      </c>
      <c r="C39" s="38">
        <f>IF(AND(F18&gt;39959,F18&lt;124935),5532-(0.0651*(F18-39957)),0)</f>
        <v>0</v>
      </c>
      <c r="D39" s="2"/>
      <c r="F39" s="5"/>
      <c r="H39" s="10"/>
      <c r="I39" s="38">
        <f>J38+1</f>
        <v>39959</v>
      </c>
      <c r="J39" s="38">
        <v>124935</v>
      </c>
      <c r="K39" s="38">
        <f>IF(AND(N18&gt;39959,N18&lt;124935),5532-(0.0651*(N18-39957)),0)</f>
        <v>2925.2006999999999</v>
      </c>
      <c r="L39" s="2"/>
      <c r="N39" s="5"/>
      <c r="P39" s="10"/>
    </row>
    <row r="40" spans="1:16" x14ac:dyDescent="0.25">
      <c r="A40" s="38">
        <f>B39+1</f>
        <v>124936</v>
      </c>
      <c r="B40" s="38"/>
      <c r="C40" s="39">
        <v>0</v>
      </c>
      <c r="D40" s="2"/>
      <c r="F40" s="5"/>
      <c r="H40" s="10"/>
      <c r="I40" s="38">
        <f>J39+1</f>
        <v>124936</v>
      </c>
      <c r="J40" s="38"/>
      <c r="K40" s="39">
        <v>0</v>
      </c>
      <c r="L40" s="2"/>
      <c r="N40" s="5"/>
      <c r="P40" s="10"/>
    </row>
    <row r="41" spans="1:16" x14ac:dyDescent="0.25">
      <c r="A41" s="35"/>
      <c r="B41" s="38"/>
      <c r="C41" s="38">
        <f>IF(C36+C37&lt;0,0,C36+C37)</f>
        <v>2754.7145860000001</v>
      </c>
      <c r="F41" s="5"/>
      <c r="H41" s="10"/>
      <c r="I41" s="35"/>
      <c r="J41" s="38"/>
      <c r="K41" s="38">
        <f>IF(K36+K37&lt;0,0,K36+K37)</f>
        <v>0</v>
      </c>
      <c r="N41" s="5"/>
      <c r="P41" s="10"/>
    </row>
    <row r="42" spans="1:16" x14ac:dyDescent="0.25">
      <c r="A42" s="9"/>
      <c r="C42" s="2"/>
      <c r="F42" s="5"/>
      <c r="H42" s="10"/>
      <c r="I42" s="9"/>
      <c r="K42" s="2"/>
      <c r="N42" s="5"/>
      <c r="P42" s="10"/>
    </row>
    <row r="43" spans="1:16" x14ac:dyDescent="0.25">
      <c r="A43" s="9" t="s">
        <v>16</v>
      </c>
      <c r="C43" s="2"/>
      <c r="F43" s="5">
        <f>IF(F11&gt;=66952,4472,0)+IF(AND(F11&gt;=0,F11&lt;66952),F11*0.0668,0)</f>
        <v>1147.2365600000001</v>
      </c>
      <c r="H43" s="14"/>
      <c r="I43" s="9" t="s">
        <v>16</v>
      </c>
      <c r="K43" s="2"/>
      <c r="N43" s="5">
        <f>IF(N11&gt;=66952,4472,0)+IF(AND(N11&gt;=0,N11&lt;66952),N11*0.0668,0)</f>
        <v>4472</v>
      </c>
      <c r="P43" s="10"/>
    </row>
    <row r="44" spans="1:16" x14ac:dyDescent="0.25">
      <c r="A44" s="9" t="s">
        <v>21</v>
      </c>
      <c r="F44" s="5">
        <f>F24-F28</f>
        <v>-275.23498600000039</v>
      </c>
      <c r="G44" s="13">
        <f>F44/F18</f>
        <v>-1.6026073179536769E-2</v>
      </c>
      <c r="H44" s="10"/>
      <c r="I44" s="9" t="s">
        <v>21</v>
      </c>
      <c r="N44" s="5">
        <f>N24-N28</f>
        <v>30135.729899999998</v>
      </c>
      <c r="O44" s="13">
        <f>N44/N18</f>
        <v>0.37669662374999996</v>
      </c>
      <c r="P44" s="10"/>
    </row>
    <row r="45" spans="1:16" x14ac:dyDescent="0.25">
      <c r="A45" s="9" t="s">
        <v>22</v>
      </c>
      <c r="F45" s="5">
        <f>MAX(0,IF((F10+F18-69398&gt;F10),F10*0.095,0)+IF((F10+F18-69398&gt;F10),0,(F10+F18-69398)*0.095))</f>
        <v>0</v>
      </c>
      <c r="H45" s="10"/>
      <c r="I45" s="9" t="s">
        <v>22</v>
      </c>
      <c r="N45" s="5">
        <f>MAX(0,IF((N10+N18-69398&gt;N10),N10*0.095,0)+IF((N10+N18-69398&gt;N10),0,(N10+N18-69398)*0.095))</f>
        <v>0</v>
      </c>
      <c r="P45" s="10"/>
    </row>
    <row r="46" spans="1:16" x14ac:dyDescent="0.25">
      <c r="A46" s="9" t="s">
        <v>12</v>
      </c>
      <c r="F46" s="5">
        <f>IF(F24-F28&lt;0,(F24-F28)*-1,0)</f>
        <v>275.23498600000039</v>
      </c>
      <c r="H46" s="10"/>
      <c r="I46" s="9" t="s">
        <v>12</v>
      </c>
      <c r="N46" s="5">
        <f>IF(N24-N28&lt;0,(N24-N28)*-1,0)</f>
        <v>0</v>
      </c>
      <c r="P46" s="10"/>
    </row>
    <row r="47" spans="1:16" x14ac:dyDescent="0.25">
      <c r="A47" s="9" t="s">
        <v>11</v>
      </c>
      <c r="F47" s="5">
        <f>SUM(F43:F46)</f>
        <v>1147.2365600000001</v>
      </c>
      <c r="G47" s="23">
        <f>(F47)/F3</f>
        <v>4.5889462400000004E-2</v>
      </c>
      <c r="H47" s="10"/>
      <c r="I47" s="9" t="s">
        <v>11</v>
      </c>
      <c r="N47" s="5">
        <f>SUM(N43:N46)</f>
        <v>34607.729899999998</v>
      </c>
      <c r="O47" s="13">
        <f>(N47)/N3</f>
        <v>0.43259662374999996</v>
      </c>
      <c r="P47" s="10"/>
    </row>
    <row r="48" spans="1:16" ht="15.75" thickBot="1" x14ac:dyDescent="0.3">
      <c r="A48" s="17"/>
      <c r="B48" s="18"/>
      <c r="C48" s="18"/>
      <c r="D48" s="18"/>
      <c r="E48" s="18"/>
      <c r="F48" s="19"/>
      <c r="G48" s="18"/>
      <c r="H48" s="20"/>
      <c r="I48" s="17"/>
      <c r="J48" s="18"/>
      <c r="K48" s="18"/>
      <c r="L48" s="18"/>
      <c r="M48" s="18"/>
      <c r="N48" s="18"/>
      <c r="O48" s="18"/>
      <c r="P48" s="20"/>
    </row>
    <row r="50" spans="1:16" x14ac:dyDescent="0.25">
      <c r="F50" s="1">
        <f>(F3-F47)/12</f>
        <v>1987.7302866666666</v>
      </c>
      <c r="N50" s="1"/>
    </row>
    <row r="51" spans="1:16" x14ac:dyDescent="0.25">
      <c r="I51" s="1"/>
      <c r="N51" s="1">
        <f>N3-N47</f>
        <v>45392.270100000002</v>
      </c>
    </row>
    <row r="52" spans="1:16" x14ac:dyDescent="0.25">
      <c r="G52" s="1"/>
      <c r="I52" s="1"/>
      <c r="J52" s="1"/>
      <c r="N52" s="30"/>
    </row>
    <row r="53" spans="1:16" x14ac:dyDescent="0.25">
      <c r="F53"/>
      <c r="N53" s="1"/>
    </row>
    <row r="54" spans="1:16" x14ac:dyDescent="0.25">
      <c r="F54"/>
    </row>
    <row r="55" spans="1:16" x14ac:dyDescent="0.25">
      <c r="F55"/>
      <c r="N55" s="1">
        <f>4083*12</f>
        <v>48996</v>
      </c>
      <c r="P55" s="1"/>
    </row>
    <row r="56" spans="1:16" x14ac:dyDescent="0.25">
      <c r="A56" s="1"/>
      <c r="F56"/>
    </row>
    <row r="57" spans="1:16" x14ac:dyDescent="0.25">
      <c r="A57" s="1"/>
      <c r="F57"/>
    </row>
    <row r="58" spans="1:16" x14ac:dyDescent="0.25">
      <c r="A58" s="1"/>
      <c r="F58"/>
    </row>
    <row r="59" spans="1:16" x14ac:dyDescent="0.25">
      <c r="A59" s="1"/>
      <c r="F59"/>
    </row>
    <row r="60" spans="1:16" x14ac:dyDescent="0.25">
      <c r="A60" s="1"/>
      <c r="F60"/>
    </row>
    <row r="61" spans="1:16" x14ac:dyDescent="0.25">
      <c r="A61" s="1"/>
      <c r="F61"/>
    </row>
    <row r="62" spans="1:16" x14ac:dyDescent="0.25">
      <c r="A62" s="1"/>
      <c r="F62"/>
    </row>
    <row r="63" spans="1:16" x14ac:dyDescent="0.25">
      <c r="A63" s="1"/>
      <c r="F63"/>
    </row>
    <row r="64" spans="1:16" x14ac:dyDescent="0.25">
      <c r="A64" s="1"/>
      <c r="F64"/>
    </row>
    <row r="65" spans="1:6" x14ac:dyDescent="0.25">
      <c r="A65" s="1"/>
      <c r="F65"/>
    </row>
    <row r="66" spans="1:6" x14ac:dyDescent="0.25">
      <c r="A66" s="1"/>
      <c r="F66"/>
    </row>
    <row r="67" spans="1:6" x14ac:dyDescent="0.25">
      <c r="A67" s="1"/>
      <c r="F67"/>
    </row>
    <row r="68" spans="1:6" x14ac:dyDescent="0.25">
      <c r="A68" s="1"/>
      <c r="F68"/>
    </row>
    <row r="69" spans="1:6" x14ac:dyDescent="0.25">
      <c r="A69" s="1"/>
      <c r="F69"/>
    </row>
    <row r="70" spans="1:6" x14ac:dyDescent="0.25">
      <c r="A70" s="1"/>
      <c r="F70"/>
    </row>
  </sheetData>
  <dataConsolidate/>
  <mergeCells count="2">
    <mergeCell ref="A1:H1"/>
    <mergeCell ref="I1:P1"/>
  </mergeCells>
  <pageMargins left="0.7" right="0.7" top="0.75" bottom="0.75" header="0.3" footer="0.3"/>
  <pageSetup paperSize="9" scale="45" orientation="landscape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Image 17</dc:creator>
  <cp:lastModifiedBy>Kim Bouman</cp:lastModifiedBy>
  <cp:lastPrinted>2016-07-15T06:49:30Z</cp:lastPrinted>
  <dcterms:created xsi:type="dcterms:W3CDTF">2013-01-27T15:26:49Z</dcterms:created>
  <dcterms:modified xsi:type="dcterms:W3CDTF">2024-10-14T18:28:28Z</dcterms:modified>
</cp:coreProperties>
</file>