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eronav_R. " sheetId="1" r:id="rId1"/>
  </sheets>
  <definedNames>
    <definedName name="arrow_part_data">'Aeronav_R. '!$H$5:$L$108</definedName>
    <definedName name="BoardQty">'Aeronav_R. '!$G$1</definedName>
    <definedName name="digikey_part_data">'Aeronav_R. '!$M$5:$Q$108</definedName>
    <definedName name="farnell_part_data">'Aeronav_R. '!$R$5:$V$108</definedName>
    <definedName name="global_part_data">'Aeronav_R. '!$A$5:$G$108</definedName>
    <definedName name="lcsc_part_data">'Aeronav_R. '!$W$5:$AA$108</definedName>
    <definedName name="mouser_part_data">'Aeronav_R. '!$AB$5:$AF$108</definedName>
    <definedName name="newark_part_data">'Aeronav_R. '!$AG$5:$AK$108</definedName>
    <definedName name="PURCHASE_DESCRIPTION">'Aeronav_R. '!$G$111</definedName>
    <definedName name="rs_part_data">'Aeronav_R. '!$AL$5:$AP$108</definedName>
    <definedName name="tme_part_data">'Aeronav_R. '!$AQ$5:$AU$108</definedName>
    <definedName name="TotalCost">'Aeronav_R. '!$G$3</definedName>
    <definedName name="USD_EUR">'Aeronav_R. '!$C$111</definedName>
    <definedName name="USD_GBP">'Aeronav_R. '!$C$112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K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P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U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M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N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O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P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Q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R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S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T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U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$1.94      $1.94
    10   $1.61     $16.09
    50   $1.42     $70.84
   100   $1.34    $133.98
   250   $1.25    $311.85
   500   $1.18    $589.05
  1000   $1.12  $1,116.50
  2500   $1.05  $2,618.00</t>
        </r>
      </text>
    </comment>
    <comment ref="T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£2.57      £2.57
    50   £1.17     £58.50
   100   £1.06    £106.00
   500   £0.96    £479.00
  1000   £0.94    £938.00</t>
        </r>
      </text>
    </comment>
    <comment ref="AD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$2.04      $2.04
    10   $1.84     $18.40
    50   $1.64     $82.00
   100   $1.43    $143.00
   250   $1.31    $327.50
   500   $1.23    $615.00
  1000   $1.10  $1,100.00
  2500   $1.02  $2,550.00
  5000   $0.99  $4,960.00</t>
        </r>
      </text>
    </comment>
    <comment ref="O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$0.30      $2.96
    25   $0.28      $6.93
    50   $0.26     $13.14
   100   $0.25     $24.89
   500   $0.20     $99.07
  1000   $0.19    $186.65
  5000   $0.16    $807.25</t>
        </r>
      </text>
    </comment>
    <comment ref="T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£0.35      £0.35
    10   £0.25      £2.52
    50   £0.22     £10.85
   100   £0.20     £20.00
   200   £0.19     £38.00
   500   £0.16     £81.00
  2500   £0.14    £352.50</t>
        </r>
      </text>
    </comment>
    <comment ref="Y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$0.25      $0.25
    10   $0.19      $1.86
    30   $0.18      $5.27
   100   $0.17     $16.52
   500   $0.16     $80.30
  1000   $0.16    $157.58</t>
        </r>
      </text>
    </comment>
    <comment ref="AD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$0.26      $2.62
   100   $0.25     $24.80
   250   $0.25     $62.00
   500   $0.20     $99.00
  1000   $0.19    $186.00
 10000   $0.16  $1,610.00</t>
        </r>
      </text>
    </comment>
    <comment ref="AG1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$0.26      $2.62
    25   $0.26      $6.42
    50   $0.25     $12.65
   100   $0.25     $24.80</t>
        </r>
      </text>
    </comment>
    <comment ref="AN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£0.26      £1.30
    50   £0.22     £11.10
   100   £0.20     £19.60
   250   £0.17     £42.50
   500   £0.21    £104.00
  1000   £0.16    £156.00
  3000   £0.16    £468.00
  5000   £0.14    £675.00
 10000   £0.12  £1,250.00</t>
        </r>
      </text>
    </comment>
    <comment ref="O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$1.06      $1.06
    10   $0.88      $8.82
    25   $0.82     $20.42
    50   $0.77     $38.47
   100   $0.72     $72.36
   500   $0.62    $311.84
  1000   $0.58    $583.48
  2000   $0.53  $1,060.88
  6000   $0.50  $3,016.26</t>
        </r>
      </text>
    </comment>
    <comment ref="R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£0.75      £3.76
    50   £0.55     £27.55
   150   £0.55     £82.65
   250   £0.51    £128.25
   500   £0.48    £237.50
  1000   £0.44    £444.00
  2000   £0.44    £870.00
 10000   £0.43  £4,270.00</t>
        </r>
      </text>
    </comment>
    <comment ref="AD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$1.06      $1.06
    10   $0.77      $7.69
   100   $0.72     $72.30
   500   $0.62    $311.50
  1000   $0.58    $583.00
  2000   $0.53  $1,060.00
  4000   $0.50  $2,008.00</t>
        </r>
      </text>
    </comment>
    <comment ref="AG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$1.48      $1.48
     5   $1.48      $7.40
    10   $1.08     $10.80
    25   $1.05     $26.25
    50   $1.03     $51.50
   100   $1.00    $100.00
   250   $0.94    $234.25
   500   $0.87    $436.50</t>
        </r>
      </text>
    </comment>
    <comment ref="AN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£1.06      £5.29
    25   £0.90     £22.50
    50   £0.79     £39.70
   100   £0.69     £68.80
   250   £0.63    £158.50
  2000   £0.57  £1,140.00
  4000   £0.48  £1,940.00</t>
        </r>
      </text>
    </comment>
    <comment ref="T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£0.11      £0.11
    50   £0.07      £3.44
   100   £0.06      £6.06
   150   £0.06      £9.09
   250   £0.05     £13.17
   500   £0.05     £23.30
  1000   £0.02     £18.20</t>
        </r>
      </text>
    </comment>
    <comment ref="AG2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$0.85      $0.85
    10   $0.64      $6.44
   100   $0.46     $46.10
   500   $0.36    $178.43
  1000   $0.31    $307.30
  4000   $0.24    $965.44
  8000   $0.23  $1,861.92</t>
        </r>
      </text>
    </comment>
    <comment ref="AD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$0.85      $0.85
    10   $0.61      $6.13
   100   $0.45     $45.00
   500   $0.36    $178.00
  1000   $0.31    $307.00
  4000   $0.25  $1,000.00
  8000   $0.23  $1,832.00
 24000   $0.22  $5,376.00</t>
        </r>
      </text>
    </comment>
    <comment ref="AG2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$0.33      $0.33
  4000   $0.33  $1,304.00
  5000   $0.32  $1,595.00
 10000   $0.29  $2,940.00
 20000   $0.28  $5,500.00
 30000   $0.26  $7,680.00
 50000   $0.24 $12,250.00</t>
        </r>
      </text>
    </comment>
    <comment ref="T3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£0.22      £1.08
    50   £0.11      £5.35
   150   £0.11     £16.05
   250   £0.06     £16.10
   500   £0.05     £24.75
  1500   £0.04     £58.50
  3000   £0.03     £91.80
 15000   £0.02    £339.00
 30000   £0.02    £663.00</t>
        </r>
      </text>
    </comment>
    <comment ref="AI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10   $0.27      $2.69
    50   $0.14      $7.25
   100   $0.12     $11.50
   250   $0.10     $24.75
   500   $0.08     $42.50
  1000   $0.07     $71.00
  3000   $0.06    $180.00
  6000   $0.05    $300.00
  9000   $0.05    $414.00
 15000   $0.04    $660.00
 30000   $0.04  $1,050.00</t>
        </r>
      </text>
    </comment>
    <comment ref="O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$0.99      $0.99
    10   $0.75      $7.50
   100   $0.54     $53.64
   500   $0.42    $207.62
  1000   $0.36    $357.57
  2000   $0.29    $581.74
  4000   $0.28  $1,103.32</t>
        </r>
      </text>
    </comment>
    <comment ref="T3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£0.90      £0.90
     5   £0.86      £4.31
    10   £0.61      £6.13
    25   £0.51     £12.75
    50   £0.55     £27.70
   100   £0.38     £38.30
   150   £0.55     £83.10
   250   £0.40    £101.00
   500   £0.35    £176.50
  1000   £0.30    £298.00
  2000   £0.29    £588.00
 10000   £0.29  £2,890.00</t>
        </r>
      </text>
    </comment>
    <comment ref="AD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$0.98      $0.98
    10   $0.73      $7.28
   100   $0.53     $52.70
   500   $0.41    $206.50
  1000   $0.36    $355.00
  2000   $0.29    $580.00</t>
        </r>
      </text>
    </comment>
    <comment ref="AI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$0.97      $0.97
    10   $0.68      $6.84
    25   $0.63     $15.65
    50   $0.57     $28.45
   100   $0.51     $51.10
   250   $0.46    $115.00
   500   $0.41    $204.50
  1000   $0.35    $352.00</t>
        </r>
      </text>
    </comment>
    <comment ref="AI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$0.30      $0.30
     5   $0.30      $1.49
    10   $0.23      $2.32
    25   $0.14      $3.52
    50   $0.12      $5.75
   100   $0.10      $9.70
   250   $0.08     $19.50
   500   $0.06     $30.50
  1000   $0.06     $58.00</t>
        </r>
      </text>
    </comment>
    <comment ref="T3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£0.10      £0.49
    50   £0.07      £3.52
   100   £0.07      £6.70
   150   £0.07     £10.05
   500   £0.06     £31.80
  1000   £0.06     £58.00
  2000   £0.05    £101.20
  6000   £0.04    £227.40</t>
        </r>
      </text>
    </comment>
    <comment ref="AI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$0.29      $0.29
    10   $0.22      $2.21
    25   $0.15      $3.82
    50   $0.13      $6.35
   100   $0.11     $10.80
   250   $0.09     $22.00
   500   $0.07     $37.00
  1000   $0.06     $63.00
  2000   $0.07    $146.00
  4000   $0.06    $260.00
  8000   $0.06    $448.00
 12000   $0.05    $576.00</t>
        </r>
      </text>
    </comment>
    <comment ref="AN3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40   £0.11      £4.32
   400   £0.07     £27.60
   800   £0.06     £47.20
  2000   £0.04     £78.00
  6000   £0.04    £222.00</t>
        </r>
      </text>
    </comment>
    <comment ref="AQ3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£0.22      £1.08
    25   £0.21      £5.25
   100   £0.09      £8.62
   150   £0.09     £12.93
   250   £0.08     £20.08
   500   £0.06     £30.50
  1000   £0.04     £41.70
  3000   £0.04    £118.80
  5000   £0.04    £204.50
  9000   £0.03    £284.40</t>
        </r>
      </text>
    </comment>
    <comment ref="Y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$0.06      $0.31
    50   $0.05      $2.34
   150   $0.04      $6.58
   500   $0.04     $20.51
  2500   $0.04     $99.42
  5000   $0.04    $195.75</t>
        </r>
      </text>
    </comment>
    <comment ref="AG3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6000   $0.07    $420.00
 12000   $0.06    $732.00
 18000   $0.06  $1,026.00
 30000   $0.05  $1,530.00</t>
        </r>
      </text>
    </comment>
    <comment ref="T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£0.55      £2.74
    25   £0.53     £13.23
   100   £0.25     £24.90
   250   £0.24     £58.75
   500   £0.20    £100.00
  1000   £0.13    £128.00
  5000   £0.10    £520.00</t>
        </r>
      </text>
    </comment>
    <comment ref="AN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£0.53      £5.29
   100   £0.20     £20.00
   200   £0.19     £38.00
   400   £0.18     £72.00
   800   £0.17    £136.80
  3000   £0.13    £381.00</t>
        </r>
      </text>
    </comment>
    <comment ref="O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$3.20      $3.20
    10   $3.14     $31.36
    50   $2.76    $138.00
   100   $2.63    $263.40
   500   $2.26  $1,129.00
  1200   $2.07  $2,484.00</t>
        </r>
      </text>
    </comment>
    <comment ref="T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£2.53      £2.53
    10   £2.42     £24.20
    50   £2.13    £106.50
   100   £2.03    £203.00
   150   £1.82    £273.00
   250   £1.60    £400.00</t>
        </r>
      </text>
    </comment>
    <comment ref="AD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$3.20      $3.20
    10   $3.14     $31.40
    25   $3.14     $78.50
    50   $2.76    $138.00
   100   $2.64    $264.00
   250   $2.64    $660.00
   500   $2.26  $1,130.00
  1200   $2.07  $2,484.00</t>
        </r>
      </text>
    </comment>
    <comment ref="AI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$2.32      $2.32
    10   $2.32     $23.20
    25   $2.13     $53.25
    50   $2.13    $106.50
   100   $2.13    $213.00
   250   $2.13    $532.50
   500   $1.97    $985.00</t>
        </r>
      </text>
    </comment>
    <comment ref="AN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£2.45      £2.45
    15   £2.35     £35.25
    50   £2.06    £103.00
   100   £1.97    £197.00
   250   £1.70    £425.00
  1200   £1.56  £1,866.00</t>
        </r>
      </text>
    </comment>
    <comment ref="O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$0.71      $0.71
    10   $0.66      $6.65
   100   $0.51     $50.98
   500   $0.44    $221.65
  1000   $0.33    $332.48
  2000   $0.32    $644.80
  3000   $0.30    $906.75
  5000   $0.29  $1,460.90
 10000   $0.27  $2,720.30
 25000   $0.26  $6,548.75</t>
        </r>
      </text>
    </comment>
    <comment ref="T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£0.38      £0.38
    30   £0.35     £10.59
    80   £0.33     £26.40
   250   £0.32     £80.50
   500   £0.31    £157.00
  1000   £0.23    £227.00
  5000   £0.22  £1,075.00
 10000   £0.20  £2,030.00</t>
        </r>
      </text>
    </comment>
    <comment ref="Y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$0.10      $0.48
    50   $0.07      $3.49
   150   $0.06      $9.72
   500   $0.06     $29.96
  2500   $0.06    $144.28
  5000   $0.06    $283.15</t>
        </r>
      </text>
    </comment>
    <comment ref="AD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$0.68      $0.68
    10   $0.57      $5.71
   100   $0.48     $48.00
   500   $0.43    $214.50
  1000   $0.33    $332.00
  2000   $0.29    $584.00
 10000   $0.27  $2,670.00
 25000   $0.26  $6,525.00
 50000   $0.25 $12,550.00</t>
        </r>
      </text>
    </comment>
    <comment ref="AI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25   $0.55     $13.80
   100   $0.49     $48.60
   250   $0.46    $114.00
   500   $0.42    $212.50
  1000   $0.30    $303.00
  2000   $0.30    $590.00
  4000   $0.29  $1,152.00
  6000   $0.28  $1,686.00
 10000   $0.27  $2,730.00</t>
        </r>
      </text>
    </comment>
    <comment ref="AN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£0.74      £3.72
   100   £0.70     £69.60
   375   £0.64    £241.50
  1000   £0.18    £185.00
  1500   £0.59    £888.00
  3000   £0.54  £1,620.00</t>
        </r>
      </text>
    </comment>
    <comment ref="AS42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 2   €0.45      €0.90
    50   €0.25     €12.52
   200   €0.16     €31.72
  1000   €0.13    €126.10</t>
        </r>
      </text>
    </comment>
    <comment ref="O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$1.19      $1.19
    10   $1.04     $10.44
   100   $0.90     $90.10
   500   $0.74    $368.58
  1000   $0.41    $411.02
  2000   $0.39    $770.68
  3000   $0.37  $1,117.47
  5000   $0.36  $1,798.25
 10000   $0.34  $3,416.60
 25000   $0.33  $8,349.00</t>
        </r>
      </text>
    </comment>
    <comment ref="T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£0.46      £0.46
    30   £0.43     £12.84
    80   £0.40     £31.92
   250   £0.39     £97.50
   500   £0.38    £190.00
  1000   £0.26    £264.00
  5000   £0.25  £1,255.00
 10000   £0.24  £2,370.00</t>
        </r>
      </text>
    </comment>
    <comment ref="AD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$0.98      $0.98
    10   $0.83      $8.32
   100   $0.72     $71.60
   500   $0.60    $300.00
  1000   $0.39    $391.00
  2000   $0.34    $684.00
 10000   $0.32  $3,220.00
 25000   $0.31  $7,850.00
 50000   $0.27 $13,300.00</t>
        </r>
      </text>
    </comment>
    <comment ref="AI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$0.80      $0.80
    10   $0.60      $5.99
    25   $0.57     $14.35
    50   $0.55     $27.40
   100   $0.52     $52.30
   250   $0.51    $127.75
   500   $0.50    $249.50
  1000   $0.32    $318.00
  2000   $0.31    $618.00
  4000   $0.30  $1,200.00
  6000   $0.29  $1,746.00
 10000   $0.28  $2,820.00</t>
        </r>
      </text>
    </comment>
    <comment ref="AN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£0.68      £3.38
   100   £0.59     £59.20
   375   £0.51    £190.50
  1500   £0.42    £633.00
  3000   £0.34  £1,014.00</t>
        </r>
      </text>
    </comment>
    <comment ref="AS43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 2   €0.51      €1.02
    20   €0.28      €5.60
   100   €0.22     €22.00
   500   €0.18     €90.00
  2000   €0.15    €300.00</t>
        </r>
      </text>
    </comment>
    <comment ref="O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$1.59      $1.59
    10   $1.45     $14.46
   100   $1.24    $123.95
   500   $1.03    $516.48
  1000   $0.49    $490.56
  2000   $0.46    $919.80
  3000   $0.44  $1,333.71
  5000   $0.43  $2,146.20
 10000   $0.41  $4,077.80
 25000   $0.40  $9,964.50</t>
        </r>
      </text>
    </comment>
    <comment ref="T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£0.63      £0.63
    30   £0.59     £17.70
    80   £0.55     £43.92
   250   £0.52    £130.50
   500   £0.49    £247.00
  1000   £0.35    £346.00
  5000   £0.33  £1,645.00
 10000   £0.31  £3,110.00</t>
        </r>
      </text>
    </comment>
    <comment ref="AD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$1.32      $1.32
    10   $1.16     $11.60
   100   $1.00     $99.70
   500   $0.84    $419.50
  1000   $0.49    $490.00
  2000   $0.43    $858.00
 10000   $0.41  $4,070.00
 25000   $0.39  $9,700.00
 50000   $0.37 $18,650.00</t>
        </r>
      </text>
    </comment>
    <comment ref="AI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25   $0.56     $13.95
   100   $0.51     $51.10
   250   $0.51    $127.75
   500   $0.51    $255.50
  1000   $0.47    $469.00
  2000   $0.45    $906.00
  4000   $0.44  $1,760.00
  6000   $0.43  $2,568.00
 10000   $0.42  $4,150.00</t>
        </r>
      </text>
    </comment>
    <comment ref="AN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£0.81      £4.07
   100   £0.71     £71.20
   375   £0.61    £228.75
  1500   £0.51    £762.00
  3000   £0.41  £1,218.00</t>
        </r>
      </text>
    </comment>
    <comment ref="AS44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 1   €0.91      €0.91
    10   €0.42      €4.20
    50   €0.32     €16.00
   200   €0.25     €50.00
  1000   €0.22    €220.00</t>
        </r>
      </text>
    </comment>
    <comment ref="O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$1.19      $1.19
    10   $1.04     $10.44
   100   $0.90     $90.10
   500   $0.74    $368.58
  1000   $0.41    $411.02
  2000   $0.39    $770.68
  3000   $0.37  $1,117.47
  5000   $0.36  $1,798.25
 10000   $0.34  $3,416.60
 25000   $0.33  $8,349.00</t>
        </r>
      </text>
    </comment>
    <comment ref="T4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£0.46      £0.46
    30   £0.43     £12.84
    80   £0.40     £31.92
   250   £0.39     £97.50
   500   £0.38    £190.00
  1000   £0.26    £264.00
  5000   £0.25  £1,255.00
 10000   £0.24  £2,370.00</t>
        </r>
      </text>
    </comment>
    <comment ref="AD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$0.98      $0.98
    10   $0.83      $8.32
   100   $0.72     $71.60
   500   $0.60    $300.00
  1000   $0.39    $391.00
  2000   $0.34    $684.00
 10000   $0.32  $3,220.00
 25000   $0.31  $7,850.00
 50000   $0.27 $13,300.00</t>
        </r>
      </text>
    </comment>
    <comment ref="AI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$0.80      $0.80
    10   $0.60      $5.99
    25   $0.57     $14.35
    50   $0.55     $27.40
   100   $0.52     $52.30
   250   $0.51    $127.75
   500   $0.50    $249.50
  1000   $0.32    $318.00
  2000   $0.31    $618.00
  4000   $0.30  $1,200.00
  6000   $0.29  $1,746.00
 10000   $0.28  $2,820.00</t>
        </r>
      </text>
    </comment>
    <comment ref="AN4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£0.68      £3.38
   100   £0.59     £59.20
   375   £0.51    £190.50
  1500   £0.42    £633.00
  3000   £0.34  £1,014.00</t>
        </r>
      </text>
    </comment>
    <comment ref="AS45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 2   €0.51      €1.02
    20   €0.28      €5.60
   100   €0.22     €22.00
   500   €0.18     €90.00
  2000   €0.15    €300.00</t>
        </r>
      </text>
    </comment>
    <comment ref="AG4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G4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$1.13      $1.13
    10   $1.11     $11.09
    50   $1.04     $51.75
   100   $0.96     $96.10
   500   $0.89    $443.50
  1000   $0.81    $813.00</t>
        </r>
      </text>
    </comment>
    <comment ref="T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£1.17      £1.17
     5   £1.04      £5.20
    10   £0.94      £9.36
    20   £0.92     £18.30
    40   £0.80     £31.96
   100   £0.74     £74.20
   500   £0.68    £342.50</t>
        </r>
      </text>
    </comment>
    <comment ref="AD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$1.13      $1.13
    10   $1.10     $11.00
    25   $1.10     $27.50
    50   $1.03     $51.50
   100   $0.96     $96.10
   250   $0.96    $240.25
   500   $0.89    $443.50
  1000   $0.81    $813.00</t>
        </r>
      </text>
    </comment>
    <comment ref="AI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$0.45      $4.51
    25   $0.45     $11.28
    50   $0.45     $22.55
   100   $0.45     $45.10
   250   $0.45    $112.75
   500   $0.45    $225.50</t>
        </r>
      </text>
    </comment>
    <comment ref="AN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£1.01      £1.01
    10   £0.98      £9.80
    50   £0.91     £45.50
   100   £0.85     £85.00
   500   £0.78    £390.00
  1000   £0.59    £591.00</t>
        </r>
      </text>
    </comment>
    <comment ref="O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$0.12      $1.23
    25   $0.10      $2.39
    50   $0.08      $3.96
   100   $0.07      $6.82
   250   $0.05     $13.64
   500   $0.05     $24.55
  1000   $0.04     $40.92
  5000   $0.04    $190.95
 10000   $0.03    $334.80
 20000   $0.03    $637.40
 30000   $0.03    $930.00</t>
        </r>
      </text>
    </comment>
    <comment ref="T4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£0.34
   100   £0.02      £2.44
   150   £0.02      £3.66
   500   £0.02      £7.60
  2500   £0.01     £28.25
  5000   £0.01     £50.00
 10000   £0.01     £90.00
 50000   £0.01    £395.00</t>
        </r>
      </text>
    </comment>
    <comment ref="AD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$0.08      $0.79
   100   $0.05      $5.40
   500   $0.05     $24.50
  1000   $0.04     $40.00
  2500   $0.04     $95.00
  5000   $0.04    $175.00
 10000   $0.03    $330.00
 20000   $0.03    $620.00</t>
        </r>
      </text>
    </comment>
    <comment ref="AG4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$0.08      $0.79
    25   $0.07      $1.78
    50   $0.06      $3.10
   100   $0.05      $5.40
   250   $0.05     $13.00
   500   $0.05     $24.50
  1000   $0.04     $40.00</t>
        </r>
      </text>
    </comment>
    <comment ref="AN4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200   £0.02      £5.00
  1000   £0.02     £21.00
  3000   £0.02     £54.00
  5000   £0.02     £80.00
 10000   £0.02    £150.00</t>
        </r>
      </text>
    </comment>
    <comment ref="O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$0.10      $0.96
    25   $0.09      $2.17
    50   $0.06      $3.18
   100   $0.05      $5.49
   250   $0.04     $10.83
   500   $0.04     $18.29
  1000   $0.03     $30.80
  5000   $0.03    $137.15
 10000   $0.02    $245.00
 20000   $0.02    $455.00
 30000   $0.02    $674.70
 50000   $0.02  $1,094.00</t>
        </r>
      </text>
    </comment>
    <comment ref="T5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£0.29
   100   £0.02      £2.06
   150   £0.02      £3.09
   500   £0.02      £7.70
  2500   £0.01     £29.00
  5000   £0.01     £47.50
 10000   £0.01     £84.00
 50000   £0.01    £330.00</t>
        </r>
      </text>
    </comment>
    <comment ref="Y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$0.26
   500   $0.00      $1.96
  1500   $0.00      $5.54
  5000   $0.00     $17.25
 25000   $0.00     $83.75
 50000   $0.00    $164.50</t>
        </r>
      </text>
    </comment>
    <comment ref="AD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$0.06      $0.63
   100   $0.04      $4.30
   500   $0.04     $18.00
  1000   $0.03     $30.00
  2500   $0.03     $70.00</t>
        </r>
      </text>
    </comment>
    <comment ref="AG5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$0.06      $0.63
    25   $0.06      $1.40
    50   $0.05      $2.50
   100   $0.04      $4.30
   250   $0.04     $10.00
   500   $0.04     $18.00
  1000   $0.03     $30.00</t>
        </r>
      </text>
    </comment>
    <comment ref="AN5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£0.02      £0.43
  1000   £0.01     £14.00
  2000   £0.01     £26.00
  5000   £0.01     £55.00
 10000   £0.01    £100.00</t>
        </r>
      </text>
    </comment>
    <comment ref="AS50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100   €0.01      €1.15
  1000   €0.01      €8.61
 10000   €0.01     €73.10</t>
        </r>
      </text>
    </comment>
    <comment ref="M5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3000   $0.74  $2,217.00</t>
        </r>
      </text>
    </comment>
    <comment ref="R5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£1.06      £1.06
     5   £0.87      £4.35
    10   £0.79      £7.88
    20   £0.75     £14.96
    40   £0.69     £27.44
   100   £0.62     £62.00
   500   £0.60    £301.00</t>
        </r>
      </text>
    </comment>
    <comment ref="AB5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$1.13      $1.13
    10   $1.10     $11.00
    25   $1.10     $27.50
    50   $1.03     $51.50
   100   $0.96     $96.10
   250   $0.96    $240.25</t>
        </r>
      </text>
    </comment>
    <comment ref="AI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$1.41      $1.41
    10   $1.34     $13.40
    25   $1.21     $30.25
    50   $1.09     $54.50
   100   $0.99     $99.20
   250   $0.83    $208.00
   500   $0.74    $368.00</t>
        </r>
      </text>
    </comment>
    <comment ref="AL5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N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1 £1,903.65  £1,903.65</t>
        </r>
      </text>
    </comment>
    <comment ref="O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10   $0.18      $1.75
    25   $0.15      $3.63
    50   $0.13      $6.26
   100   $0.11     $11.26
   250   $0.10     $23.77
   500   $0.09     $42.54
  1000   $0.07     $72.57
  4000   $0.06    $254.80
  8000   $0.06    $467.76
 12000   $0.06    $682.56</t>
        </r>
      </text>
    </comment>
    <comment ref="T5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£0.07      £0.72
   100   £0.05      £4.67
   150   £0.05      £7.00
   500   £0.04     £17.50
  1000   £0.03     £28.70
  2000   £0.03     £51.00
  4000   £0.02     £91.20
 20000   £0.02    £400.00</t>
        </r>
      </text>
    </comment>
    <comment ref="AD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$0.12      $1.25
   100   $0.10      $9.50
   500   $0.08     $40.50
  1000   $0.07     $72.00
  4000   $0.06    $244.00
  8000   $0.06    $464.00
 12000   $0.06    $672.00</t>
        </r>
      </text>
    </comment>
    <comment ref="AI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$0.26      $0.26
    10   $0.15      $1.50
    25   $0.14      $3.45
    50   $0.13      $6.30
   100   $0.11     $11.40
   250   $0.11     $26.50
   500   $0.10     $48.50
  1000   $0.09     $86.00</t>
        </r>
      </text>
    </comment>
    <comment ref="AN5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£0.08      £1.92
   500   £0.07     £33.00
  1000   £0.06     £58.00
  2500   £0.05    £125.00
  4000   £0.02     £96.00
  5000   £0.05    £230.00
 40000   £0.02    £840.00
 80000   £0.02  £1,520.00
100000   £0.02  £1,800.00
200000   £0.02  £3,600.00</t>
        </r>
      </text>
    </comment>
    <comment ref="AS53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100   €0.04      €3.60
  1000   €0.03     €28.80
  4000   €0.03    €100.80</t>
        </r>
      </text>
    </comment>
    <comment ref="O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$3.49      $3.49
     5   $3.30     $16.51
    10   $3.21     $32.10
    25   $3.12     $77.96
    50   $2.84    $142.15
   100   $2.57    $256.80
   250   $2.48    $619.06
   500   $2.44  $1,219.78
  1000   $2.08  $2,084.38</t>
        </r>
      </text>
    </comment>
    <comment ref="O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$1.39      $1.39
    10   $1.26     $12.60
   100   $1.08    $108.02
   500   $0.90    $450.07
  1000   $0.43    $427.52
  2000   $0.40    $801.60
  3000   $0.39  $1,162.32
  5000   $0.37  $1,870.40
 10000   $0.36  $3,553.80
 25000   $0.35  $8,684.00</t>
        </r>
      </text>
    </comment>
    <comment ref="T5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£0.62      £0.62
    30   £0.57     £17.16
    80   £0.53     £42.32
   250   £0.49    £122.50
   500   £0.45    £225.50
  1000   £0.30    £299.00
  5000   £0.28  £1,425.00
 10000   £0.27  £2,700.00</t>
        </r>
      </text>
    </comment>
    <comment ref="Y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$0.13      $1.35
    30   $0.13      $3.82
   100   $0.12     $11.97
   500   $0.12     $57.58
  1000   $0.11    $113.64</t>
        </r>
      </text>
    </comment>
    <comment ref="AD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$1.15      $1.15
    10   $1.01     $10.10
   100   $0.86     $86.40
   500   $0.73    $363.50
  1000   $0.43    $427.00
  2000   $0.37    $748.00
 10000   $0.35  $3,470.00
 25000   $0.33  $8,350.00
 50000   $0.32 $16,250.00</t>
        </r>
      </text>
    </comment>
    <comment ref="AI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$0.92      $0.92
    10   $0.81      $8.06
    25   $0.77     $19.20
    50   $0.73     $36.55
   100   $0.69     $69.40
   250   $0.64    $160.75
   500   $0.59    $296.00
  1000   $0.40    $404.00
  2000   $0.39    $784.00</t>
        </r>
      </text>
    </comment>
    <comment ref="AN5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£0.54      £2.68
   100   £0.47     £46.80
   375   £0.40    £150.75
  1500   £0.33    £501.00
  3000   £0.27    £804.00
  6000   £0.28  £1,650.00</t>
        </r>
      </text>
    </comment>
    <comment ref="AS55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 2   €0.46      €0.92
    50   €0.38     €19.00
   200   €0.28     €56.00
  1000   €0.22    €220.00</t>
        </r>
      </text>
    </comment>
    <comment ref="O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$1.19      $1.19
    10   $1.04     $10.44
   100   $0.90     $90.10
   500   $0.74    $368.58
  1000   $0.41    $411.02
  2000   $0.39    $770.68
  3000   $0.37  $1,117.47
  5000   $0.36  $1,798.25
 10000   $0.34  $3,416.60
 25000   $0.33  $8,349.00</t>
        </r>
      </text>
    </comment>
    <comment ref="T5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£0.46      £0.46
    30   £0.43     £12.84
    80   £0.40     £31.92
   250   £0.39     £97.50
   500   £0.38    £190.00
  1000   £0.26    £264.00
  5000   £0.25  £1,255.00
 10000   £0.24  £2,370.00</t>
        </r>
      </text>
    </comment>
    <comment ref="AD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$0.98      $0.98
    10   $0.83      $8.32
   100   $0.72     $71.60
   500   $0.60    $300.00
  1000   $0.39    $391.00
  2000   $0.34    $684.00
 10000   $0.32  $3,220.00
 25000   $0.31  $7,850.00
 50000   $0.27 $13,300.00</t>
        </r>
      </text>
    </comment>
    <comment ref="AI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$0.80      $0.80
    10   $0.60      $5.99
    25   $0.57     $14.35
    50   $0.55     $27.40
   100   $0.52     $52.30
   250   $0.51    $127.75
   500   $0.50    $249.50
  1000   $0.32    $318.00
  2000   $0.31    $618.00
  4000   $0.30  $1,200.00
  6000   $0.29  $1,746.00
 10000   $0.28  $2,820.00</t>
        </r>
      </text>
    </comment>
    <comment ref="AN5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£0.68      £3.38
   100   £0.59     £59.20
   375   £0.51    £190.50
  1500   £0.42    £633.00
  3000   £0.34  £1,014.00</t>
        </r>
      </text>
    </comment>
    <comment ref="AS56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 2   €0.51      €1.02
    20   €0.28      €5.60
   100   €0.22     €22.00
   500   €0.18     €90.00
  2000   €0.15    €300.00</t>
        </r>
      </text>
    </comment>
    <comment ref="O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$1.50      $1.50
    10   $1.36     $13.63
   100   $1.17    $116.86
   500   $0.97    $486.93
  1000   $0.69    $688.29
  2000   $0.65  $1,290.54
  3000   $0.62  $1,871.28
  5000   $0.60  $3,011.25
 10000   $0.57  $5,721.40</t>
        </r>
      </text>
    </comment>
    <comment ref="T5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£0.64      £0.64
    30   £0.59     £17.76
    80   £0.55     £43.84
   250   £0.51    £126.75
   500   £0.47    £233.00
  1000   £0.32    £323.00
  5000   £0.32  £1,585.00
 10000   £0.31  £3,100.00</t>
        </r>
      </text>
    </comment>
    <comment ref="Y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$0.30      $3.05
    30   $0.28      $8.50
   100   $0.26     $26.36
   500   $0.25    $127.28
  1000   $0.25    $250.00</t>
        </r>
      </text>
    </comment>
    <comment ref="AD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$1.24      $1.24
    10   $1.09     $10.90
   100   $0.94     $93.80
   500   $0.79    $394.50
  1000   $0.58    $579.00
  2000   $0.50  $1,006.00</t>
        </r>
      </text>
    </comment>
    <comment ref="AG5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$0.80      $0.80
    10   $0.71      $7.07
    25   $0.68     $17.03
    50   $0.66     $32.75
   100   $0.63     $62.90
   250   $0.58    $145.00
   500   $0.53    $265.50
  1000   $0.47    $472.00</t>
        </r>
      </text>
    </comment>
    <comment ref="AN5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£0.85      £4.26
   100   £0.72     £71.80
   375   £0.61    £228.00
  1500   £0.51    £768.00
  3000   £0.43  £1,278.00</t>
        </r>
      </text>
    </comment>
    <comment ref="AQ5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S57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1000   €0.40    €400.52
  3000   €0.33    €996.93
  5000   €0.26  €1,285.50</t>
        </r>
      </text>
    </comment>
    <comment ref="M5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5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$0.87      $0.87
    10   $0.76      $7.61
   100   $0.66     $65.63
   600   $0.49    $292.90
  1200   $0.43    $520.70
  1800   $0.41    $732.24
  3000   $0.39  $1,179.72
  6000   $0.38  $2,278.08
 15000   $0.35  $5,288.40</t>
        </r>
      </text>
    </comment>
    <comment ref="AD5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$0.84      $0.84
    10   $0.72      $7.15
   100   $0.62     $61.80
   600   $0.49    $292.80
  1200   $0.39    $464.40
  2400   $0.39    $928.80</t>
        </r>
      </text>
    </comment>
    <comment ref="O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$2.53      $2.53
    10   $2.29     $22.93
    25   $2.15     $53.81
    50   $2.06    $102.94
   100   $1.97    $196.52
   250   $1.78    $444.50
   500   $1.64    $818.82
  1000   $1.40  $1,403.69
  2500   $1.31  $3,275.28</t>
        </r>
      </text>
    </comment>
    <comment ref="T5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£1.66      £1.66
     5   £1.51      £7.55
    10   £1.35     £13.50
    25   £1.26     £31.50
   100   £1.17    £117.00</t>
        </r>
      </text>
    </comment>
    <comment ref="AD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$2.53      $2.53
    10   $2.05     $20.50
   100   $1.96    $196.00
   250   $1.77    $442.50
   500   $1.63    $815.00
  1000   $1.40  $1,400.00</t>
        </r>
      </text>
    </comment>
    <comment ref="AI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$0.75      $0.75
    10   $0.75      $7.53
    25   $0.75     $18.82
    50   $0.75     $37.65
   100   $0.75     $75.30
   250   $0.75    $188.25
   500   $0.75    $376.50
  1000   $0.75    $753.00</t>
        </r>
      </text>
    </comment>
    <comment ref="AS59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 1   €1.72      €1.72
    10   €1.44     €14.40
    50   €1.19     €59.50
   250   €0.96    €240.00</t>
        </r>
      </text>
    </comment>
    <comment ref="O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$1.39      $1.39
    10   $1.26     $12.60
   100   $1.08    $108.02
   500   $0.90    $450.07
  1000   $0.43    $427.52
  2000   $0.40    $801.60
  3000   $0.39  $1,162.32
  5000   $0.37  $1,870.40
 10000   $0.36  $3,553.80
 25000   $0.35  $8,684.00</t>
        </r>
      </text>
    </comment>
    <comment ref="T6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£0.62      £0.62
    30   £0.57     £17.16
    80   £0.53     £42.32
   250   £0.49    £122.50
   500   £0.45    £225.50
  1000   £0.30    £299.00
  5000   £0.28  £1,425.00
 10000   £0.27  £2,700.00</t>
        </r>
      </text>
    </comment>
    <comment ref="Y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$0.13      $1.35
    30   $0.13      $3.82
   100   $0.12     $11.97
   500   $0.12     $57.58
  1000   $0.11    $113.64</t>
        </r>
      </text>
    </comment>
    <comment ref="AD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$1.15      $1.15
    10   $1.01     $10.10
   100   $0.86     $86.40
   500   $0.73    $363.50
  1000   $0.43    $427.00
  2000   $0.37    $748.00
 10000   $0.35  $3,470.00
 25000   $0.33  $8,350.00
 50000   $0.32 $16,250.00</t>
        </r>
      </text>
    </comment>
    <comment ref="AI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$0.92      $0.92
    10   $0.81      $8.06
    25   $0.77     $19.20
    50   $0.73     $36.55
   100   $0.69     $69.40
   250   $0.64    $160.75
   500   $0.59    $296.00
  1000   $0.40    $404.00
  2000   $0.39    $784.00</t>
        </r>
      </text>
    </comment>
    <comment ref="AN6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£0.54      £2.68
   100   £0.47     £46.80
   375   £0.40    £150.75
  1500   £0.33    £501.00
  3000   £0.27    £804.00
  6000   £0.28  £1,650.00</t>
        </r>
      </text>
    </comment>
    <comment ref="AS60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 2   €0.46      €0.92
    50   €0.38     €19.00
   200   €0.28     €56.00
  1000   €0.22    €220.00</t>
        </r>
      </text>
    </comment>
    <comment ref="O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$0.47      $4.70
    25   $0.46     $11.54
    50   $0.44     $22.21
   100   $0.38     $38.32
   250   $0.35     $87.10
   500   $0.33    $165.49
  1000   $0.26    $261.29
  7000   $0.23  $1,579.62</t>
        </r>
      </text>
    </comment>
    <comment ref="T8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£0.29      £2.94
   150   £0.29     £44.10
   500   £0.28    £139.00
  1000   £0.22    £220.00
  5000   £0.19    £935.00
 10000   £0.18  £1,830.00</t>
        </r>
      </text>
    </comment>
    <comment ref="Y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$0.27      $2.65
    30   $0.25      $7.50
   100   $0.23     $23.33
   500   $0.23    $113.64
  1000   $0.22    $222.73</t>
        </r>
      </text>
    </comment>
    <comment ref="AD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$0.54      $0.54
    25   $0.44     $11.12
   100   $0.42     $42.20
   250   $0.38     $95.75
   500   $0.36    $181.50
  1000   $0.29    $289.00
  2000   $0.27    $544.00
  7000   $0.24  $1,680.00
 14000   $0.24  $3,304.00</t>
        </r>
      </text>
    </comment>
    <comment ref="AI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$0.26      $0.26
    10   $0.14      $1.41
    25   $0.14      $3.52
    50   $0.24     $12.15
 42000   $0.33 $13,692.00
100000   $0.30 $29,600.00</t>
        </r>
      </text>
    </comment>
    <comment ref="AN8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£0.30      £5.90
   100   £0.22     £21.50
   200   £0.20     £40.40
   500   £0.19     £94.00
  7000   £0.18  £1,246.00
 14000   £0.17  £2,366.00
 35000   £0.16  £5,600.00</t>
        </r>
      </text>
    </comment>
    <comment ref="M8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2500   $0.51  $1,283.25</t>
        </r>
      </text>
    </comment>
    <comment ref="T8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£0.80      £4.02
    10   £0.80      £8.04
   100   £0.58     £57.70
   250   £0.51    £128.00
  1000   £0.47    £469.00
  2500   £0.40  £1,005.00</t>
        </r>
      </text>
    </comment>
    <comment ref="AD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$0.85      $0.85
    10   $0.81      $8.14
    25   $0.74     $18.45
   100   $0.59     $59.10
   250   $0.55    $137.75
   500   $0.51    $256.50</t>
        </r>
      </text>
    </comment>
    <comment ref="AI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$0.85      $4.25
    10   $0.81      $8.14
    25   $0.74     $18.45
    50   $0.66     $33.25
   100   $0.59     $59.10</t>
        </r>
      </text>
    </comment>
    <comment ref="O8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$4.33      $4.33
    25   $4.17    $104.30
   100   $4.01    $401.15
  1000   $3.66  $3,661.20</t>
        </r>
      </text>
    </comment>
    <comment ref="AD8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$4.33      $4.33
    10   $4.33     $43.30
    25   $4.17    $104.25
    50   $4.17    $208.50
   100   $4.01    $401.00
   250   $4.01  $1,002.50</t>
        </r>
      </text>
    </comment>
    <comment ref="O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$4.98      $4.98
     5   $4.40     $21.98
    10   $3.88     $38.83
    25   $3.15     $78.75
    50   $2.78    $139.19
   100   $2.71    $271.06
   500   $2.27  $1,135.53
  1000   $2.22  $2,217.60
  5000   $1.94  $9,720.00</t>
        </r>
      </text>
    </comment>
    <comment ref="AD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$4.43      $4.43
    10   $4.19     $41.90
    25   $3.40     $85.00
    50   $3.00    $150.00
   100   $2.43    $243.00
   500   $2.25  $1,125.00
  1000   $2.00  $2,000.00
  5000   $1.94  $9,700.00
 10000   $1.84 $18,400.00</t>
        </r>
      </text>
    </comment>
    <comment ref="O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 5   $1.88      $9.41
    10   $1.53     $15.28
    25   $1.32     $32.92
    50   $1.14     $57.02
   100   $1.03    $103.46
   500   $0.87    $434.98
  1000   $0.78    $775.91
  5000   $0.71  $3,526.90
 10000   $0.63  $6,300.00</t>
        </r>
      </text>
    </comment>
    <comment ref="AD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$1.66      $1.66
    10   $1.54     $15.40
    25   $1.23     $30.75
    50   $1.13     $56.50
   100   $1.02    $102.00
   500   $0.86    $427.50
  1000   $0.72    $720.00
  5000   $0.66  $3,325.00
 10000   $0.60  $6,000.00</t>
        </r>
      </text>
    </comment>
    <comment ref="O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10   $0.58      $5.81
    25   $0.55     $13.64
   100   $0.41     $41.36
   250   $0.35     $88.00
   500   $0.33    $167.20
  1000   $0.26    $255.20
  3000   $0.24    $712.80
  6000   $0.23  $1,372.80
 15000   $0.22  $3,300.00</t>
        </r>
      </text>
    </comment>
    <comment ref="T9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£0.48      £0.48
     5   £0.47      £2.36
    50   £0.42     £20.85
   100   £0.27     £26.80
   150   £0.27     £40.95
   250   £0.27     £68.00
   500   £0.22    £107.50
  1000   £0.20    £197.00
  1500   £0.20    £294.00
  2500   £0.19    £482.50
  5000   £0.19    £940.00</t>
        </r>
      </text>
    </comment>
    <comment ref="Y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$0.13      $1.25
    30   $0.12      $3.54
   100   $0.11     $11.07
   500   $0.11     $53.71
  1000   $0.11    $105.82</t>
        </r>
      </text>
    </comment>
    <comment ref="AD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10   $0.55      $5.46
   100   $0.34     $34.40
  1000   $0.26    $262.00
  2000   $0.26    $512.00
  3000   $0.23    $684.00</t>
        </r>
      </text>
    </comment>
    <comment ref="AI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$0.31      $0.31
    10   $0.55      $5.46
    25   $0.31      $7.72
    50   $0.31     $15.45
   100   $0.28     $28.40
   250   $0.26     $65.50
   500   $0.26    $131.00
  1000   $0.26    $262.00
  2500   $0.26    $655.00</t>
        </r>
      </text>
    </comment>
    <comment ref="AN9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£0.50      £2.52
    50   £0.45     £22.30
   150   £0.34     £51.30
   750   £0.27    £204.00
  1500   £0.22    £327.00
  3000   £0.20    £612.00
  9000   £0.20  £1,791.00</t>
        </r>
      </text>
    </comment>
    <comment ref="O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$4.29      $4.29
    10   $3.85     $38.53
    25   $3.64     $91.07
   100   $3.00    $299.52
   250   $2.69    $671.89
   500   $2.59  $1,295.20
  1250   $2.15  $2,691.59</t>
        </r>
      </text>
    </comment>
    <comment ref="T9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£3.31      £3.31
    10   £2.98     £29.80
    25   £2.80     £70.00
    50   £2.62    £131.00
   100   £2.44    £244.00
   250   £2.29    £572.50
   500   £2.08  £1,040.00
  1000   £1.66  £1,660.00</t>
        </r>
      </text>
    </comment>
    <comment ref="Y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$1.10      $1.10
    10   $0.82      $8.18
    30   $0.77     $23.00
   100   $0.72     $71.52
   500   $0.69    $346.21
  1000   $0.68    $680.30</t>
        </r>
      </text>
    </comment>
    <comment ref="AD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$4.29      $4.29
    10   $3.75     $37.50
   100   $3.08    $308.00
   250   $2.68    $670.00
   500   $2.59  $1,295.00
  1000   $2.15  $2,150.00
  5000   $2.07 $10,350.00</t>
        </r>
      </text>
    </comment>
    <comment ref="AI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$4.29      $4.29
    10   $3.85     $38.50
    25   $3.62     $90.50
    50   $3.38    $169.00
   100   $3.15    $315.00</t>
        </r>
      </text>
    </comment>
    <comment ref="AN9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£3.47      £3.47
    25   £2.83     £70.75
   100   £2.60    £260.00
   250   £2.42    £605.00
   500   £2.25  £1,125.00</t>
        </r>
      </text>
    </comment>
    <comment ref="R9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9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£1.71      £1.71
    10   £1.62     £16.20
    25   £1.54     £38.50
    50   £1.46     £73.00
   100   £1.39    £139.00
   250   £1.32    £330.00
   500   £1.25    £625.00</t>
        </r>
      </text>
    </comment>
    <comment ref="O9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$2.42      $2.42
    25   $2.02     $50.50
   100   $1.88    $187.53</t>
        </r>
      </text>
    </comment>
    <comment ref="T9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£2.07      £2.07
    10   £1.76     £17.60
    25   £1.73     £43.25
   100   £1.57    £157.00</t>
        </r>
      </text>
    </comment>
    <comment ref="AD9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$2.42      $2.42
    10   $2.42     $24.20
    25   $2.02     $50.50
   100   $1.84    $184.00
   250   $1.84    $460.00
   500   $1.84    $920.00
 10000   $1.70 $17,000.00</t>
        </r>
      </text>
    </comment>
    <comment ref="AI9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$3.18      $3.18
    10   $2.98     $29.80
    25   $2.77     $69.25
    50   $2.68    $134.00
   100   $2.59    $259.00</t>
        </r>
      </text>
    </comment>
    <comment ref="AN9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2   £1.66      £3.31
    10   £1.56     £15.65
    24   £1.52     £36.60
   100   £1.49    £149.00
   490   £1.57    £769.30</t>
        </r>
      </text>
    </comment>
    <comment ref="AS98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 1   €2.30      €2.30
     5   €2.23     €11.15
    25   €1.87     €46.75
   100   €1.76    €176.00</t>
        </r>
      </text>
    </comment>
    <comment ref="O9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$0.89      $0.89
    10   $0.78      $7.76
   100   $0.55     $55.43
   500   $0.47    $232.81
  1000   $0.38    $376.92
  3000   $0.31    $925.44
  6000   $0.30  $1,793.04
 15000   $0.29  $4,338.00
 30000   $0.28  $8,386.80</t>
        </r>
      </text>
    </comment>
    <comment ref="T9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£0.70      £3.49
    10   £0.52      £5.17
    25   £0.48     £12.00
    50   £0.47     £23.55
   100   £0.29     £29.30
   500   £0.24    £117.50</t>
        </r>
      </text>
    </comment>
    <comment ref="AD9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$0.79      $0.79
    10   $0.68      $6.76
   100   $0.42     $42.10
  1000   $0.34    $338.00
  3000   $0.28    $852.00
  9000   $0.28  $2,493.00</t>
        </r>
      </text>
    </comment>
    <comment ref="AI9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$0.79      $0.79
    10   $0.68      $6.76
   100   $0.42     $42.10
   500   $0.38    $190.00
  1000   $0.34    $338.00</t>
        </r>
      </text>
    </comment>
    <comment ref="O10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$1.54      $1.54
    10   $1.38     $13.81
    25   $1.31     $32.76
   100   $1.01    $100.62
   250   $0.89    $222.30
   500   $0.84    $421.20
  1000   $0.66    $655.20
  3000   $0.62  $1,867.32
  6000   $0.60  $3,594.24
 15000   $0.58  $8,704.80</t>
        </r>
      </text>
    </comment>
    <comment ref="T10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£1.16      £1.16
    10   £1.16     £11.60
    25   £1.01     £25.25
    50   £0.89     £44.70
   100   £0.78     £77.70
   250   £0.69    £171.50
   500   £0.65    £325.00
  1000   £0.51    £506.00
  2500   £0.50  £1,237.50</t>
        </r>
      </text>
    </comment>
    <comment ref="AD10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$1.54      $1.54
    10   $1.32     $13.20
   100   $0.92     $91.50
   500   $0.87    $433.50
  1000   $0.67    $674.00
  3000   $0.60  $1,797.00</t>
        </r>
      </text>
    </comment>
    <comment ref="AI10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$1.54      $1.54
    10   $1.32     $13.20
    25   $1.22     $30.50
    50   $1.11     $55.50
   100   $1.01    $101.00
   250   $0.95    $237.50
   500   $0.89    $445.00
  1000   $0.70    $702.00</t>
        </r>
      </text>
    </comment>
    <comment ref="M10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$5.54      $5.54
    25   $4.62    $115.50
   100   $4.20    $420.00</t>
        </r>
      </text>
    </comment>
    <comment ref="R10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10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£4.65      £4.65
    10   £4.17     £41.70
    25   £3.88     £97.00
   100   £3.52    £352.00</t>
        </r>
      </text>
    </comment>
    <comment ref="AD1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$5.54      $5.54
    10   $5.54     $55.40
    25   $4.62    $115.50
   100   $4.20    $420.00
   250   $4.20  $1,050.00
   500   $4.20  $2,100.00
  5000   $3.87 $19,350.00</t>
        </r>
      </text>
    </comment>
    <comment ref="AI1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$5.54      $5.54
    10   $5.08     $50.80
    25   $4.62    $115.50
    50   $4.41    $220.50
   100   $4.20    $420.00</t>
        </r>
      </text>
    </comment>
    <comment ref="AN10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£4.29      £4.29
    10   £3.74     £37.40
    25   £3.59     £89.75
   100   £3.34    £334.00
   260   £3.40    £884.26</t>
        </r>
      </text>
    </comment>
    <comment ref="AQ10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S103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 1   €5.49      €5.49
    10   €4.87     €48.70
    25   €4.51    €112.75</t>
        </r>
      </text>
    </comment>
    <comment ref="O10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$3.68      $3.68
    50   $3.34    $166.75
   100   $3.10    $310.50
   250   $2.88    $718.75
   600   $2.07  $1,242.00</t>
        </r>
      </text>
    </comment>
    <comment ref="T10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£4.55      £4.55
    25   £2.41     £60.25
    50   £2.15    £107.50
   250   £1.78    £445.00
   500   £1.57    £785.00</t>
        </r>
      </text>
    </comment>
    <comment ref="AD10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$3.68      $3.68
    10   $3.68     $36.80
    25   $3.68     $92.00
    50   $3.33    $166.50
   100   $3.10    $310.00
   250   $2.87    $717.50
   600   $2.07  $1,242.00</t>
        </r>
      </text>
    </comment>
    <comment ref="AI10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$2.86      $2.86
    10   $2.56     $25.60
    25   $2.39     $59.75
    50   $2.22    $111.00
   100   $2.00    $200.00
   500   $1.84    $920.00
  1000   $1.67  $1,670.00
  2500   $1.55  $3,875.00</t>
        </r>
      </text>
    </comment>
    <comment ref="AN10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£4.46     £22.30
    50   £2.11    £105.50
   250   £1.74    £436.00
   600   £1.54    £923.40
  1200   £1.46  £1,754.40
  1800   £1.39  £2,500.20</t>
        </r>
      </text>
    </comment>
    <comment ref="O1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$0.31      $3.06
    50   $0.28     $13.79
   100   $0.25     $24.51
   500   $0.23    $116.41
  1000   $0.20    $196.06
  3000   $0.17    $501.30
  6000   $0.16    $969.18
 15000   $0.16  $2,339.40</t>
        </r>
      </text>
    </comment>
    <comment ref="T10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£1.58
    50   £0.22     £11.00
   150   £0.22     £33.00
   250   £0.20     £50.00
   500   £0.18     £89.00
  1500   £0.17    £255.00
  3000   £0.17    £498.00
 15000   £0.16  £2,415.00</t>
        </r>
      </text>
    </comment>
    <comment ref="Y1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$0.12      $0.59
    50   $0.09      $4.42
   150   $0.08     $12.43
   500   $0.08     $38.64
  2500   $0.07    $187.05
  5000   $0.07    $368.00</t>
        </r>
      </text>
    </comment>
    <comment ref="AD1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$0.30      $3.01
    50   $0.28     $13.75
   100   $0.24     $24.10
   500   $0.23    $115.00
  1000   $0.20    $196.00
  2000   $0.18    $360.00
  3000   $0.16    $483.00
  9000   $0.16  $1,404.00</t>
        </r>
      </text>
    </comment>
    <comment ref="AI1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 5   $0.36      $1.80
    10   $0.30      $3.01
    25   $0.29      $7.20
    50   $0.28     $13.75
   100   $0.24     $24.10
   250   $0.24     $59.00
   500   $0.23    $115.00
  1000   $0.20    $196.00</t>
        </r>
      </text>
    </comment>
    <comment ref="AN10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£0.27      £1.37
    25   £0.23      £5.65
  3000   £0.17    £501.00
 15000   £0.16  £2,370.00</t>
        </r>
      </text>
    </comment>
    <comment ref="O10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$0.31      $3.06
    50   $0.28     $13.79
   100   $0.25     $24.51
   500   $0.23    $116.41
  1000   $0.20    $196.06
  3000   $0.17    $501.30
  6000   $0.16    $969.18
 15000   $0.16  $2,339.40</t>
        </r>
      </text>
    </comment>
    <comment ref="T10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£1.58
    50   £0.22     £11.20
   150   £0.22     £33.60
   250   £0.20     £50.00
   500   £0.18     £90.50
  1500   £0.17    £259.50
  3000   £0.17    £504.00
 15000   £0.16  £2,445.00</t>
        </r>
      </text>
    </comment>
    <comment ref="AD10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$0.30      $3.03
    50   $0.28     $13.75
   100   $0.24     $24.10
   500   $0.23    $114.50
  1000   $0.20    $195.00</t>
        </r>
      </text>
    </comment>
    <comment ref="AI10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$0.36      $1.80
    10   $0.30      $3.03
    25   $0.29      $7.22
    50   $0.28     $13.75
   100   $0.24     $24.10
   250   $0.24     $58.75
   500   $0.23    $114.50
  1000   $0.20    $195.00</t>
        </r>
      </text>
    </comment>
    <comment ref="AN10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£0.28      £1.38
   250   £0.18     £46.00
   500   £0.17     £87.00
  1000   £0.15    £148.00
  2500   £0.13    £325.00
  3000   £0.16    £486.00
  6000   £0.15    £924.00
  9000   £0.15  £1,323.00</t>
        </r>
      </text>
    </comment>
    <comment ref="O1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$0.51      $5.06
    50   $0.46     $22.77
   100   $0.40     $40.48
   500   $0.38    $192.28
  1000   $0.32    $323.84
  3000   $0.28    $828.00
  6000   $0.27  $1,600.80
 15000   $0.26  $3,864.00</t>
        </r>
      </text>
    </comment>
    <comment ref="T10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£0.48      £2.40
    50   £0.33     £16.65
   150   £0.33     £49.95
   250   £0.31     £76.75
   500   £0.24    £121.50
  1500   £0.24    £352.50
  3000   £0.23    £690.00
 15000   £0.22  £3,375.00</t>
        </r>
      </text>
    </comment>
    <comment ref="AD1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$0.59      $0.59
    10   $0.48      $4.84
    50   $0.44     $22.05
   100   $0.39     $38.70
   500   $0.36    $182.50
  1000   $0.30    $305.00
  2000   $0.30    $592.00
  3000   $0.27    $798.00
  9000   $0.26  $2,313.00</t>
        </r>
      </text>
    </comment>
    <comment ref="AG10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1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$0.59      $0.59
     5   $0.59      $2.95
    10   $0.48      $4.84
    25   $0.46     $11.58
    50   $0.44     $22.05
   100   $0.39     $38.70
   250   $0.38     $94.00
   500   $0.36    $182.50
  1000   $0.30    $305.00</t>
        </r>
      </text>
    </comment>
    <comment ref="O10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$1.86      $1.86
    10   $1.77     $17.74
    50   $1.73     $86.63
   100   $1.48    $148.50
   500   $1.44    $721.88
  1000   $1.22  $1,216.88
  3000   $1.05  $3,150.00
  6000   $1.01  $6,075.00</t>
        </r>
      </text>
    </comment>
    <comment ref="T10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£1.30      £6.50
    10   £1.30     £13.00
    50   £1.13     £56.50
   250   £1.11    £277.50
   500   £1.09    £545.00
  1500   £1.07  £1,605.00
  3000   £1.05  £3,150.00
 15000   £1.03 £15,450.00</t>
        </r>
      </text>
    </comment>
    <comment ref="AD10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$0.80      $0.80
    10   $0.71      $7.08
    50   $0.66     $33.10
   100   $0.58     $58.50
   500   $0.55    $277.00
  1000   $0.54    $537.00</t>
        </r>
      </text>
    </comment>
    <comment ref="AI10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$0.68      $0.68
    25   $0.61     $15.15
    50   $0.57     $28.55
   100   $0.51     $51.20
   250   $0.51    $127.75
   500   $0.51    $255.50
  1000   $0.50    $497.00
  3000   $1.08  $3,240.00
  6000   $1.05  $6,300.00
 12000   $1.01 $12,120.00</t>
        </r>
      </text>
    </comment>
    <comment ref="AL10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N10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£0.55      £5.49
    50   £0.52     £26.10
   100   £0.46     £46.00
   500   £0.44    £218.00
  1500   £0.36    £543.00
  3000   £0.41  £1,230.00
 12000   £0.38  £4,572.00</t>
        </r>
      </text>
    </comment>
    <comment ref="F110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110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110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110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110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110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H110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M110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R110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111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  <comment ref="X111" authorId="0">
      <text>
        <r>
          <rPr>
            <sz val="8"/>
            <color indexed="81"/>
            <rFont val="Tahoma"/>
            <family val="2"/>
          </rPr>
          <t>Copy this header and order to CSV file and use for JLCPCB manufacture PCB housing. The multipart components that use "#" symbol is not allowed at JLCPCB.</t>
        </r>
      </text>
    </comment>
  </commentList>
</comments>
</file>

<file path=xl/sharedStrings.xml><?xml version="1.0" encoding="utf-8"?>
<sst xmlns="http://schemas.openxmlformats.org/spreadsheetml/2006/main" count="875" uniqueCount="501">
  <si>
    <t>Global Part Info</t>
  </si>
  <si>
    <t>Qty</t>
  </si>
  <si>
    <t>Value</t>
  </si>
  <si>
    <t>Manf#</t>
  </si>
  <si>
    <t>Unit$</t>
  </si>
  <si>
    <t>Ext$</t>
  </si>
  <si>
    <t>Refs</t>
  </si>
  <si>
    <t>Footprint</t>
  </si>
  <si>
    <t>A1</t>
  </si>
  <si>
    <t>MULTIRF4IN1</t>
  </si>
  <si>
    <t>A2</t>
  </si>
  <si>
    <t>RFM95_96_97_98W</t>
  </si>
  <si>
    <t>A3,A4</t>
  </si>
  <si>
    <t>Microhard_Outline</t>
  </si>
  <si>
    <t>Microhard_NDDL</t>
  </si>
  <si>
    <t>A5,A6</t>
  </si>
  <si>
    <t>Joystick</t>
  </si>
  <si>
    <t>RKJXV1224005-custom</t>
  </si>
  <si>
    <t>A7,A8</t>
  </si>
  <si>
    <t>OTTO_HTL4</t>
  </si>
  <si>
    <t>OTTO_HTL4_ALPS_GND_EN</t>
  </si>
  <si>
    <t>BT1</t>
  </si>
  <si>
    <t>M621FE-FL11E</t>
  </si>
  <si>
    <t>MS621FE-FL11E</t>
  </si>
  <si>
    <t>BZ1</t>
  </si>
  <si>
    <t>Buzzer</t>
  </si>
  <si>
    <t>PKM13EPYH4000-A0</t>
  </si>
  <si>
    <t>BZ2</t>
  </si>
  <si>
    <t>PKMCS0909E4000-R1</t>
  </si>
  <si>
    <t>C1,C3,C4,C11,C13-C15,C17-C21,C23,C24,C27,C30,C32,C34,C35,C39,C43,C44,C46-C48,C51-C64,C69,C73,C76,C77,C80-C82,C91-C113,C115,C120,C124</t>
  </si>
  <si>
    <t>100n</t>
  </si>
  <si>
    <t>C_0402</t>
  </si>
  <si>
    <t>C117</t>
  </si>
  <si>
    <t>100n &gt; 5V</t>
  </si>
  <si>
    <t>C119</t>
  </si>
  <si>
    <t>10n</t>
  </si>
  <si>
    <t>C12,C16,C65,C67</t>
  </si>
  <si>
    <t>6p</t>
  </si>
  <si>
    <t>C125,C126</t>
  </si>
  <si>
    <t>47u</t>
  </si>
  <si>
    <t>C_0805</t>
  </si>
  <si>
    <t>C2,C42,C45,C70,C71,C85,C86</t>
  </si>
  <si>
    <t>10u</t>
  </si>
  <si>
    <t>C_0603</t>
  </si>
  <si>
    <t>C22,C49</t>
  </si>
  <si>
    <t>4u7</t>
  </si>
  <si>
    <t>C25,C26</t>
  </si>
  <si>
    <t>T490A107M006ATE800</t>
  </si>
  <si>
    <t>MCVKZ6R3M101EA1L</t>
  </si>
  <si>
    <t>CP_Tantalum_Case-S_EIA-3216-12_Reflow</t>
  </si>
  <si>
    <t>C28,C29</t>
  </si>
  <si>
    <t>1n</t>
  </si>
  <si>
    <t>C31,C123</t>
  </si>
  <si>
    <t>F380J476MSAAH1</t>
  </si>
  <si>
    <t>C33,C36</t>
  </si>
  <si>
    <t>8p</t>
  </si>
  <si>
    <t>C37,C40</t>
  </si>
  <si>
    <t>12p5</t>
  </si>
  <si>
    <t>C38</t>
  </si>
  <si>
    <t>1n2</t>
  </si>
  <si>
    <t>C41</t>
  </si>
  <si>
    <t>82p</t>
  </si>
  <si>
    <t>C5,C7,C10</t>
  </si>
  <si>
    <t>2u2</t>
  </si>
  <si>
    <t>C50,C78,C79,C83,C84,C114,C116,C118</t>
  </si>
  <si>
    <t>1u</t>
  </si>
  <si>
    <t>C6,C8,C9</t>
  </si>
  <si>
    <t>NFM18PS105</t>
  </si>
  <si>
    <t>NFM18PS+VIA</t>
  </si>
  <si>
    <t>C66</t>
  </si>
  <si>
    <t>22n</t>
  </si>
  <si>
    <t>C68</t>
  </si>
  <si>
    <t>1n 2kV</t>
  </si>
  <si>
    <t>MC1206B102K202CT</t>
  </si>
  <si>
    <t>C_1206</t>
  </si>
  <si>
    <t>C72,C121</t>
  </si>
  <si>
    <t>TCJB156M025R0100</t>
  </si>
  <si>
    <t>CP_Tantalum_Case-B_EIA-3528-21_Reflow</t>
  </si>
  <si>
    <t>C75</t>
  </si>
  <si>
    <t>100u</t>
  </si>
  <si>
    <t>C_1210</t>
  </si>
  <si>
    <t>D1</t>
  </si>
  <si>
    <t>Schottky</t>
  </si>
  <si>
    <t>PMEG2005EB</t>
  </si>
  <si>
    <t>D_SOD-523</t>
  </si>
  <si>
    <t>D2,D3</t>
  </si>
  <si>
    <t>LED</t>
  </si>
  <si>
    <t>KP-1608SGC</t>
  </si>
  <si>
    <t>LED_0603</t>
  </si>
  <si>
    <t>D4</t>
  </si>
  <si>
    <t>FLLD261</t>
  </si>
  <si>
    <t>SOT-23</t>
  </si>
  <si>
    <t>D5</t>
  </si>
  <si>
    <t>DB2X41500L</t>
  </si>
  <si>
    <t>SOD-123</t>
  </si>
  <si>
    <t>GN1</t>
  </si>
  <si>
    <t>ANGLE</t>
  </si>
  <si>
    <t>W0.356mm_H0.23mm_rightangle</t>
  </si>
  <si>
    <t>J2</t>
  </si>
  <si>
    <t>Micro_SD_Card_Det</t>
  </si>
  <si>
    <t>693072010801</t>
  </si>
  <si>
    <t>microSD_Card_Receptacle_Wurth_693072010801</t>
  </si>
  <si>
    <t>J3</t>
  </si>
  <si>
    <t>PPM/SBUS</t>
  </si>
  <si>
    <t>53398-0371</t>
  </si>
  <si>
    <t>Molex_PicoBlade_53398-0371_03x1.25mm_Straight</t>
  </si>
  <si>
    <t>J4</t>
  </si>
  <si>
    <t>COM</t>
  </si>
  <si>
    <t>53398-0471</t>
  </si>
  <si>
    <t>Molex_PicoBlade_53398-0471_04x1.25mm_Straight</t>
  </si>
  <si>
    <t>J5</t>
  </si>
  <si>
    <t>USB_POE_ETH</t>
  </si>
  <si>
    <t>53398-0871</t>
  </si>
  <si>
    <t>Molex_PicoBlade_53398-0871_08x1.25mm_Straight</t>
  </si>
  <si>
    <t>J6</t>
  </si>
  <si>
    <t>I2C</t>
  </si>
  <si>
    <t>J7,J9</t>
  </si>
  <si>
    <t>Microhard_Multi_Connector_Primary</t>
  </si>
  <si>
    <t>245046060600829+</t>
  </si>
  <si>
    <t>Kyocera_5046_02x30_Pitch0.5mm_245046060600829+</t>
  </si>
  <si>
    <t>J8,J10</t>
  </si>
  <si>
    <t>Microhard_Multi_Connector_Secondary</t>
  </si>
  <si>
    <t>L10</t>
  </si>
  <si>
    <t>74438335047</t>
  </si>
  <si>
    <t>Inductor_Taiyo-Yuden_MD-3030</t>
  </si>
  <si>
    <t>L4</t>
  </si>
  <si>
    <t>BLM15PX121SN1D</t>
  </si>
  <si>
    <t>L_0402</t>
  </si>
  <si>
    <t>L5,L6</t>
  </si>
  <si>
    <t>BLM15PD121SN1D</t>
  </si>
  <si>
    <t>L7</t>
  </si>
  <si>
    <t>L</t>
  </si>
  <si>
    <t>L9</t>
  </si>
  <si>
    <t>744383230082</t>
  </si>
  <si>
    <t>WE-MAPI_2510</t>
  </si>
  <si>
    <t>L1-L3</t>
  </si>
  <si>
    <t>BLM18EG221SN1D</t>
  </si>
  <si>
    <t>L_0603</t>
  </si>
  <si>
    <t>M1</t>
  </si>
  <si>
    <t>Motor_DC</t>
  </si>
  <si>
    <t>Z30C1T8219731</t>
  </si>
  <si>
    <t>P1</t>
  </si>
  <si>
    <t>Left_Side</t>
  </si>
  <si>
    <t>53398-0671</t>
  </si>
  <si>
    <t>Molex_PicoBlade_53398-0671_06x1.25mm_Straight</t>
  </si>
  <si>
    <t>P2</t>
  </si>
  <si>
    <t>USB_IN</t>
  </si>
  <si>
    <t>P3</t>
  </si>
  <si>
    <t>USB_AUX</t>
  </si>
  <si>
    <t>53398-0771</t>
  </si>
  <si>
    <t>Molex_PicoBlade_53398-0771_07x1.25mm_Straight</t>
  </si>
  <si>
    <t>P4</t>
  </si>
  <si>
    <t>SWD_10pin</t>
  </si>
  <si>
    <t>20021121-00010C4LF</t>
  </si>
  <si>
    <t>SWD_10Pin</t>
  </si>
  <si>
    <t>P5,P6</t>
  </si>
  <si>
    <t>MCX</t>
  </si>
  <si>
    <t>73415-1471</t>
  </si>
  <si>
    <t>MMCX</t>
  </si>
  <si>
    <t>P7</t>
  </si>
  <si>
    <t>Ext_Joystick/Switch</t>
  </si>
  <si>
    <t>Q1</t>
  </si>
  <si>
    <t>IRLML6344</t>
  </si>
  <si>
    <t>SOT23</t>
  </si>
  <si>
    <t>R1</t>
  </si>
  <si>
    <t>12R</t>
  </si>
  <si>
    <t>R_0402</t>
  </si>
  <si>
    <t>R15,R16,R73</t>
  </si>
  <si>
    <t>1k</t>
  </si>
  <si>
    <t>R2,R3,R5,R8-R14,R17,R18,R40-R45,R49-R53,R59,R60,R79-R82</t>
  </si>
  <si>
    <t>0R</t>
  </si>
  <si>
    <t>R24</t>
  </si>
  <si>
    <t>12k0</t>
  </si>
  <si>
    <t>R29</t>
  </si>
  <si>
    <t>12k4</t>
  </si>
  <si>
    <t>R30</t>
  </si>
  <si>
    <t>12k</t>
  </si>
  <si>
    <t>R35</t>
  </si>
  <si>
    <t>1M</t>
  </si>
  <si>
    <t>R36</t>
  </si>
  <si>
    <t>10R</t>
  </si>
  <si>
    <t>R37,R38</t>
  </si>
  <si>
    <t>75R</t>
  </si>
  <si>
    <t>R4</t>
  </si>
  <si>
    <t>150R</t>
  </si>
  <si>
    <t>R46,R54,R74</t>
  </si>
  <si>
    <t>22k</t>
  </si>
  <si>
    <t>R61</t>
  </si>
  <si>
    <t>DNP 120</t>
  </si>
  <si>
    <t>R7,R28,R39,R47,R48,R55-R58,R66-R70</t>
  </si>
  <si>
    <t>10k</t>
  </si>
  <si>
    <t>R72</t>
  </si>
  <si>
    <t>100R</t>
  </si>
  <si>
    <t>R77</t>
  </si>
  <si>
    <t>18k</t>
  </si>
  <si>
    <t>R78</t>
  </si>
  <si>
    <t>2k</t>
  </si>
  <si>
    <t>R19-R23,R25-R27,R75,R76</t>
  </si>
  <si>
    <t>100k</t>
  </si>
  <si>
    <t>R31-R34</t>
  </si>
  <si>
    <t>49R9</t>
  </si>
  <si>
    <t>R62-R65,R71</t>
  </si>
  <si>
    <t>18k7</t>
  </si>
  <si>
    <t>S1</t>
  </si>
  <si>
    <t>MRK112</t>
  </si>
  <si>
    <t>http://76.12.210.115/pdf/MRlogicLevel.pdf</t>
  </si>
  <si>
    <t>S5</t>
  </si>
  <si>
    <t>Universal_Switch</t>
  </si>
  <si>
    <t>Universal_switch_No_Pot</t>
  </si>
  <si>
    <t>S2-S4,S6</t>
  </si>
  <si>
    <t>Universal_Switch/Pot</t>
  </si>
  <si>
    <t>Universal_switch</t>
  </si>
  <si>
    <t>SW1</t>
  </si>
  <si>
    <t>SW_Push</t>
  </si>
  <si>
    <t>KMR221G LFS</t>
  </si>
  <si>
    <t>KMR221G</t>
  </si>
  <si>
    <t>SW2</t>
  </si>
  <si>
    <t>SW_Reed</t>
  </si>
  <si>
    <t>MK23-66-C-2</t>
  </si>
  <si>
    <t>SW3</t>
  </si>
  <si>
    <t>APEM_9633NCD_THT</t>
  </si>
  <si>
    <t>U1</t>
  </si>
  <si>
    <t>DRV5033FA</t>
  </si>
  <si>
    <t>U11</t>
  </si>
  <si>
    <t>CP2108</t>
  </si>
  <si>
    <t>CP2108-B02-GM</t>
  </si>
  <si>
    <t>Silabs_QFN-64-1EP_9x9mm_Pitch0.5mm</t>
  </si>
  <si>
    <t>U14</t>
  </si>
  <si>
    <t>BMI160</t>
  </si>
  <si>
    <t>U15</t>
  </si>
  <si>
    <t>BMM150</t>
  </si>
  <si>
    <t>U16</t>
  </si>
  <si>
    <t>SN65HVD75DRB</t>
  </si>
  <si>
    <t>SN65HVD78DRB</t>
  </si>
  <si>
    <t>DFN-8-1EP_3x3mm_Pitch0.65mm</t>
  </si>
  <si>
    <t>U17</t>
  </si>
  <si>
    <t>TRS3122E</t>
  </si>
  <si>
    <t>QFN-24-1EP_4x4mm_Pitch0.5mm</t>
  </si>
  <si>
    <t>U18</t>
  </si>
  <si>
    <t>TJA1051TK/3</t>
  </si>
  <si>
    <t>U19</t>
  </si>
  <si>
    <t>LMV321IDCKR</t>
  </si>
  <si>
    <t>SOT-353_SC-70-5</t>
  </si>
  <si>
    <t>U2</t>
  </si>
  <si>
    <t>HM-TRPSMD</t>
  </si>
  <si>
    <t>HM-TRP-SMD</t>
  </si>
  <si>
    <t>U20</t>
  </si>
  <si>
    <t>TPS61088</t>
  </si>
  <si>
    <t>TPS61088RHLT</t>
  </si>
  <si>
    <t>VQFN-20-1EP_35x45mm_Pitch0.5mm</t>
  </si>
  <si>
    <t>U21</t>
  </si>
  <si>
    <t>ADP2302ARDZ-3.3</t>
  </si>
  <si>
    <t>SOIC-8-1EP_3.9x4.9mm_Pitch1.27mm</t>
  </si>
  <si>
    <t>U3</t>
  </si>
  <si>
    <t>USB2514B_Bi</t>
  </si>
  <si>
    <t>USB2514B-AEZC</t>
  </si>
  <si>
    <t>QFN-36-1EP_6x6mm_Pitch0.5mm</t>
  </si>
  <si>
    <t>U4</t>
  </si>
  <si>
    <t>ECMF04-4HSM10</t>
  </si>
  <si>
    <t>UDFN-10_1.35x2.6mm_Pitch0.5mm</t>
  </si>
  <si>
    <t>U5</t>
  </si>
  <si>
    <t>TPS2052B</t>
  </si>
  <si>
    <t>TPS2052BDRB</t>
  </si>
  <si>
    <t>U6,U10,U12,U13</t>
  </si>
  <si>
    <t>TCA9555RGER</t>
  </si>
  <si>
    <t>U7</t>
  </si>
  <si>
    <t>LPC1549_64pin</t>
  </si>
  <si>
    <t>LPC1549JBD64</t>
  </si>
  <si>
    <t>LQFP-64_10x10mm_Pitch0.5mm</t>
  </si>
  <si>
    <t>U8</t>
  </si>
  <si>
    <t>LAN9514/LAN9514i</t>
  </si>
  <si>
    <t>LAN9514-JZX</t>
  </si>
  <si>
    <t>QFN-64-1EP_9x9mm_Pitch0.5mm</t>
  </si>
  <si>
    <t>U9</t>
  </si>
  <si>
    <t>Wurth_Magnetics_749010012A</t>
  </si>
  <si>
    <t>749010012A</t>
  </si>
  <si>
    <t>Wurth_749010012A</t>
  </si>
  <si>
    <t>X1</t>
  </si>
  <si>
    <t>XRCGB24M000F2P00R0</t>
  </si>
  <si>
    <t>XRCGB</t>
  </si>
  <si>
    <t>X2</t>
  </si>
  <si>
    <t>XRCGB25M000F2P00R0</t>
  </si>
  <si>
    <t>Y1</t>
  </si>
  <si>
    <t>ABM10-166-12.000MHz-T3</t>
  </si>
  <si>
    <t>ABM10</t>
  </si>
  <si>
    <t>Y2</t>
  </si>
  <si>
    <t>ABS06-32.768KHZ-1-T</t>
  </si>
  <si>
    <t>ABS06</t>
  </si>
  <si>
    <t>Total Purchase:</t>
  </si>
  <si>
    <t>Purchase description:</t>
  </si>
  <si>
    <t>Used currency rates:</t>
  </si>
  <si>
    <t>USD($)/EUR(€):</t>
  </si>
  <si>
    <t>USD($)/GBP(£):</t>
  </si>
  <si>
    <t>Prj:</t>
  </si>
  <si>
    <t>Aeronav R</t>
  </si>
  <si>
    <t>Co.:</t>
  </si>
  <si>
    <t>UAV Components</t>
  </si>
  <si>
    <t>Prj date:</t>
  </si>
  <si>
    <t>søn 13 aug 2017 17:01:57 CEST</t>
  </si>
  <si>
    <t>Board Qty:</t>
  </si>
  <si>
    <t>Total Cost:</t>
  </si>
  <si>
    <t>Unit Cost:</t>
  </si>
  <si>
    <t>$ date:</t>
  </si>
  <si>
    <t>2020-03-24 10:15:35</t>
  </si>
  <si>
    <t>Arrow</t>
  </si>
  <si>
    <t>Cat#</t>
  </si>
  <si>
    <t>Avail</t>
  </si>
  <si>
    <t>Purch</t>
  </si>
  <si>
    <t>Digi-Key</t>
  </si>
  <si>
    <t>728-1057-ND</t>
  </si>
  <si>
    <t>NonStk</t>
  </si>
  <si>
    <t>490-4698-1-ND</t>
  </si>
  <si>
    <t>490-9647-1-ND</t>
  </si>
  <si>
    <t>478-9700-1-ND</t>
  </si>
  <si>
    <t>478-9412-1-ND</t>
  </si>
  <si>
    <t>732-3820-1-ND</t>
  </si>
  <si>
    <t>WM7607CT-ND</t>
  </si>
  <si>
    <t>WM7608CT-ND</t>
  </si>
  <si>
    <t>WM7612CT-ND</t>
  </si>
  <si>
    <t>732-4866-1-ND</t>
  </si>
  <si>
    <t>490-9656-1-ND</t>
  </si>
  <si>
    <t>490-5203-1-ND</t>
  </si>
  <si>
    <t>732-4949-2-ND</t>
  </si>
  <si>
    <t>490-3992-1-ND</t>
  </si>
  <si>
    <t>1670-1010-1-ND</t>
  </si>
  <si>
    <t>WM7610CT-ND</t>
  </si>
  <si>
    <t>WM7611CT-ND</t>
  </si>
  <si>
    <t>609-3695-1-ND</t>
  </si>
  <si>
    <t>WM5557-ND</t>
  </si>
  <si>
    <t>401-1427-1-ND</t>
  </si>
  <si>
    <t>374-1279-2-ND</t>
  </si>
  <si>
    <t>336-3020-ND</t>
  </si>
  <si>
    <t>828-1057-1-ND</t>
  </si>
  <si>
    <t>828-1044-1-ND</t>
  </si>
  <si>
    <t>296-9568-1-ND</t>
  </si>
  <si>
    <t>296-42129-1-ND</t>
  </si>
  <si>
    <t>638-1122-ND</t>
  </si>
  <si>
    <t>497-14242-1-ND</t>
  </si>
  <si>
    <t>296-44537-1-ND</t>
  </si>
  <si>
    <t>638-1087-ND</t>
  </si>
  <si>
    <t>732-14050-1-ND</t>
  </si>
  <si>
    <t>490-9762-1-ND</t>
  </si>
  <si>
    <t>490-9763-1-ND</t>
  </si>
  <si>
    <t>535-13520-1-ND</t>
  </si>
  <si>
    <t>535-10248-1-ND</t>
  </si>
  <si>
    <t>Farnell</t>
  </si>
  <si>
    <t>1614634</t>
  </si>
  <si>
    <t>1192513</t>
  </si>
  <si>
    <t>2529461</t>
  </si>
  <si>
    <t>2611349</t>
  </si>
  <si>
    <t>1855909</t>
  </si>
  <si>
    <t>2985818</t>
  </si>
  <si>
    <t>8529833</t>
  </si>
  <si>
    <t>1467561</t>
  </si>
  <si>
    <t>2284963</t>
  </si>
  <si>
    <t>2081364</t>
  </si>
  <si>
    <t>1125353</t>
  </si>
  <si>
    <t>1125367</t>
  </si>
  <si>
    <t>1125371</t>
  </si>
  <si>
    <t>2361921</t>
  </si>
  <si>
    <t>2470351</t>
  </si>
  <si>
    <t>2443229</t>
  </si>
  <si>
    <t>2361890</t>
  </si>
  <si>
    <t>1515716</t>
  </si>
  <si>
    <t>1125368</t>
  </si>
  <si>
    <t>9786368</t>
  </si>
  <si>
    <t>1909268</t>
  </si>
  <si>
    <t>1201424</t>
  </si>
  <si>
    <t>2453621</t>
  </si>
  <si>
    <t>1651880</t>
  </si>
  <si>
    <t>3121853</t>
  </si>
  <si>
    <t>1843644</t>
  </si>
  <si>
    <t>2292604</t>
  </si>
  <si>
    <t>2462664</t>
  </si>
  <si>
    <t>3124765</t>
  </si>
  <si>
    <t>2292587</t>
  </si>
  <si>
    <t>2422552</t>
  </si>
  <si>
    <t>2455832</t>
  </si>
  <si>
    <t>2455833</t>
  </si>
  <si>
    <t>2849406</t>
  </si>
  <si>
    <t>2101344RL</t>
  </si>
  <si>
    <t>LCSC</t>
  </si>
  <si>
    <t>C162678</t>
  </si>
  <si>
    <t>C236951</t>
  </si>
  <si>
    <t>C293633</t>
  </si>
  <si>
    <t>C76891</t>
  </si>
  <si>
    <t>C277393</t>
  </si>
  <si>
    <t>C240849</t>
  </si>
  <si>
    <t>C72443</t>
  </si>
  <si>
    <t>C148480</t>
  </si>
  <si>
    <t>C92483</t>
  </si>
  <si>
    <t>C475968</t>
  </si>
  <si>
    <t>Mouser</t>
  </si>
  <si>
    <t>628MS621FEFL11E</t>
  </si>
  <si>
    <t>81PKM13EPYH4000A0</t>
  </si>
  <si>
    <t>81PKMCS0909E4000R1</t>
  </si>
  <si>
    <t>581F380J476MSAAH1</t>
  </si>
  <si>
    <t>581TCJB156M025R</t>
  </si>
  <si>
    <t>710693072010801</t>
  </si>
  <si>
    <t>538533980371</t>
  </si>
  <si>
    <t>538533980471</t>
  </si>
  <si>
    <t>538533980871</t>
  </si>
  <si>
    <t>71074438335047</t>
  </si>
  <si>
    <t>81BLM15PX121SN1D</t>
  </si>
  <si>
    <t>81BLM15PD121SN1D</t>
  </si>
  <si>
    <t>710744383230082</t>
  </si>
  <si>
    <t>81BLM18EG221SN1D</t>
  </si>
  <si>
    <t>538533980671</t>
  </si>
  <si>
    <t>538533980771</t>
  </si>
  <si>
    <t>649202112100010C4LF</t>
  </si>
  <si>
    <t>538734151471</t>
  </si>
  <si>
    <t>611KMR221GLFS</t>
  </si>
  <si>
    <t>876MK2366C2</t>
  </si>
  <si>
    <t>634CP2108B02GM</t>
  </si>
  <si>
    <t>262BMI160</t>
  </si>
  <si>
    <t>262BMM150</t>
  </si>
  <si>
    <t>595LMV321IDCKR</t>
  </si>
  <si>
    <t>595TPS61088RHLT</t>
  </si>
  <si>
    <t>886USB2514BAEZC</t>
  </si>
  <si>
    <t>511ECMF044HSM10</t>
  </si>
  <si>
    <t>595TCA9555RGER</t>
  </si>
  <si>
    <t>886LAN9514JZX</t>
  </si>
  <si>
    <t>710749010012A</t>
  </si>
  <si>
    <t>81XRCGB24M000F2P0R0</t>
  </si>
  <si>
    <t>81XRCGB25M000F2P0R0</t>
  </si>
  <si>
    <t>815ABM1016612T</t>
  </si>
  <si>
    <t>815ABS0632.7K1T</t>
  </si>
  <si>
    <t>Newark</t>
  </si>
  <si>
    <t>97K7578</t>
  </si>
  <si>
    <t>81Y9719</t>
  </si>
  <si>
    <t>94Y6068</t>
  </si>
  <si>
    <t>09AH9350</t>
  </si>
  <si>
    <t>23T6964</t>
  </si>
  <si>
    <t>82AC9134</t>
  </si>
  <si>
    <t>38K6869</t>
  </si>
  <si>
    <t>38K3374</t>
  </si>
  <si>
    <t>29X6706</t>
  </si>
  <si>
    <t>89T9353</t>
  </si>
  <si>
    <t>27M1510</t>
  </si>
  <si>
    <t>93K4255</t>
  </si>
  <si>
    <t>50M7237</t>
  </si>
  <si>
    <t>96M9369</t>
  </si>
  <si>
    <t>12X8977</t>
  </si>
  <si>
    <t>45Y4450</t>
  </si>
  <si>
    <t>87X8566</t>
  </si>
  <si>
    <t>12X8949</t>
  </si>
  <si>
    <t>73M9090</t>
  </si>
  <si>
    <t>40T6309</t>
  </si>
  <si>
    <t>05W3907</t>
  </si>
  <si>
    <t>58T2823</t>
  </si>
  <si>
    <t>01M8082</t>
  </si>
  <si>
    <t>31Y2666</t>
  </si>
  <si>
    <t>28AH2914</t>
  </si>
  <si>
    <t>51Y4193</t>
  </si>
  <si>
    <t>66W2137</t>
  </si>
  <si>
    <t>41Y1736</t>
  </si>
  <si>
    <t>33AH5008</t>
  </si>
  <si>
    <t>66W1989</t>
  </si>
  <si>
    <t>55X3963</t>
  </si>
  <si>
    <t>41Y2452</t>
  </si>
  <si>
    <t>41Y2453</t>
  </si>
  <si>
    <t>51AC8104</t>
  </si>
  <si>
    <t>60R3990</t>
  </si>
  <si>
    <t>RS Components</t>
  </si>
  <si>
    <t>5167653</t>
  </si>
  <si>
    <t>9010898</t>
  </si>
  <si>
    <t>4663706</t>
  </si>
  <si>
    <t>7193174</t>
  </si>
  <si>
    <t>7636801</t>
  </si>
  <si>
    <t>5427208</t>
  </si>
  <si>
    <t>6563018</t>
  </si>
  <si>
    <t>6563030</t>
  </si>
  <si>
    <t>7922796</t>
  </si>
  <si>
    <t>1048524</t>
  </si>
  <si>
    <t>7241283</t>
  </si>
  <si>
    <t>1634958</t>
  </si>
  <si>
    <t>7241328</t>
  </si>
  <si>
    <t>5427214</t>
  </si>
  <si>
    <t>5427220</t>
  </si>
  <si>
    <t>1359482</t>
  </si>
  <si>
    <t>6609603</t>
  </si>
  <si>
    <t>9009747</t>
  </si>
  <si>
    <t>7729464</t>
  </si>
  <si>
    <t>7729610</t>
  </si>
  <si>
    <t>1353923</t>
  </si>
  <si>
    <t>8386333</t>
  </si>
  <si>
    <t>8386337</t>
  </si>
  <si>
    <t>1712694</t>
  </si>
  <si>
    <t>TME</t>
  </si>
  <si>
    <t>KP1608SGC</t>
  </si>
  <si>
    <t>MX533980371</t>
  </si>
  <si>
    <t>MX533980471</t>
  </si>
  <si>
    <t>MX533980871</t>
  </si>
  <si>
    <t>MX533980671</t>
  </si>
  <si>
    <t>MX533980771</t>
  </si>
  <si>
    <t>2002112100010C4LF</t>
  </si>
  <si>
    <t>MX734151471</t>
  </si>
  <si>
    <t>KMR221GLFS</t>
  </si>
  <si>
    <t>USB2514BAEZC</t>
  </si>
  <si>
    <t>LAN9514JZX</t>
  </si>
  <si>
    <t>KiCost® v.1.1.4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</si>
</sst>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909090"/>
      <name val="Calibri"/>
      <family val="2"/>
      <scheme val="minor"/>
    </font>
    <font>
      <u/>
      <sz val="11"/>
      <color theme="1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1166DD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C4DA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7" fillId="9" borderId="0" xfId="0" applyFont="1" applyFill="1" applyAlignment="1">
      <alignment horizontal="center" vertical="center"/>
    </xf>
    <xf numFmtId="0" fontId="7" fillId="1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1" applyAlignment="1" applyProtection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MS621FE-FL11E-Seiko-datasheet-5320152.pdf" TargetMode="External"/><Relationship Id="rId2" Type="http://schemas.openxmlformats.org/officeDocument/2006/relationships/hyperlink" Target="https://octopart.com/click/track?c=1&amp;ai=8078&amp;sig=0b9c85c&amp;sid=459&amp;ppid=8119587&amp;vpid=34395786&amp;ct=offers" TargetMode="External"/><Relationship Id="rId3" Type="http://schemas.openxmlformats.org/officeDocument/2006/relationships/hyperlink" Target="https://octopart.com/click/track?ai=8078&amp;sig=0ca544d&amp;sid=819&amp;ppid=8119587&amp;vpid=139681666&amp;ct=offers" TargetMode="External"/><Relationship Id="rId4" Type="http://schemas.openxmlformats.org/officeDocument/2006/relationships/hyperlink" Target="https://octopart.com/click/track?ai=8078&amp;sig=0d42ae0&amp;sid=2401&amp;ppid=8119587&amp;vpid=37787011&amp;ct=offers" TargetMode="External"/><Relationship Id="rId5" Type="http://schemas.openxmlformats.org/officeDocument/2006/relationships/hyperlink" Target="http://datasheet.octopart.com/PKM13EPYH4000-A0-Murata-datasheet-138710908.pdf" TargetMode="External"/><Relationship Id="rId6" Type="http://schemas.openxmlformats.org/officeDocument/2006/relationships/hyperlink" Target="https://octopart.com/click/track?ai=8078&amp;sig=0a3ffed&amp;sid=459&amp;ppid=595337&amp;vpid=528033494&amp;ct=offers" TargetMode="External"/><Relationship Id="rId7" Type="http://schemas.openxmlformats.org/officeDocument/2006/relationships/hyperlink" Target="https://octopart.com/click/track?ai=8078&amp;sig=032c676&amp;sid=11744&amp;ppid=595337&amp;vpid=132495477&amp;ct=offers" TargetMode="External"/><Relationship Id="rId8" Type="http://schemas.openxmlformats.org/officeDocument/2006/relationships/hyperlink" Target="https://octopart.com/click/track?ai=8078&amp;sig=097b63f&amp;sid=27971&amp;ppid=595337&amp;vpid=474203637&amp;ct=offers" TargetMode="External"/><Relationship Id="rId9" Type="http://schemas.openxmlformats.org/officeDocument/2006/relationships/hyperlink" Target="https://octopart.com/click/track?ai=8078&amp;sig=09ee72f&amp;sid=2401&amp;ppid=595337&amp;vpid=39017129&amp;ct=offers" TargetMode="External"/><Relationship Id="rId10" Type="http://schemas.openxmlformats.org/officeDocument/2006/relationships/hyperlink" Target="https://octopart.com/click/track?c=1&amp;ai=8078&amp;sig=0ef8b8d&amp;sid=2402&amp;ppid=595337&amp;vpid=6712740&amp;ct=offers" TargetMode="External"/><Relationship Id="rId11" Type="http://schemas.openxmlformats.org/officeDocument/2006/relationships/hyperlink" Target="https://octopart.com/click/track?ai=8078&amp;sig=0e3e51a&amp;sid=10022&amp;ppid=595337&amp;vpid=199073805&amp;ct=offers" TargetMode="External"/><Relationship Id="rId12" Type="http://schemas.openxmlformats.org/officeDocument/2006/relationships/hyperlink" Target="http://datasheet.octopart.com/PKMCS0909E4000-R1-Murata-datasheet-138710939.pdf" TargetMode="External"/><Relationship Id="rId13" Type="http://schemas.openxmlformats.org/officeDocument/2006/relationships/hyperlink" Target="https://octopart.com/click/track?ai=8078&amp;sig=0500299&amp;sid=459&amp;ppid=33722062&amp;vpid=123296983&amp;ct=offers" TargetMode="External"/><Relationship Id="rId14" Type="http://schemas.openxmlformats.org/officeDocument/2006/relationships/hyperlink" Target="https://octopart.com/click/track?c=1&amp;ai=8078&amp;sig=07baa37&amp;sid=11744&amp;ppid=33722062&amp;vpid=259899243&amp;ct=offers" TargetMode="External"/><Relationship Id="rId15" Type="http://schemas.openxmlformats.org/officeDocument/2006/relationships/hyperlink" Target="https://octopart.com/click/track?ai=8078&amp;sig=039a195&amp;sid=2401&amp;ppid=33722062&amp;vpid=98198516&amp;ct=offers" TargetMode="External"/><Relationship Id="rId16" Type="http://schemas.openxmlformats.org/officeDocument/2006/relationships/hyperlink" Target="https://octopart.com/click/track?c=1&amp;ai=8078&amp;sig=0ea68bb&amp;sid=2402&amp;ppid=33722062&amp;vpid=260707429&amp;ct=offers" TargetMode="External"/><Relationship Id="rId17" Type="http://schemas.openxmlformats.org/officeDocument/2006/relationships/hyperlink" Target="https://octopart.com/click/track?ai=8078&amp;sig=053f84e&amp;sid=10022&amp;ppid=33722062&amp;vpid=253607706&amp;ct=offers" TargetMode="External"/><Relationship Id="rId18" Type="http://schemas.openxmlformats.org/officeDocument/2006/relationships/hyperlink" Target="http://datasheet.octopart.com/MCVKZ6R3M101EA1L-Multicomp-datasheet-66897598.pdf" TargetMode="External"/><Relationship Id="rId19" Type="http://schemas.openxmlformats.org/officeDocument/2006/relationships/hyperlink" Target="https://octopart.com/click/track?ai=8078&amp;sig=01a2268&amp;sid=819&amp;ppid=75181728&amp;vpid=272323501&amp;ct=offers" TargetMode="External"/><Relationship Id="rId20" Type="http://schemas.openxmlformats.org/officeDocument/2006/relationships/hyperlink" Target="https://octopart.com/click/track?c=1&amp;ai=8078&amp;sig=0188371&amp;sid=2402&amp;ppid=75181728&amp;vpid=270963415&amp;ct=offers" TargetMode="External"/><Relationship Id="rId21" Type="http://schemas.openxmlformats.org/officeDocument/2006/relationships/hyperlink" Target="http://datasheet.octopart.com/F380J476MSAAH1-AVX-datasheet-57940018.pdf" TargetMode="External"/><Relationship Id="rId22" Type="http://schemas.openxmlformats.org/officeDocument/2006/relationships/hyperlink" Target="https://octopart.com/click/track?ai=8078&amp;sig=02271ad&amp;sid=459&amp;ppid=67040375&amp;vpid=240710400&amp;ct=offers" TargetMode="External"/><Relationship Id="rId23" Type="http://schemas.openxmlformats.org/officeDocument/2006/relationships/hyperlink" Target="https://octopart.com/click/track?ai=8078&amp;sig=04446fb&amp;sid=2401&amp;ppid=67040375&amp;vpid=253694837&amp;ct=offers" TargetMode="External"/><Relationship Id="rId24" Type="http://schemas.openxmlformats.org/officeDocument/2006/relationships/hyperlink" Target="https://octopart.com/click/track?c=1&amp;ai=8078&amp;sig=0340037&amp;sid=2402&amp;ppid=67040375&amp;vpid=572978006&amp;ct=offers" TargetMode="External"/><Relationship Id="rId25" Type="http://schemas.openxmlformats.org/officeDocument/2006/relationships/hyperlink" Target="http://datasheet.octopart.com/MC1206B102K202CT-Multicomp-datasheet-12032164.pdf" TargetMode="External"/><Relationship Id="rId26" Type="http://schemas.openxmlformats.org/officeDocument/2006/relationships/hyperlink" Target="https://octopart.com/click/track?ai=8078&amp;sig=0e8820e&amp;sid=819&amp;ppid=19024141&amp;vpid=139049583&amp;ct=offers" TargetMode="External"/><Relationship Id="rId27" Type="http://schemas.openxmlformats.org/officeDocument/2006/relationships/hyperlink" Target="https://octopart.com/click/track?ai=8078&amp;sig=07b19a4&amp;sid=2402&amp;ppid=19024141&amp;vpid=268464615&amp;ct=offers" TargetMode="External"/><Relationship Id="rId28" Type="http://schemas.openxmlformats.org/officeDocument/2006/relationships/hyperlink" Target="http://datasheet.octopart.com/TCJB156M025R0100-AVX-datasheet-50869036.pdf" TargetMode="External"/><Relationship Id="rId29" Type="http://schemas.openxmlformats.org/officeDocument/2006/relationships/hyperlink" Target="https://octopart.com/click/track?ai=8078&amp;sig=0e04a9c&amp;sid=459&amp;ppid=22596236&amp;vpid=162919726&amp;ct=offers" TargetMode="External"/><Relationship Id="rId30" Type="http://schemas.openxmlformats.org/officeDocument/2006/relationships/hyperlink" Target="https://octopart.com/click/track?ai=8078&amp;sig=0ded338&amp;sid=11744&amp;ppid=22596236&amp;vpid=528971418&amp;ct=offers" TargetMode="External"/><Relationship Id="rId31" Type="http://schemas.openxmlformats.org/officeDocument/2006/relationships/hyperlink" Target="https://octopart.com/click/track?ai=8078&amp;sig=0ca72dc&amp;sid=2401&amp;ppid=22596236&amp;vpid=48720773&amp;ct=offers" TargetMode="External"/><Relationship Id="rId32" Type="http://schemas.openxmlformats.org/officeDocument/2006/relationships/hyperlink" Target="https://octopart.com/click/track?ai=8078&amp;sig=01cf524&amp;sid=2402&amp;ppid=22596236&amp;vpid=511543524&amp;ct=offers" TargetMode="External"/><Relationship Id="rId33" Type="http://schemas.openxmlformats.org/officeDocument/2006/relationships/hyperlink" Target="https://octopart.com/click/track?ai=8078&amp;sig=0900ec0&amp;sid=1532&amp;ppid=22596236&amp;vpid=88939608&amp;ct=offers" TargetMode="External"/><Relationship Id="rId34" Type="http://schemas.openxmlformats.org/officeDocument/2006/relationships/hyperlink" Target="http://datasheet.octopart.com/PMEG2005EB-Nexperia-datasheet-8746470.pdf" TargetMode="External"/><Relationship Id="rId35" Type="http://schemas.openxmlformats.org/officeDocument/2006/relationships/hyperlink" Target="https://octopart.com/click/track?ai=8078&amp;sig=09f0aca&amp;sid=2402&amp;ppid=79110626&amp;vpid=416625171&amp;ct=offers" TargetMode="External"/><Relationship Id="rId36" Type="http://schemas.openxmlformats.org/officeDocument/2006/relationships/hyperlink" Target="http://datasheet.octopart.com/KP-1608SGC-Kingbright-datasheet-33027987.pdf" TargetMode="External"/><Relationship Id="rId37" Type="http://schemas.openxmlformats.org/officeDocument/2006/relationships/hyperlink" Target="https://octopart.com/click/track?ai=8078&amp;sig=0ee24c1&amp;sid=11744&amp;ppid=5385274&amp;vpid=132349199&amp;ct=offers" TargetMode="External"/><Relationship Id="rId38" Type="http://schemas.openxmlformats.org/officeDocument/2006/relationships/hyperlink" Target="https://octopart.com/click/track?ai=8078&amp;sig=062907c&amp;sid=2402&amp;ppid=5385274&amp;vpid=6644828&amp;ct=offers" TargetMode="External"/><Relationship Id="rId39" Type="http://schemas.openxmlformats.org/officeDocument/2006/relationships/hyperlink" Target="https://octopart.com/click/track?ai=8078&amp;sig=0cce098&amp;sid=10022&amp;ppid=5385274&amp;vpid=199041908&amp;ct=offers" TargetMode="External"/><Relationship Id="rId40" Type="http://schemas.openxmlformats.org/officeDocument/2006/relationships/hyperlink" Target="https://octopart.com/click/track?ai=8078&amp;sig=06c4b6d&amp;sid=1532&amp;ppid=5385274&amp;vpid=88625498&amp;ct=offers" TargetMode="External"/><Relationship Id="rId41" Type="http://schemas.openxmlformats.org/officeDocument/2006/relationships/hyperlink" Target="http://datasheet.octopart.com/FLLD261-ON-Semiconductor-datasheet-46182.pdf" TargetMode="External"/><Relationship Id="rId42" Type="http://schemas.openxmlformats.org/officeDocument/2006/relationships/hyperlink" Target="https://octopart.com/click/track?ai=8078&amp;sig=054e662&amp;sid=11744&amp;ppid=84327186&amp;vpid=440101680&amp;ct=offers" TargetMode="External"/><Relationship Id="rId43" Type="http://schemas.openxmlformats.org/officeDocument/2006/relationships/hyperlink" Target="https://octopart.com/click/track?ai=8078&amp;sig=01ada1f&amp;sid=27971&amp;ppid=84327186&amp;vpid=510748428&amp;ct=offers" TargetMode="External"/><Relationship Id="rId44" Type="http://schemas.openxmlformats.org/officeDocument/2006/relationships/hyperlink" Target="https://octopart.com/click/track?c=1&amp;ai=8078&amp;sig=02954f1&amp;sid=2402&amp;ppid=84327186&amp;vpid=462365105&amp;ct=offers" TargetMode="External"/><Relationship Id="rId45" Type="http://schemas.openxmlformats.org/officeDocument/2006/relationships/hyperlink" Target="http://datasheet.octopart.com/DB2X41500L-Panasonic-datasheet-34209272.pdf" TargetMode="External"/><Relationship Id="rId46" Type="http://schemas.openxmlformats.org/officeDocument/2006/relationships/hyperlink" Target="https://octopart.com/click/track?ai=8078&amp;sig=0cd1eb2&amp;sid=819&amp;ppid=44401435&amp;vpid=139262281&amp;ct=offers" TargetMode="External"/><Relationship Id="rId47" Type="http://schemas.openxmlformats.org/officeDocument/2006/relationships/hyperlink" Target="https://octopart.com/click/track?ai=8078&amp;sig=0ebe0a0&amp;sid=10022&amp;ppid=44401435&amp;vpid=199095533&amp;ct=offers" TargetMode="External"/><Relationship Id="rId48" Type="http://schemas.openxmlformats.org/officeDocument/2006/relationships/hyperlink" Target="http://datasheet.octopart.com/693072010801-W%C3%BCrth-Elektronik-datasheet-41196568.pdf" TargetMode="External"/><Relationship Id="rId49" Type="http://schemas.openxmlformats.org/officeDocument/2006/relationships/hyperlink" Target="https://octopart.com/click/track?ai=8078&amp;sig=0126e2f&amp;sid=459&amp;ppid=22866686&amp;vpid=48208563&amp;ct=offers" TargetMode="External"/><Relationship Id="rId50" Type="http://schemas.openxmlformats.org/officeDocument/2006/relationships/hyperlink" Target="https://octopart.com/click/track?ai=8078&amp;sig=02ded88&amp;sid=819&amp;ppid=22866686&amp;vpid=139814237&amp;ct=offers" TargetMode="External"/><Relationship Id="rId51" Type="http://schemas.openxmlformats.org/officeDocument/2006/relationships/hyperlink" Target="https://octopart.com/click/track?ai=8078&amp;sig=0a92ac2&amp;sid=2401&amp;ppid=22866686&amp;vpid=120450336&amp;ct=offers" TargetMode="External"/><Relationship Id="rId52" Type="http://schemas.openxmlformats.org/officeDocument/2006/relationships/hyperlink" Target="https://octopart.com/click/track?ai=8078&amp;sig=084ea9c&amp;sid=2402&amp;ppid=22866686&amp;vpid=49998843&amp;ct=offers" TargetMode="External"/><Relationship Id="rId53" Type="http://schemas.openxmlformats.org/officeDocument/2006/relationships/hyperlink" Target="https://octopart.com/click/track?ai=8078&amp;sig=0263921&amp;sid=10022&amp;ppid=22866686&amp;vpid=199195823&amp;ct=offers" TargetMode="External"/><Relationship Id="rId54" Type="http://schemas.openxmlformats.org/officeDocument/2006/relationships/hyperlink" Target="http://datasheet.octopart.com/533980371-Molex-datasheet-8340389.pdf" TargetMode="External"/><Relationship Id="rId55" Type="http://schemas.openxmlformats.org/officeDocument/2006/relationships/hyperlink" Target="https://octopart.com/click/track?ai=8078&amp;sig=052126c&amp;sid=459&amp;ppid=655276&amp;vpid=50127179&amp;ct=offers" TargetMode="External"/><Relationship Id="rId56" Type="http://schemas.openxmlformats.org/officeDocument/2006/relationships/hyperlink" Target="https://octopart.com/click/track?ai=8078&amp;sig=0685d81&amp;sid=819&amp;ppid=655276&amp;vpid=139016581&amp;ct=offers" TargetMode="External"/><Relationship Id="rId57" Type="http://schemas.openxmlformats.org/officeDocument/2006/relationships/hyperlink" Target="https://octopart.com/click/track?ai=8078&amp;sig=075419f&amp;sid=27971&amp;ppid=655276&amp;vpid=519192131&amp;ct=offers" TargetMode="External"/><Relationship Id="rId58" Type="http://schemas.openxmlformats.org/officeDocument/2006/relationships/hyperlink" Target="https://octopart.com/click/track?ai=8078&amp;sig=0a4caef&amp;sid=2401&amp;ppid=655276&amp;vpid=37665144&amp;ct=offers" TargetMode="External"/><Relationship Id="rId59" Type="http://schemas.openxmlformats.org/officeDocument/2006/relationships/hyperlink" Target="https://octopart.com/click/track?ai=8078&amp;sig=092850e&amp;sid=2402&amp;ppid=655276&amp;vpid=30551146&amp;ct=offers" TargetMode="External"/><Relationship Id="rId60" Type="http://schemas.openxmlformats.org/officeDocument/2006/relationships/hyperlink" Target="https://octopart.com/click/track?ai=8078&amp;sig=0dd6f99&amp;sid=10022&amp;ppid=655276&amp;vpid=199069172&amp;ct=offers" TargetMode="External"/><Relationship Id="rId61" Type="http://schemas.openxmlformats.org/officeDocument/2006/relationships/hyperlink" Target="https://octopart.com/click/track?ai=8078&amp;sig=08e386b&amp;sid=1532&amp;ppid=655276&amp;vpid=507541865&amp;ct=offers" TargetMode="External"/><Relationship Id="rId62" Type="http://schemas.openxmlformats.org/officeDocument/2006/relationships/hyperlink" Target="http://datasheet.octopart.com/53398-0471-Molex-datasheet-13786040.pdf" TargetMode="External"/><Relationship Id="rId63" Type="http://schemas.openxmlformats.org/officeDocument/2006/relationships/hyperlink" Target="https://octopart.com/click/track?ai=8078&amp;sig=00f475b&amp;sid=459&amp;ppid=655296&amp;vpid=53901202&amp;ct=offers" TargetMode="External"/><Relationship Id="rId64" Type="http://schemas.openxmlformats.org/officeDocument/2006/relationships/hyperlink" Target="https://octopart.com/click/track?ai=8078&amp;sig=0dc2e01&amp;sid=819&amp;ppid=655296&amp;vpid=139016584&amp;ct=offers" TargetMode="External"/><Relationship Id="rId65" Type="http://schemas.openxmlformats.org/officeDocument/2006/relationships/hyperlink" Target="https://octopart.com/click/track?ai=8078&amp;sig=0476bec&amp;sid=2401&amp;ppid=655296&amp;vpid=37668158&amp;ct=offers" TargetMode="External"/><Relationship Id="rId66" Type="http://schemas.openxmlformats.org/officeDocument/2006/relationships/hyperlink" Target="https://octopart.com/click/track?ai=8078&amp;sig=0ec9b1b&amp;sid=2402&amp;ppid=655296&amp;vpid=16262834&amp;ct=offers" TargetMode="External"/><Relationship Id="rId67" Type="http://schemas.openxmlformats.org/officeDocument/2006/relationships/hyperlink" Target="https://octopart.com/click/track?ai=8078&amp;sig=0600642&amp;sid=10022&amp;ppid=655296&amp;vpid=199069173&amp;ct=offers" TargetMode="External"/><Relationship Id="rId68" Type="http://schemas.openxmlformats.org/officeDocument/2006/relationships/hyperlink" Target="https://octopart.com/click/track?ai=8078&amp;sig=05dbb28&amp;sid=1532&amp;ppid=655296&amp;vpid=118861803&amp;ct=offers" TargetMode="External"/><Relationship Id="rId69" Type="http://schemas.openxmlformats.org/officeDocument/2006/relationships/hyperlink" Target="http://datasheet.octopart.com/53398-0871-Molex-datasheet-12548323.pdf" TargetMode="External"/><Relationship Id="rId70" Type="http://schemas.openxmlformats.org/officeDocument/2006/relationships/hyperlink" Target="https://octopart.com/click/track?ai=8078&amp;sig=04376f6&amp;sid=459&amp;ppid=655298&amp;vpid=52081859&amp;ct=offers" TargetMode="External"/><Relationship Id="rId71" Type="http://schemas.openxmlformats.org/officeDocument/2006/relationships/hyperlink" Target="https://octopart.com/click/track?ai=8078&amp;sig=05fc560&amp;sid=11744&amp;ppid=655298&amp;vpid=132414296&amp;ct=offers" TargetMode="External"/><Relationship Id="rId72" Type="http://schemas.openxmlformats.org/officeDocument/2006/relationships/hyperlink" Target="https://octopart.com/click/track?ai=8078&amp;sig=0f7c73a&amp;sid=2401&amp;ppid=655298&amp;vpid=37668150&amp;ct=offers" TargetMode="External"/><Relationship Id="rId73" Type="http://schemas.openxmlformats.org/officeDocument/2006/relationships/hyperlink" Target="https://octopart.com/click/track?ai=8078&amp;sig=0354186&amp;sid=2402&amp;ppid=655298&amp;vpid=13463976&amp;ct=offers" TargetMode="External"/><Relationship Id="rId74" Type="http://schemas.openxmlformats.org/officeDocument/2006/relationships/hyperlink" Target="https://octopart.com/click/track?ai=8078&amp;sig=08aa928&amp;sid=10022&amp;ppid=655298&amp;vpid=199069177&amp;ct=offers" TargetMode="External"/><Relationship Id="rId75" Type="http://schemas.openxmlformats.org/officeDocument/2006/relationships/hyperlink" Target="https://octopart.com/click/track?ai=8078&amp;sig=00e643a&amp;sid=1532&amp;ppid=655298&amp;vpid=507541868&amp;ct=offers" TargetMode="External"/><Relationship Id="rId76" Type="http://schemas.openxmlformats.org/officeDocument/2006/relationships/hyperlink" Target="http://datasheet.octopart.com/53398-0471-Molex-datasheet-13786040.pdf" TargetMode="External"/><Relationship Id="rId77" Type="http://schemas.openxmlformats.org/officeDocument/2006/relationships/hyperlink" Target="https://octopart.com/click/track?ai=8078&amp;sig=00f475b&amp;sid=459&amp;ppid=655296&amp;vpid=53901202&amp;ct=offers" TargetMode="External"/><Relationship Id="rId78" Type="http://schemas.openxmlformats.org/officeDocument/2006/relationships/hyperlink" Target="https://octopart.com/click/track?ai=8078&amp;sig=0dc2e01&amp;sid=819&amp;ppid=655296&amp;vpid=139016584&amp;ct=offers" TargetMode="External"/><Relationship Id="rId79" Type="http://schemas.openxmlformats.org/officeDocument/2006/relationships/hyperlink" Target="https://octopart.com/click/track?ai=8078&amp;sig=0476bec&amp;sid=2401&amp;ppid=655296&amp;vpid=37668158&amp;ct=offers" TargetMode="External"/><Relationship Id="rId80" Type="http://schemas.openxmlformats.org/officeDocument/2006/relationships/hyperlink" Target="https://octopart.com/click/track?ai=8078&amp;sig=0ec9b1b&amp;sid=2402&amp;ppid=655296&amp;vpid=16262834&amp;ct=offers" TargetMode="External"/><Relationship Id="rId81" Type="http://schemas.openxmlformats.org/officeDocument/2006/relationships/hyperlink" Target="https://octopart.com/click/track?ai=8078&amp;sig=0600642&amp;sid=10022&amp;ppid=655296&amp;vpid=199069173&amp;ct=offers" TargetMode="External"/><Relationship Id="rId82" Type="http://schemas.openxmlformats.org/officeDocument/2006/relationships/hyperlink" Target="https://octopart.com/click/track?ai=8078&amp;sig=05dbb28&amp;sid=1532&amp;ppid=655296&amp;vpid=118861803&amp;ct=offers" TargetMode="External"/><Relationship Id="rId83" Type="http://schemas.openxmlformats.org/officeDocument/2006/relationships/hyperlink" Target="http://datasheet.octopart.com/245046060600829%2B-AVX-datasheet-8454716.pdf" TargetMode="External"/><Relationship Id="rId84" Type="http://schemas.openxmlformats.org/officeDocument/2006/relationships/hyperlink" Target="https://octopart.com/click/track?c=1&amp;ai=8078&amp;sig=06b59e0&amp;sid=2402&amp;ppid=7753876&amp;vpid=22565325&amp;ct=offers" TargetMode="External"/><Relationship Id="rId85" Type="http://schemas.openxmlformats.org/officeDocument/2006/relationships/hyperlink" Target="http://datasheet.octopart.com/245046060600829%2B-AVX-datasheet-8454716.pdf" TargetMode="External"/><Relationship Id="rId86" Type="http://schemas.openxmlformats.org/officeDocument/2006/relationships/hyperlink" Target="https://octopart.com/click/track?c=1&amp;ai=8078&amp;sig=06b59e0&amp;sid=2402&amp;ppid=7753876&amp;vpid=22565325&amp;ct=offers" TargetMode="External"/><Relationship Id="rId87" Type="http://schemas.openxmlformats.org/officeDocument/2006/relationships/hyperlink" Target="http://datasheet.octopart.com/74438335047-W%C3%BCrth-Elektronik-datasheet-20684560.pdf" TargetMode="External"/><Relationship Id="rId88" Type="http://schemas.openxmlformats.org/officeDocument/2006/relationships/hyperlink" Target="https://octopart.com/click/track?ai=8078&amp;sig=0b58d01&amp;sid=459&amp;ppid=30848169&amp;vpid=89017321&amp;ct=offers" TargetMode="External"/><Relationship Id="rId89" Type="http://schemas.openxmlformats.org/officeDocument/2006/relationships/hyperlink" Target="https://octopart.com/click/track?ai=8078&amp;sig=02d5ebb&amp;sid=11744&amp;ppid=30848169&amp;vpid=132757866&amp;ct=offers" TargetMode="External"/><Relationship Id="rId90" Type="http://schemas.openxmlformats.org/officeDocument/2006/relationships/hyperlink" Target="https://octopart.com/click/track?ai=8078&amp;sig=04b5e4e&amp;sid=2401&amp;ppid=30848169&amp;vpid=94691895&amp;ct=offers" TargetMode="External"/><Relationship Id="rId91" Type="http://schemas.openxmlformats.org/officeDocument/2006/relationships/hyperlink" Target="https://octopart.com/click/track?ai=8078&amp;sig=0ccaf41&amp;sid=2402&amp;ppid=30848169&amp;vpid=92913597&amp;ct=offers" TargetMode="External"/><Relationship Id="rId92" Type="http://schemas.openxmlformats.org/officeDocument/2006/relationships/hyperlink" Target="https://octopart.com/click/track?ai=8078&amp;sig=057ce17&amp;sid=10022&amp;ppid=30848169&amp;vpid=199196868&amp;ct=offers" TargetMode="External"/><Relationship Id="rId93" Type="http://schemas.openxmlformats.org/officeDocument/2006/relationships/hyperlink" Target="http://datasheet.octopart.com/BLM15PX121SN1D-Murata-datasheet-138706708.pdf" TargetMode="External"/><Relationship Id="rId94" Type="http://schemas.openxmlformats.org/officeDocument/2006/relationships/hyperlink" Target="https://octopart.com/click/track?ai=8078&amp;sig=03da5aa&amp;sid=459&amp;ppid=28874961&amp;vpid=134454981&amp;ct=offers" TargetMode="External"/><Relationship Id="rId95" Type="http://schemas.openxmlformats.org/officeDocument/2006/relationships/hyperlink" Target="https://octopart.com/click/track?ai=8078&amp;sig=0a011bc&amp;sid=819&amp;ppid=28874961&amp;vpid=203212185&amp;ct=offers" TargetMode="External"/><Relationship Id="rId96" Type="http://schemas.openxmlformats.org/officeDocument/2006/relationships/hyperlink" Target="https://octopart.com/click/track?ai=8078&amp;sig=08c24af&amp;sid=2401&amp;ppid=28874961&amp;vpid=75751383&amp;ct=offers" TargetMode="External"/><Relationship Id="rId97" Type="http://schemas.openxmlformats.org/officeDocument/2006/relationships/hyperlink" Target="https://octopart.com/click/track?c=1&amp;ai=8078&amp;sig=0e2ad77&amp;sid=2402&amp;ppid=28874961&amp;vpid=231884050&amp;ct=offers" TargetMode="External"/><Relationship Id="rId98" Type="http://schemas.openxmlformats.org/officeDocument/2006/relationships/hyperlink" Target="https://octopart.com/click/track?ai=8078&amp;sig=0db4b97&amp;sid=10022&amp;ppid=28874961&amp;vpid=268455767&amp;ct=offers" TargetMode="External"/><Relationship Id="rId99" Type="http://schemas.openxmlformats.org/officeDocument/2006/relationships/hyperlink" Target="http://datasheet.octopart.com/BLM15PD121SN1D-Murata-datasheet-135086652.pdf" TargetMode="External"/><Relationship Id="rId100" Type="http://schemas.openxmlformats.org/officeDocument/2006/relationships/hyperlink" Target="https://octopart.com/click/track?ai=8078&amp;sig=05de8a1&amp;sid=459&amp;ppid=12613720&amp;vpid=34232780&amp;ct=offers" TargetMode="External"/><Relationship Id="rId101" Type="http://schemas.openxmlformats.org/officeDocument/2006/relationships/hyperlink" Target="https://octopart.com/click/track?ai=8078&amp;sig=0ab8289&amp;sid=819&amp;ppid=12613720&amp;vpid=167529130&amp;ct=offers" TargetMode="External"/><Relationship Id="rId102" Type="http://schemas.openxmlformats.org/officeDocument/2006/relationships/hyperlink" Target="https://octopart.com/click/track?ai=8078&amp;sig=0f2fde6&amp;sid=27971&amp;ppid=12613720&amp;vpid=445986574&amp;ct=offers" TargetMode="External"/><Relationship Id="rId103" Type="http://schemas.openxmlformats.org/officeDocument/2006/relationships/hyperlink" Target="https://octopart.com/click/track?ai=8078&amp;sig=08d3ddf&amp;sid=2401&amp;ppid=12613720&amp;vpid=37720883&amp;ct=offers" TargetMode="External"/><Relationship Id="rId104" Type="http://schemas.openxmlformats.org/officeDocument/2006/relationships/hyperlink" Target="https://octopart.com/click/track?c=1&amp;ai=8078&amp;sig=0342074&amp;sid=2402&amp;ppid=12613720&amp;vpid=174057832&amp;ct=offers" TargetMode="External"/><Relationship Id="rId105" Type="http://schemas.openxmlformats.org/officeDocument/2006/relationships/hyperlink" Target="https://octopart.com/click/track?ai=8078&amp;sig=08aba7e&amp;sid=10022&amp;ppid=12613720&amp;vpid=199071031&amp;ct=offers" TargetMode="External"/><Relationship Id="rId106" Type="http://schemas.openxmlformats.org/officeDocument/2006/relationships/hyperlink" Target="https://octopart.com/click/track?ai=8078&amp;sig=0b4c26c&amp;sid=1532&amp;ppid=12613720&amp;vpid=268952153&amp;ct=offers" TargetMode="External"/><Relationship Id="rId107" Type="http://schemas.openxmlformats.org/officeDocument/2006/relationships/hyperlink" Target="http://datasheet.octopart.com/744383230082-W%C3%BCrth-Elektronik-datasheet-20684471.pdf" TargetMode="External"/><Relationship Id="rId108" Type="http://schemas.openxmlformats.org/officeDocument/2006/relationships/hyperlink" Target="https://octopart.com/click/track?c=1&amp;ai=8078&amp;sig=0749372&amp;sid=459&amp;ppid=30848141&amp;vpid=89017238&amp;ct=offers" TargetMode="External"/><Relationship Id="rId109" Type="http://schemas.openxmlformats.org/officeDocument/2006/relationships/hyperlink" Target="https://octopart.com/click/track?c=1&amp;ai=8078&amp;sig=0678d39&amp;sid=11744&amp;ppid=30848141&amp;vpid=132757837&amp;ct=offers" TargetMode="External"/><Relationship Id="rId110" Type="http://schemas.openxmlformats.org/officeDocument/2006/relationships/hyperlink" Target="https://octopart.com/click/track?c=1&amp;ai=8078&amp;sig=009a80c&amp;sid=2401&amp;ppid=30848141&amp;vpid=94691867&amp;ct=offers" TargetMode="External"/><Relationship Id="rId111" Type="http://schemas.openxmlformats.org/officeDocument/2006/relationships/hyperlink" Target="https://octopart.com/click/track?ai=8078&amp;sig=0aa6ed6&amp;sid=2402&amp;ppid=30848141&amp;vpid=92913528&amp;ct=offers" TargetMode="External"/><Relationship Id="rId112" Type="http://schemas.openxmlformats.org/officeDocument/2006/relationships/hyperlink" Target="https://octopart.com/click/track?c=1&amp;ai=8078&amp;sig=0a4ade2&amp;sid=10022&amp;ppid=30848141&amp;vpid=501421397&amp;ct=offers" TargetMode="External"/><Relationship Id="rId113" Type="http://schemas.openxmlformats.org/officeDocument/2006/relationships/hyperlink" Target="http://datasheet.octopart.com/BLM18EG221SN1D-Murata-datasheet-135086659.pdf" TargetMode="External"/><Relationship Id="rId114" Type="http://schemas.openxmlformats.org/officeDocument/2006/relationships/hyperlink" Target="https://octopart.com/click/track?ai=8078&amp;sig=0b307f6&amp;sid=459&amp;ppid=368363&amp;vpid=1124153&amp;ct=offers" TargetMode="External"/><Relationship Id="rId115" Type="http://schemas.openxmlformats.org/officeDocument/2006/relationships/hyperlink" Target="https://octopart.com/click/track?ai=8078&amp;sig=0c63a60&amp;sid=11744&amp;ppid=368363&amp;vpid=132490319&amp;ct=offers" TargetMode="External"/><Relationship Id="rId116" Type="http://schemas.openxmlformats.org/officeDocument/2006/relationships/hyperlink" Target="https://octopart.com/click/track?ai=8078&amp;sig=0cdb043&amp;sid=2401&amp;ppid=368363&amp;vpid=40456625&amp;ct=offers" TargetMode="External"/><Relationship Id="rId117" Type="http://schemas.openxmlformats.org/officeDocument/2006/relationships/hyperlink" Target="https://octopart.com/click/track?ai=8078&amp;sig=0a55b79&amp;sid=2402&amp;ppid=368363&amp;vpid=11763340&amp;ct=offers" TargetMode="External"/><Relationship Id="rId118" Type="http://schemas.openxmlformats.org/officeDocument/2006/relationships/hyperlink" Target="https://octopart.com/click/track?ai=8078&amp;sig=078faaa&amp;sid=10022&amp;ppid=368363&amp;vpid=199071067&amp;ct=offers" TargetMode="External"/><Relationship Id="rId119" Type="http://schemas.openxmlformats.org/officeDocument/2006/relationships/hyperlink" Target="https://octopart.com/click/track?ai=8078&amp;sig=00624cb&amp;sid=1532&amp;ppid=368363&amp;vpid=268952166&amp;ct=offers" TargetMode="External"/><Relationship Id="rId120" Type="http://schemas.openxmlformats.org/officeDocument/2006/relationships/hyperlink" Target="https://octopart.com/click/track?c=1&amp;ai=8078&amp;sig=0fc5d88&amp;sid=459&amp;ppid=75379115&amp;vpid=271341703&amp;ct=offers" TargetMode="External"/><Relationship Id="rId121" Type="http://schemas.openxmlformats.org/officeDocument/2006/relationships/hyperlink" Target="http://datasheet.octopart.com/533980671-Molex-datasheet-8340389.pdf" TargetMode="External"/><Relationship Id="rId122" Type="http://schemas.openxmlformats.org/officeDocument/2006/relationships/hyperlink" Target="https://octopart.com/click/track?ai=8078&amp;sig=0e5a04b&amp;sid=459&amp;ppid=655304&amp;vpid=52081857&amp;ct=offers" TargetMode="External"/><Relationship Id="rId123" Type="http://schemas.openxmlformats.org/officeDocument/2006/relationships/hyperlink" Target="https://octopart.com/click/track?ai=8078&amp;sig=047e9d1&amp;sid=819&amp;ppid=655304&amp;vpid=139016591&amp;ct=offers" TargetMode="External"/><Relationship Id="rId124" Type="http://schemas.openxmlformats.org/officeDocument/2006/relationships/hyperlink" Target="https://octopart.com/click/track?ai=8078&amp;sig=068c117&amp;sid=27971&amp;ppid=655304&amp;vpid=511070648&amp;ct=offers" TargetMode="External"/><Relationship Id="rId125" Type="http://schemas.openxmlformats.org/officeDocument/2006/relationships/hyperlink" Target="https://octopart.com/click/track?ai=8078&amp;sig=0439326&amp;sid=2401&amp;ppid=655304&amp;vpid=37668831&amp;ct=offers" TargetMode="External"/><Relationship Id="rId126" Type="http://schemas.openxmlformats.org/officeDocument/2006/relationships/hyperlink" Target="https://octopart.com/click/track?ai=8078&amp;sig=09a01a0&amp;sid=2402&amp;ppid=655304&amp;vpid=37450997&amp;ct=offers" TargetMode="External"/><Relationship Id="rId127" Type="http://schemas.openxmlformats.org/officeDocument/2006/relationships/hyperlink" Target="https://octopart.com/click/track?ai=8078&amp;sig=0349ba5&amp;sid=10022&amp;ppid=655304&amp;vpid=199069175&amp;ct=offers" TargetMode="External"/><Relationship Id="rId128" Type="http://schemas.openxmlformats.org/officeDocument/2006/relationships/hyperlink" Target="https://octopart.com/click/track?ai=8078&amp;sig=08786d7&amp;sid=1532&amp;ppid=655304&amp;vpid=118861805&amp;ct=offers" TargetMode="External"/><Relationship Id="rId129" Type="http://schemas.openxmlformats.org/officeDocument/2006/relationships/hyperlink" Target="http://datasheet.octopart.com/53398-0471-Molex-datasheet-13786040.pdf" TargetMode="External"/><Relationship Id="rId130" Type="http://schemas.openxmlformats.org/officeDocument/2006/relationships/hyperlink" Target="https://octopart.com/click/track?ai=8078&amp;sig=00f475b&amp;sid=459&amp;ppid=655296&amp;vpid=53901202&amp;ct=offers" TargetMode="External"/><Relationship Id="rId131" Type="http://schemas.openxmlformats.org/officeDocument/2006/relationships/hyperlink" Target="https://octopart.com/click/track?ai=8078&amp;sig=0dc2e01&amp;sid=819&amp;ppid=655296&amp;vpid=139016584&amp;ct=offers" TargetMode="External"/><Relationship Id="rId132" Type="http://schemas.openxmlformats.org/officeDocument/2006/relationships/hyperlink" Target="https://octopart.com/click/track?ai=8078&amp;sig=0476bec&amp;sid=2401&amp;ppid=655296&amp;vpid=37668158&amp;ct=offers" TargetMode="External"/><Relationship Id="rId133" Type="http://schemas.openxmlformats.org/officeDocument/2006/relationships/hyperlink" Target="https://octopart.com/click/track?ai=8078&amp;sig=0ec9b1b&amp;sid=2402&amp;ppid=655296&amp;vpid=16262834&amp;ct=offers" TargetMode="External"/><Relationship Id="rId134" Type="http://schemas.openxmlformats.org/officeDocument/2006/relationships/hyperlink" Target="https://octopart.com/click/track?ai=8078&amp;sig=0600642&amp;sid=10022&amp;ppid=655296&amp;vpid=199069173&amp;ct=offers" TargetMode="External"/><Relationship Id="rId135" Type="http://schemas.openxmlformats.org/officeDocument/2006/relationships/hyperlink" Target="https://octopart.com/click/track?ai=8078&amp;sig=05dbb28&amp;sid=1532&amp;ppid=655296&amp;vpid=118861803&amp;ct=offers" TargetMode="External"/><Relationship Id="rId136" Type="http://schemas.openxmlformats.org/officeDocument/2006/relationships/hyperlink" Target="http://datasheet.octopart.com/53398-0771-Molex-datasheet-13786042.pdf" TargetMode="External"/><Relationship Id="rId137" Type="http://schemas.openxmlformats.org/officeDocument/2006/relationships/hyperlink" Target="https://octopart.com/click/track?ai=8078&amp;sig=0996ea1&amp;sid=459&amp;ppid=655301&amp;vpid=53901204&amp;ct=offers" TargetMode="External"/><Relationship Id="rId138" Type="http://schemas.openxmlformats.org/officeDocument/2006/relationships/hyperlink" Target="https://octopart.com/click/track?ai=8078&amp;sig=09d6b05&amp;sid=819&amp;ppid=655301&amp;vpid=139016595&amp;ct=offers" TargetMode="External"/><Relationship Id="rId139" Type="http://schemas.openxmlformats.org/officeDocument/2006/relationships/hyperlink" Target="https://octopart.com/click/track?ai=8078&amp;sig=0f5fe91&amp;sid=27971&amp;ppid=655301&amp;vpid=492946924&amp;ct=offers" TargetMode="External"/><Relationship Id="rId140" Type="http://schemas.openxmlformats.org/officeDocument/2006/relationships/hyperlink" Target="https://octopart.com/click/track?ai=8078&amp;sig=0463d07&amp;sid=2401&amp;ppid=655301&amp;vpid=37668814&amp;ct=offers" TargetMode="External"/><Relationship Id="rId141" Type="http://schemas.openxmlformats.org/officeDocument/2006/relationships/hyperlink" Target="https://octopart.com/click/track?c=1&amp;ai=8078&amp;sig=07ddda7&amp;sid=2402&amp;ppid=655301&amp;vpid=114465076&amp;ct=offers" TargetMode="External"/><Relationship Id="rId142" Type="http://schemas.openxmlformats.org/officeDocument/2006/relationships/hyperlink" Target="https://octopart.com/click/track?ai=8078&amp;sig=0a08940&amp;sid=10022&amp;ppid=655301&amp;vpid=199069176&amp;ct=offers" TargetMode="External"/><Relationship Id="rId143" Type="http://schemas.openxmlformats.org/officeDocument/2006/relationships/hyperlink" Target="https://octopart.com/click/track?ai=8078&amp;sig=05a8268&amp;sid=1532&amp;ppid=655301&amp;vpid=507541867&amp;ct=offers" TargetMode="External"/><Relationship Id="rId144" Type="http://schemas.openxmlformats.org/officeDocument/2006/relationships/hyperlink" Target="http://datasheet.octopart.com/20021121-00010C4LF-FCI-datasheet-8640585.pdf" TargetMode="External"/><Relationship Id="rId145" Type="http://schemas.openxmlformats.org/officeDocument/2006/relationships/hyperlink" Target="https://octopart.com/click/track?c=1&amp;ai=8078&amp;sig=0627704&amp;sid=459&amp;ppid=12642430&amp;vpid=531263993&amp;ct=offers" TargetMode="External"/><Relationship Id="rId146" Type="http://schemas.openxmlformats.org/officeDocument/2006/relationships/hyperlink" Target="https://octopart.com/click/track?ai=8078&amp;sig=07139b2&amp;sid=2401&amp;ppid=12642430&amp;vpid=37968569&amp;ct=offers" TargetMode="External"/><Relationship Id="rId147" Type="http://schemas.openxmlformats.org/officeDocument/2006/relationships/hyperlink" Target="https://octopart.com/click/track?ai=8078&amp;sig=0c9af51&amp;sid=1532&amp;ppid=12642430&amp;vpid=470328470&amp;ct=offers" TargetMode="External"/><Relationship Id="rId148" Type="http://schemas.openxmlformats.org/officeDocument/2006/relationships/hyperlink" Target="http://datasheet.octopart.com/73415-1471-Molex-datasheet-10674667.pdf" TargetMode="External"/><Relationship Id="rId149" Type="http://schemas.openxmlformats.org/officeDocument/2006/relationships/hyperlink" Target="https://octopart.com/click/track?ai=8078&amp;sig=03041c2&amp;sid=459&amp;ppid=776288&amp;vpid=50127815&amp;ct=offers" TargetMode="External"/><Relationship Id="rId150" Type="http://schemas.openxmlformats.org/officeDocument/2006/relationships/hyperlink" Target="https://octopart.com/click/track?ai=8078&amp;sig=006acb7&amp;sid=819&amp;ppid=776288&amp;vpid=139017205&amp;ct=offers" TargetMode="External"/><Relationship Id="rId151" Type="http://schemas.openxmlformats.org/officeDocument/2006/relationships/hyperlink" Target="https://octopart.com/click/track?ai=8078&amp;sig=09ee2cb&amp;sid=2401&amp;ppid=776288&amp;vpid=37608809&amp;ct=offers" TargetMode="External"/><Relationship Id="rId152" Type="http://schemas.openxmlformats.org/officeDocument/2006/relationships/hyperlink" Target="https://octopart.com/click/track?ai=8078&amp;sig=09a1f5f&amp;sid=2402&amp;ppid=776288&amp;vpid=41074576&amp;ct=offers" TargetMode="External"/><Relationship Id="rId153" Type="http://schemas.openxmlformats.org/officeDocument/2006/relationships/hyperlink" Target="https://octopart.com/click/track?ai=8078&amp;sig=00150db&amp;sid=1532&amp;ppid=776288&amp;vpid=511193780&amp;ct=offers" TargetMode="External"/><Relationship Id="rId154" Type="http://schemas.openxmlformats.org/officeDocument/2006/relationships/hyperlink" Target="http://datasheet.octopart.com/533980671-Molex-datasheet-8340389.pdf" TargetMode="External"/><Relationship Id="rId155" Type="http://schemas.openxmlformats.org/officeDocument/2006/relationships/hyperlink" Target="https://octopart.com/click/track?ai=8078&amp;sig=0e5a04b&amp;sid=459&amp;ppid=655304&amp;vpid=52081857&amp;ct=offers" TargetMode="External"/><Relationship Id="rId156" Type="http://schemas.openxmlformats.org/officeDocument/2006/relationships/hyperlink" Target="https://octopart.com/click/track?ai=8078&amp;sig=047e9d1&amp;sid=819&amp;ppid=655304&amp;vpid=139016591&amp;ct=offers" TargetMode="External"/><Relationship Id="rId157" Type="http://schemas.openxmlformats.org/officeDocument/2006/relationships/hyperlink" Target="https://octopart.com/click/track?ai=8078&amp;sig=068c117&amp;sid=27971&amp;ppid=655304&amp;vpid=511070648&amp;ct=offers" TargetMode="External"/><Relationship Id="rId158" Type="http://schemas.openxmlformats.org/officeDocument/2006/relationships/hyperlink" Target="https://octopart.com/click/track?ai=8078&amp;sig=0439326&amp;sid=2401&amp;ppid=655304&amp;vpid=37668831&amp;ct=offers" TargetMode="External"/><Relationship Id="rId159" Type="http://schemas.openxmlformats.org/officeDocument/2006/relationships/hyperlink" Target="https://octopart.com/click/track?ai=8078&amp;sig=09a01a0&amp;sid=2402&amp;ppid=655304&amp;vpid=37450997&amp;ct=offers" TargetMode="External"/><Relationship Id="rId160" Type="http://schemas.openxmlformats.org/officeDocument/2006/relationships/hyperlink" Target="https://octopart.com/click/track?ai=8078&amp;sig=0349ba5&amp;sid=10022&amp;ppid=655304&amp;vpid=199069175&amp;ct=offers" TargetMode="External"/><Relationship Id="rId161" Type="http://schemas.openxmlformats.org/officeDocument/2006/relationships/hyperlink" Target="https://octopart.com/click/track?ai=8078&amp;sig=08786d7&amp;sid=1532&amp;ppid=655304&amp;vpid=118861805&amp;ct=offers" TargetMode="External"/><Relationship Id="rId162" Type="http://schemas.openxmlformats.org/officeDocument/2006/relationships/hyperlink" Target="http://76.12.210.115/pdf/MRlogicLevel.pdf" TargetMode="External"/><Relationship Id="rId163" Type="http://schemas.openxmlformats.org/officeDocument/2006/relationships/hyperlink" Target="http://datasheet.octopart.com/KMR221GLFS-C%26K-Components-datasheet-67873663.pdf" TargetMode="External"/><Relationship Id="rId164" Type="http://schemas.openxmlformats.org/officeDocument/2006/relationships/hyperlink" Target="https://octopart.com/click/track?ai=8078&amp;sig=0c11080&amp;sid=459&amp;ppid=4774225&amp;vpid=34440877&amp;ct=offers" TargetMode="External"/><Relationship Id="rId165" Type="http://schemas.openxmlformats.org/officeDocument/2006/relationships/hyperlink" Target="https://octopart.com/click/track?ai=8078&amp;sig=0ad150b&amp;sid=819&amp;ppid=7484007&amp;vpid=138698728&amp;ct=offers" TargetMode="External"/><Relationship Id="rId166" Type="http://schemas.openxmlformats.org/officeDocument/2006/relationships/hyperlink" Target="https://octopart.com/click/track?ai=8078&amp;sig=0859e78&amp;sid=27971&amp;ppid=4774225&amp;vpid=492569785&amp;ct=offers" TargetMode="External"/><Relationship Id="rId167" Type="http://schemas.openxmlformats.org/officeDocument/2006/relationships/hyperlink" Target="https://octopart.com/click/track?ai=8078&amp;sig=044d06e&amp;sid=2401&amp;ppid=4774225&amp;vpid=476979092&amp;ct=offers" TargetMode="External"/><Relationship Id="rId168" Type="http://schemas.openxmlformats.org/officeDocument/2006/relationships/hyperlink" Target="https://octopart.com/click/track?ai=8078&amp;sig=005da93&amp;sid=2402&amp;ppid=7484007&amp;vpid=11347265&amp;ct=offers" TargetMode="External"/><Relationship Id="rId169" Type="http://schemas.openxmlformats.org/officeDocument/2006/relationships/hyperlink" Target="https://octopart.com/click/track?ai=8078&amp;sig=0ddfcc2&amp;sid=10022&amp;ppid=7484007&amp;vpid=474327208&amp;ct=offers" TargetMode="External"/><Relationship Id="rId170" Type="http://schemas.openxmlformats.org/officeDocument/2006/relationships/hyperlink" Target="https://octopart.com/click/track?ai=8078&amp;sig=0b255da&amp;sid=1532&amp;ppid=7484007&amp;vpid=416169009&amp;ct=offers" TargetMode="External"/><Relationship Id="rId171" Type="http://schemas.openxmlformats.org/officeDocument/2006/relationships/hyperlink" Target="http://datasheet.octopart.com/MK23-66-C-2-Standex-Electronics-datasheet-34173972.pdf" TargetMode="External"/><Relationship Id="rId172" Type="http://schemas.openxmlformats.org/officeDocument/2006/relationships/hyperlink" Target="https://octopart.com/click/track?c=1&amp;ai=8078&amp;sig=0cd962a&amp;sid=459&amp;ppid=52131115&amp;vpid=41830843&amp;ct=offers" TargetMode="External"/><Relationship Id="rId173" Type="http://schemas.openxmlformats.org/officeDocument/2006/relationships/hyperlink" Target="https://octopart.com/click/track?ai=8078&amp;sig=0d403c6&amp;sid=11744&amp;ppid=52131115&amp;vpid=175921240&amp;ct=offers" TargetMode="External"/><Relationship Id="rId174" Type="http://schemas.openxmlformats.org/officeDocument/2006/relationships/hyperlink" Target="https://octopart.com/click/track?ai=8078&amp;sig=0b14408&amp;sid=2401&amp;ppid=52131115&amp;vpid=217353509&amp;ct=offers" TargetMode="External"/><Relationship Id="rId175" Type="http://schemas.openxmlformats.org/officeDocument/2006/relationships/hyperlink" Target="https://octopart.com/click/track?ai=8078&amp;sig=0a1bac8&amp;sid=2402&amp;ppid=52131115&amp;vpid=181247711&amp;ct=offers" TargetMode="External"/><Relationship Id="rId176" Type="http://schemas.openxmlformats.org/officeDocument/2006/relationships/hyperlink" Target="https://www.silabs.com/documents/public/data-sheets/CP2108.pdf" TargetMode="External"/><Relationship Id="rId177" Type="http://schemas.openxmlformats.org/officeDocument/2006/relationships/hyperlink" Target="https://octopart.com/click/track?c=1&amp;ai=8078&amp;sig=02f7c3a&amp;sid=459&amp;ppid=46344727&amp;vpid=115655790&amp;ct=offers" TargetMode="External"/><Relationship Id="rId178" Type="http://schemas.openxmlformats.org/officeDocument/2006/relationships/hyperlink" Target="https://octopart.com/click/track?ai=8078&amp;sig=0b53b7e&amp;sid=2401&amp;ppid=46344727&amp;vpid=165544139&amp;ct=offers" TargetMode="External"/><Relationship Id="rId179" Type="http://schemas.openxmlformats.org/officeDocument/2006/relationships/hyperlink" Target="https://octopart.com/click/track?ai=8078&amp;sig=087d4b7&amp;sid=459&amp;ppid=56727481&amp;vpid=265944407&amp;ct=offers" TargetMode="External"/><Relationship Id="rId180" Type="http://schemas.openxmlformats.org/officeDocument/2006/relationships/hyperlink" Target="https://octopart.com/click/track?ai=8078&amp;sig=0c9658d&amp;sid=2401&amp;ppid=56727481&amp;vpid=244960899&amp;ct=offers" TargetMode="External"/><Relationship Id="rId181" Type="http://schemas.openxmlformats.org/officeDocument/2006/relationships/hyperlink" Target="https://octopart.com/click/track?ai=8078&amp;sig=0c5dd81&amp;sid=459&amp;ppid=26451305&amp;vpid=81528573&amp;ct=offers" TargetMode="External"/><Relationship Id="rId182" Type="http://schemas.openxmlformats.org/officeDocument/2006/relationships/hyperlink" Target="https://octopart.com/click/track?ai=8078&amp;sig=025a956&amp;sid=2401&amp;ppid=26451305&amp;vpid=244960900&amp;ct=offers" TargetMode="External"/><Relationship Id="rId183" Type="http://schemas.openxmlformats.org/officeDocument/2006/relationships/hyperlink" Target="http://www.ti.com/lit/ds/symlink/sn65hvd75.pdf" TargetMode="External"/><Relationship Id="rId184" Type="http://schemas.openxmlformats.org/officeDocument/2006/relationships/hyperlink" Target="http://www.ti.com/lit/ds/symlink/trs3122e.pdf" TargetMode="External"/><Relationship Id="rId185" Type="http://schemas.openxmlformats.org/officeDocument/2006/relationships/hyperlink" Target="https://octopart.com/click/track?ai=8078&amp;sig=030aed7&amp;sid=459&amp;ppid=409988&amp;vpid=1034123&amp;ct=offers" TargetMode="External"/><Relationship Id="rId186" Type="http://schemas.openxmlformats.org/officeDocument/2006/relationships/hyperlink" Target="https://octopart.com/click/track?c=1&amp;ai=8078&amp;sig=01b332b&amp;sid=11744&amp;ppid=409988&amp;vpid=529770883&amp;ct=offers" TargetMode="External"/><Relationship Id="rId187" Type="http://schemas.openxmlformats.org/officeDocument/2006/relationships/hyperlink" Target="https://octopart.com/click/track?ai=8078&amp;sig=07c44b3&amp;sid=27971&amp;ppid=409988&amp;vpid=499470496&amp;ct=offers" TargetMode="External"/><Relationship Id="rId188" Type="http://schemas.openxmlformats.org/officeDocument/2006/relationships/hyperlink" Target="https://octopart.com/click/track?ai=8078&amp;sig=00f27bd&amp;sid=2401&amp;ppid=409988&amp;vpid=37783401&amp;ct=offers" TargetMode="External"/><Relationship Id="rId189" Type="http://schemas.openxmlformats.org/officeDocument/2006/relationships/hyperlink" Target="https://octopart.com/click/track?ai=8078&amp;sig=0d28b81&amp;sid=2402&amp;ppid=409988&amp;vpid=578993711&amp;ct=offers" TargetMode="External"/><Relationship Id="rId190" Type="http://schemas.openxmlformats.org/officeDocument/2006/relationships/hyperlink" Target="https://octopart.com/click/track?ai=8078&amp;sig=06c1e33&amp;sid=10022&amp;ppid=409988&amp;vpid=199164492&amp;ct=offers" TargetMode="External"/><Relationship Id="rId191" Type="http://schemas.openxmlformats.org/officeDocument/2006/relationships/hyperlink" Target="http://www.ti.com/lit/ds/symlink/tps61088.pdf" TargetMode="External"/><Relationship Id="rId192" Type="http://schemas.openxmlformats.org/officeDocument/2006/relationships/hyperlink" Target="https://octopart.com/click/track?ai=8078&amp;sig=024e599&amp;sid=459&amp;ppid=57155059&amp;vpid=209770445&amp;ct=offers" TargetMode="External"/><Relationship Id="rId193" Type="http://schemas.openxmlformats.org/officeDocument/2006/relationships/hyperlink" Target="https://octopart.com/click/track?ai=8078&amp;sig=0e13707&amp;sid=11744&amp;ppid=57155059&amp;vpid=579204492&amp;ct=offers" TargetMode="External"/><Relationship Id="rId194" Type="http://schemas.openxmlformats.org/officeDocument/2006/relationships/hyperlink" Target="https://octopart.com/click/track?ai=8078&amp;sig=04e09dc&amp;sid=27971&amp;ppid=57155059&amp;vpid=447582900&amp;ct=offers" TargetMode="External"/><Relationship Id="rId195" Type="http://schemas.openxmlformats.org/officeDocument/2006/relationships/hyperlink" Target="https://octopart.com/click/track?ai=8078&amp;sig=0e36c3f&amp;sid=2401&amp;ppid=57155059&amp;vpid=211438577&amp;ct=offers" TargetMode="External"/><Relationship Id="rId196" Type="http://schemas.openxmlformats.org/officeDocument/2006/relationships/hyperlink" Target="https://octopart.com/click/track?ai=8078&amp;sig=07476b8&amp;sid=2402&amp;ppid=57155059&amp;vpid=215599036&amp;ct=offers" TargetMode="External"/><Relationship Id="rId197" Type="http://schemas.openxmlformats.org/officeDocument/2006/relationships/hyperlink" Target="https://octopart.com/click/track?ai=8078&amp;sig=04bef8e&amp;sid=10022&amp;ppid=57155059&amp;vpid=253651397&amp;ct=offers" TargetMode="External"/><Relationship Id="rId198" Type="http://schemas.openxmlformats.org/officeDocument/2006/relationships/hyperlink" Target="http://datasheet.octopart.com/ADP2302ARDZ-3.3-Analog-Devices-datasheet-22148518.pdf" TargetMode="External"/><Relationship Id="rId199" Type="http://schemas.openxmlformats.org/officeDocument/2006/relationships/hyperlink" Target="https://octopart.com/click/track?c=1&amp;ai=8078&amp;sig=044882d&amp;sid=819&amp;ppid=18895484&amp;vpid=138565919&amp;ct=offers" TargetMode="External"/><Relationship Id="rId200" Type="http://schemas.openxmlformats.org/officeDocument/2006/relationships/hyperlink" Target="http://datasheet.octopart.com/USB2514B-AEZC-Microchip-datasheet-14358893.pdf" TargetMode="External"/><Relationship Id="rId201" Type="http://schemas.openxmlformats.org/officeDocument/2006/relationships/hyperlink" Target="https://octopart.com/click/track?ai=8078&amp;sig=0bda6fd&amp;sid=459&amp;ppid=24995422&amp;vpid=61166278&amp;ct=offers" TargetMode="External"/><Relationship Id="rId202" Type="http://schemas.openxmlformats.org/officeDocument/2006/relationships/hyperlink" Target="https://octopart.com/click/track?ai=8078&amp;sig=053e17f&amp;sid=11744&amp;ppid=24995422&amp;vpid=132402267&amp;ct=offers" TargetMode="External"/><Relationship Id="rId203" Type="http://schemas.openxmlformats.org/officeDocument/2006/relationships/hyperlink" Target="https://octopart.com/click/track?ai=8078&amp;sig=099682a&amp;sid=2401&amp;ppid=24995422&amp;vpid=60321637&amp;ct=offers" TargetMode="External"/><Relationship Id="rId204" Type="http://schemas.openxmlformats.org/officeDocument/2006/relationships/hyperlink" Target="https://octopart.com/click/track?ai=8078&amp;sig=03b3239&amp;sid=2402&amp;ppid=24995422&amp;vpid=76559147&amp;ct=offers" TargetMode="External"/><Relationship Id="rId205" Type="http://schemas.openxmlformats.org/officeDocument/2006/relationships/hyperlink" Target="https://octopart.com/click/track?ai=8078&amp;sig=006b865&amp;sid=10022&amp;ppid=24995422&amp;vpid=199064944&amp;ct=offers" TargetMode="External"/><Relationship Id="rId206" Type="http://schemas.openxmlformats.org/officeDocument/2006/relationships/hyperlink" Target="https://octopart.com/click/track?ai=8078&amp;sig=03f5d6d&amp;sid=1532&amp;ppid=24995422&amp;vpid=88664944&amp;ct=offers" TargetMode="External"/><Relationship Id="rId207" Type="http://schemas.openxmlformats.org/officeDocument/2006/relationships/hyperlink" Target="https://octopart.com/click/track?ai=8078&amp;sig=068729a&amp;sid=459&amp;ppid=29290500&amp;vpid=97800685&amp;ct=offers" TargetMode="External"/><Relationship Id="rId208" Type="http://schemas.openxmlformats.org/officeDocument/2006/relationships/hyperlink" Target="https://octopart.com/click/track?ai=8078&amp;sig=0e26999&amp;sid=11744&amp;ppid=29290500&amp;vpid=183088512&amp;ct=offers" TargetMode="External"/><Relationship Id="rId209" Type="http://schemas.openxmlformats.org/officeDocument/2006/relationships/hyperlink" Target="https://octopart.com/click/track?ai=8078&amp;sig=04f062a&amp;sid=2401&amp;ppid=29290500&amp;vpid=104882088&amp;ct=offers" TargetMode="External"/><Relationship Id="rId210" Type="http://schemas.openxmlformats.org/officeDocument/2006/relationships/hyperlink" Target="https://octopart.com/click/track?ai=8078&amp;sig=084e1a7&amp;sid=2402&amp;ppid=29290500&amp;vpid=217104385&amp;ct=offers" TargetMode="External"/><Relationship Id="rId211" Type="http://schemas.openxmlformats.org/officeDocument/2006/relationships/hyperlink" Target="http://www.ti.com/lit/ds/symlink/tps2052b.pdf" TargetMode="External"/><Relationship Id="rId212" Type="http://schemas.openxmlformats.org/officeDocument/2006/relationships/hyperlink" Target="https://octopart.com/click/track?ai=8078&amp;sig=0f3908e&amp;sid=459&amp;ppid=74531137&amp;vpid=265392952&amp;ct=offers" TargetMode="External"/><Relationship Id="rId213" Type="http://schemas.openxmlformats.org/officeDocument/2006/relationships/hyperlink" Target="https://octopart.com/click/track?ai=8078&amp;sig=061dabd&amp;sid=819&amp;ppid=74531137&amp;vpid=584144978&amp;ct=offers" TargetMode="External"/><Relationship Id="rId214" Type="http://schemas.openxmlformats.org/officeDocument/2006/relationships/hyperlink" Target="https://octopart.com/click/track?ai=8078&amp;sig=07c923c&amp;sid=2401&amp;ppid=74531137&amp;vpid=266999160&amp;ct=offers" TargetMode="External"/><Relationship Id="rId215" Type="http://schemas.openxmlformats.org/officeDocument/2006/relationships/hyperlink" Target="https://octopart.com/click/track?ai=8078&amp;sig=0e644c4&amp;sid=2402&amp;ppid=74531137&amp;vpid=585373653&amp;ct=offers" TargetMode="External"/><Relationship Id="rId216" Type="http://schemas.openxmlformats.org/officeDocument/2006/relationships/hyperlink" Target="http://www.nxp.com/docs/en/data-sheet/LPC15XX.pdf" TargetMode="External"/><Relationship Id="rId217" Type="http://schemas.openxmlformats.org/officeDocument/2006/relationships/hyperlink" Target="http://ww1.microchip.com/downloads/en/DeviceDoc/9514.pdf" TargetMode="External"/><Relationship Id="rId218" Type="http://schemas.openxmlformats.org/officeDocument/2006/relationships/hyperlink" Target="https://octopart.com/click/track?c=1&amp;ai=8078&amp;sig=054aa41&amp;sid=459&amp;ppid=24995151&amp;vpid=61166235&amp;ct=offers" TargetMode="External"/><Relationship Id="rId219" Type="http://schemas.openxmlformats.org/officeDocument/2006/relationships/hyperlink" Target="https://octopart.com/click/track?c=1&amp;ai=8078&amp;sig=09ec258&amp;sid=11744&amp;ppid=24995151&amp;vpid=132390671&amp;ct=offers" TargetMode="External"/><Relationship Id="rId220" Type="http://schemas.openxmlformats.org/officeDocument/2006/relationships/hyperlink" Target="https://octopart.com/click/track?ai=8078&amp;sig=02001ad&amp;sid=2401&amp;ppid=24995151&amp;vpid=60321624&amp;ct=offers" TargetMode="External"/><Relationship Id="rId221" Type="http://schemas.openxmlformats.org/officeDocument/2006/relationships/hyperlink" Target="https://octopart.com/click/track?ai=8078&amp;sig=036f5b7&amp;sid=2402&amp;ppid=24995151&amp;vpid=82231329&amp;ct=offers" TargetMode="External"/><Relationship Id="rId222" Type="http://schemas.openxmlformats.org/officeDocument/2006/relationships/hyperlink" Target="https://octopart.com/click/track?ai=8078&amp;sig=090d8aa&amp;sid=10022&amp;ppid=24995151&amp;vpid=199060548&amp;ct=offers" TargetMode="External"/><Relationship Id="rId223" Type="http://schemas.openxmlformats.org/officeDocument/2006/relationships/hyperlink" Target="https://octopart.com/click/track?ai=8078&amp;sig=07eeaf5&amp;sid=1532&amp;ppid=24995151&amp;vpid=574965584&amp;ct=offers" TargetMode="External"/><Relationship Id="rId224" Type="http://schemas.openxmlformats.org/officeDocument/2006/relationships/hyperlink" Target="https://octopart.com/click/track?ai=8078&amp;sig=0165aca&amp;sid=459&amp;ppid=46756382&amp;vpid=548328382&amp;ct=offers" TargetMode="External"/><Relationship Id="rId225" Type="http://schemas.openxmlformats.org/officeDocument/2006/relationships/hyperlink" Target="https://octopart.com/click/track?ai=8078&amp;sig=064f753&amp;sid=11744&amp;ppid=46756382&amp;vpid=132759281&amp;ct=offers" TargetMode="External"/><Relationship Id="rId226" Type="http://schemas.openxmlformats.org/officeDocument/2006/relationships/hyperlink" Target="https://octopart.com/click/track?ai=8078&amp;sig=0dd0d8e&amp;sid=2401&amp;ppid=46756382&amp;vpid=550983684&amp;ct=offers" TargetMode="External"/><Relationship Id="rId227" Type="http://schemas.openxmlformats.org/officeDocument/2006/relationships/hyperlink" Target="https://octopart.com/click/track?ai=8078&amp;sig=017b1b1&amp;sid=2402&amp;ppid=46756382&amp;vpid=174035217&amp;ct=offers" TargetMode="External"/><Relationship Id="rId228" Type="http://schemas.openxmlformats.org/officeDocument/2006/relationships/hyperlink" Target="https://octopart.com/click/track?ai=8078&amp;sig=095eab8&amp;sid=10022&amp;ppid=46756382&amp;vpid=501423468&amp;ct=offers" TargetMode="External"/><Relationship Id="rId229" Type="http://schemas.openxmlformats.org/officeDocument/2006/relationships/hyperlink" Target="http://datasheet.octopart.com/XRCGB24M000F2P00R0-Murata-datasheet-138713223.pdf" TargetMode="External"/><Relationship Id="rId230" Type="http://schemas.openxmlformats.org/officeDocument/2006/relationships/hyperlink" Target="https://octopart.com/click/track?ai=8078&amp;sig=05c0b58&amp;sid=459&amp;ppid=49120687&amp;vpid=136712248&amp;ct=offers" TargetMode="External"/><Relationship Id="rId231" Type="http://schemas.openxmlformats.org/officeDocument/2006/relationships/hyperlink" Target="https://octopart.com/click/track?ai=8078&amp;sig=0ddcb3b&amp;sid=819&amp;ppid=49120687&amp;vpid=203212839&amp;ct=offers" TargetMode="External"/><Relationship Id="rId232" Type="http://schemas.openxmlformats.org/officeDocument/2006/relationships/hyperlink" Target="https://octopart.com/click/track?ai=8078&amp;sig=0fe629b&amp;sid=27971&amp;ppid=49120687&amp;vpid=609063104&amp;ct=offers" TargetMode="External"/><Relationship Id="rId233" Type="http://schemas.openxmlformats.org/officeDocument/2006/relationships/hyperlink" Target="https://octopart.com/click/track?ai=8078&amp;sig=054ef19&amp;sid=2401&amp;ppid=49120687&amp;vpid=171309010&amp;ct=offers" TargetMode="External"/><Relationship Id="rId234" Type="http://schemas.openxmlformats.org/officeDocument/2006/relationships/hyperlink" Target="https://octopart.com/click/track?ai=8078&amp;sig=0fda76e&amp;sid=2402&amp;ppid=49120687&amp;vpid=190847007&amp;ct=offers" TargetMode="External"/><Relationship Id="rId235" Type="http://schemas.openxmlformats.org/officeDocument/2006/relationships/hyperlink" Target="https://octopart.com/click/track?ai=8078&amp;sig=05f1366&amp;sid=10022&amp;ppid=49120687&amp;vpid=199074361&amp;ct=offers" TargetMode="External"/><Relationship Id="rId236" Type="http://schemas.openxmlformats.org/officeDocument/2006/relationships/hyperlink" Target="http://datasheet.octopart.com/XRCGB25M000F2P00R0-Murata-datasheet-138713272.pdf" TargetMode="External"/><Relationship Id="rId237" Type="http://schemas.openxmlformats.org/officeDocument/2006/relationships/hyperlink" Target="https://octopart.com/click/track?ai=8078&amp;sig=0c8baf6&amp;sid=459&amp;ppid=49120688&amp;vpid=136712251&amp;ct=offers" TargetMode="External"/><Relationship Id="rId238" Type="http://schemas.openxmlformats.org/officeDocument/2006/relationships/hyperlink" Target="https://octopart.com/click/track?ai=8078&amp;sig=0e0cc1f&amp;sid=11744&amp;ppid=49120688&amp;vpid=183083992&amp;ct=offers" TargetMode="External"/><Relationship Id="rId239" Type="http://schemas.openxmlformats.org/officeDocument/2006/relationships/hyperlink" Target="https://octopart.com/click/track?ai=8078&amp;sig=06d3288&amp;sid=2401&amp;ppid=49120688&amp;vpid=172143100&amp;ct=offers" TargetMode="External"/><Relationship Id="rId240" Type="http://schemas.openxmlformats.org/officeDocument/2006/relationships/hyperlink" Target="https://octopart.com/click/track?ai=8078&amp;sig=01f1c2d&amp;sid=2402&amp;ppid=49120688&amp;vpid=190847008&amp;ct=offers" TargetMode="External"/><Relationship Id="rId241" Type="http://schemas.openxmlformats.org/officeDocument/2006/relationships/hyperlink" Target="https://octopart.com/click/track?ai=8078&amp;sig=062001e&amp;sid=10022&amp;ppid=49120688&amp;vpid=199074364&amp;ct=offers" TargetMode="External"/><Relationship Id="rId242" Type="http://schemas.openxmlformats.org/officeDocument/2006/relationships/hyperlink" Target="http://datasheet.octopart.com/ABM10-166-12.000MHZ-T3-Abracon-datasheet-104525700.pdf" TargetMode="External"/><Relationship Id="rId243" Type="http://schemas.openxmlformats.org/officeDocument/2006/relationships/hyperlink" Target="https://octopart.com/click/track?ai=8078&amp;sig=0efd8bf&amp;sid=459&amp;ppid=75095127&amp;vpid=266999759&amp;ct=offers" TargetMode="External"/><Relationship Id="rId244" Type="http://schemas.openxmlformats.org/officeDocument/2006/relationships/hyperlink" Target="https://octopart.com/click/track?ai=8078&amp;sig=021a211&amp;sid=819&amp;ppid=75095127&amp;vpid=480305037&amp;ct=offers" TargetMode="External"/><Relationship Id="rId245" Type="http://schemas.openxmlformats.org/officeDocument/2006/relationships/hyperlink" Target="https://octopart.com/click/track?ai=8078&amp;sig=082499f&amp;sid=2401&amp;ppid=75095127&amp;vpid=269003330&amp;ct=offers" TargetMode="External"/><Relationship Id="rId246" Type="http://schemas.openxmlformats.org/officeDocument/2006/relationships/hyperlink" Target="https://octopart.com/click/track?c=1&amp;ai=8078&amp;sig=02c990b&amp;sid=2402&amp;ppid=75095127&amp;vpid=480418689&amp;ct=offers" TargetMode="External"/><Relationship Id="rId247" Type="http://schemas.openxmlformats.org/officeDocument/2006/relationships/hyperlink" Target="http://www.abracon.com/Resonators/ABS06.pdf" TargetMode="External"/><Relationship Id="rId248" Type="http://schemas.openxmlformats.org/officeDocument/2006/relationships/hyperlink" Target="https://octopart.com/click/track?ai=8078&amp;sig=05046e1&amp;sid=459&amp;ppid=12676620&amp;vpid=34207117&amp;ct=offers" TargetMode="External"/><Relationship Id="rId249" Type="http://schemas.openxmlformats.org/officeDocument/2006/relationships/hyperlink" Target="https://octopart.com/click/track?c=1&amp;ai=8078&amp;sig=0375f8f&amp;sid=819&amp;ppid=12676620&amp;vpid=169704253&amp;ct=offers" TargetMode="External"/><Relationship Id="rId250" Type="http://schemas.openxmlformats.org/officeDocument/2006/relationships/hyperlink" Target="https://octopart.com/click/track?ai=8078&amp;sig=057a3ca&amp;sid=2401&amp;ppid=12676620&amp;vpid=37827032&amp;ct=offers" TargetMode="External"/><Relationship Id="rId251" Type="http://schemas.openxmlformats.org/officeDocument/2006/relationships/hyperlink" Target="https://octopart.com/click/track?ai=8078&amp;sig=0f5b5aa&amp;sid=2402&amp;ppid=12676620&amp;vpid=21451877&amp;ct=offers" TargetMode="External"/><Relationship Id="rId252" Type="http://schemas.openxmlformats.org/officeDocument/2006/relationships/hyperlink" Target="https://octopart.com/click/track?c=1&amp;ai=8078&amp;sig=0e25fb8&amp;sid=10022&amp;ppid=12676620&amp;vpid=500993172&amp;ct=offers" TargetMode="External"/><Relationship Id="rId253" Type="http://schemas.openxmlformats.org/officeDocument/2006/relationships/vmlDrawing" Target="../drawings/vmlDrawing1.vml"/><Relationship Id="rId25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13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  <col min="33" max="33" width="9.140625" outlineLevel="1"/>
    <col min="34" max="34" width="9.140625" outlineLevel="2"/>
    <col min="35" max="35" width="9.140625" outlineLevel="2"/>
    <col min="36" max="36" width="15.7109375" customWidth="1"/>
    <col min="37" max="37" width="15.7109375" customWidth="1" outlineLevel="2"/>
    <col min="38" max="38" width="9.140625" outlineLevel="1"/>
    <col min="39" max="39" width="9.140625" outlineLevel="2"/>
    <col min="40" max="40" width="9.140625" outlineLevel="2"/>
    <col min="41" max="41" width="15.7109375" customWidth="1"/>
    <col min="42" max="42" width="15.7109375" customWidth="1" outlineLevel="2"/>
    <col min="43" max="43" width="9.140625" outlineLevel="1"/>
    <col min="44" max="44" width="9.140625" outlineLevel="2"/>
    <col min="45" max="45" width="9.140625" outlineLevel="2"/>
    <col min="46" max="46" width="15.7109375" customWidth="1"/>
    <col min="47" max="47" width="15.7109375" customWidth="1" outlineLevel="2"/>
  </cols>
  <sheetData>
    <row r="1" spans="1:47">
      <c r="A1" s="2" t="s">
        <v>293</v>
      </c>
      <c r="B1" s="3" t="s">
        <v>294</v>
      </c>
      <c r="F1" s="4" t="s">
        <v>299</v>
      </c>
      <c r="G1" s="4">
        <v>100</v>
      </c>
    </row>
    <row r="2" spans="1:47">
      <c r="A2" s="2" t="s">
        <v>295</v>
      </c>
      <c r="B2" s="3" t="s">
        <v>296</v>
      </c>
      <c r="F2" s="2" t="s">
        <v>301</v>
      </c>
      <c r="G2" s="5">
        <f>TotalCost/BoardQty</f>
        <v>0</v>
      </c>
    </row>
    <row r="3" spans="1:47">
      <c r="A3" s="2" t="s">
        <v>297</v>
      </c>
      <c r="B3" s="3" t="s">
        <v>298</v>
      </c>
      <c r="F3" s="2" t="s">
        <v>300</v>
      </c>
      <c r="G3" s="6">
        <f>SUM(G7:G108)</f>
        <v>0</v>
      </c>
      <c r="K3" s="6">
        <f>SUM(K7:K108)</f>
        <v>0</v>
      </c>
      <c r="L3" s="7">
        <f>(COUNTA(K7:K108)&amp;" of "&amp;ROWS(K7:K108)&amp;" parts found"</f>
        <v>0</v>
      </c>
      <c r="P3" s="6">
        <f>SUM(P7:P108)</f>
        <v>0</v>
      </c>
      <c r="Q3" s="7">
        <f>(COUNTA(P7:P108)&amp;" of "&amp;ROWS(P7:P108)&amp;" parts found"</f>
        <v>0</v>
      </c>
      <c r="U3" s="6">
        <f>SUM(U7:U108)</f>
        <v>0</v>
      </c>
      <c r="V3" s="7">
        <f>(COUNTA(U7:U108)&amp;" of "&amp;ROWS(U7:U108)&amp;" parts found"</f>
        <v>0</v>
      </c>
      <c r="Z3" s="6">
        <f>SUM(Z7:Z108)</f>
        <v>0</v>
      </c>
      <c r="AA3" s="7">
        <f>(COUNTA(Z7:Z108)&amp;" of "&amp;ROWS(Z7:Z108)&amp;" parts found"</f>
        <v>0</v>
      </c>
      <c r="AE3" s="6">
        <f>SUM(AE7:AE108)</f>
        <v>0</v>
      </c>
      <c r="AF3" s="7">
        <f>(COUNTA(AE7:AE108)&amp;" of "&amp;ROWS(AE7:AE108)&amp;" parts found"</f>
        <v>0</v>
      </c>
      <c r="AJ3" s="6">
        <f>SUM(AJ7:AJ108)</f>
        <v>0</v>
      </c>
      <c r="AK3" s="7">
        <f>(COUNTA(AJ7:AJ108)&amp;" of "&amp;ROWS(AJ7:AJ108)&amp;" parts found"</f>
        <v>0</v>
      </c>
      <c r="AO3" s="6">
        <f>SUM(AO7:AO108)</f>
        <v>0</v>
      </c>
      <c r="AP3" s="7">
        <f>(COUNTA(AO7:AO108)&amp;" of "&amp;ROWS(AO7:AO108)&amp;" parts found"</f>
        <v>0</v>
      </c>
      <c r="AT3" s="6">
        <f>SUM(AT7:AT108)</f>
        <v>0</v>
      </c>
      <c r="AU3" s="7">
        <f>(COUNTA(AT7:AT108)&amp;" of "&amp;ROWS(AT7:AT108)&amp;" parts found"</f>
        <v>0</v>
      </c>
    </row>
    <row r="4" spans="1:47">
      <c r="A4" s="2" t="s">
        <v>302</v>
      </c>
      <c r="B4" s="3" t="s">
        <v>303</v>
      </c>
    </row>
    <row r="5" spans="1:47">
      <c r="A5" s="8" t="s">
        <v>0</v>
      </c>
      <c r="B5" s="8"/>
      <c r="C5" s="8"/>
      <c r="D5" s="8"/>
      <c r="E5" s="8"/>
      <c r="F5" s="8"/>
      <c r="G5" s="8"/>
      <c r="H5" s="9" t="s">
        <v>304</v>
      </c>
      <c r="I5" s="9"/>
      <c r="J5" s="9"/>
      <c r="K5" s="9"/>
      <c r="L5" s="9"/>
      <c r="M5" s="10" t="s">
        <v>308</v>
      </c>
      <c r="N5" s="10"/>
      <c r="O5" s="10"/>
      <c r="P5" s="10"/>
      <c r="Q5" s="10"/>
      <c r="R5" s="11" t="s">
        <v>345</v>
      </c>
      <c r="S5" s="11"/>
      <c r="T5" s="11"/>
      <c r="U5" s="11"/>
      <c r="V5" s="11"/>
      <c r="W5" s="12" t="s">
        <v>381</v>
      </c>
      <c r="X5" s="12"/>
      <c r="Y5" s="12"/>
      <c r="Z5" s="12"/>
      <c r="AA5" s="12"/>
      <c r="AB5" s="13" t="s">
        <v>392</v>
      </c>
      <c r="AC5" s="13"/>
      <c r="AD5" s="13"/>
      <c r="AE5" s="13"/>
      <c r="AF5" s="13"/>
      <c r="AG5" s="14" t="s">
        <v>427</v>
      </c>
      <c r="AH5" s="14"/>
      <c r="AI5" s="14"/>
      <c r="AJ5" s="14"/>
      <c r="AK5" s="14"/>
      <c r="AL5" s="15" t="s">
        <v>463</v>
      </c>
      <c r="AM5" s="15"/>
      <c r="AN5" s="15"/>
      <c r="AO5" s="15"/>
      <c r="AP5" s="15"/>
      <c r="AQ5" s="16" t="s">
        <v>488</v>
      </c>
      <c r="AR5" s="16"/>
      <c r="AS5" s="16"/>
      <c r="AT5" s="16"/>
      <c r="AU5" s="16"/>
    </row>
    <row r="6" spans="1:47">
      <c r="A6" s="17" t="s">
        <v>6</v>
      </c>
      <c r="B6" s="17" t="s">
        <v>2</v>
      </c>
      <c r="C6" s="17" t="s">
        <v>7</v>
      </c>
      <c r="D6" s="17" t="s">
        <v>3</v>
      </c>
      <c r="E6" s="17" t="s">
        <v>1</v>
      </c>
      <c r="F6" s="17" t="s">
        <v>4</v>
      </c>
      <c r="G6" s="17" t="s">
        <v>5</v>
      </c>
      <c r="H6" s="17" t="s">
        <v>306</v>
      </c>
      <c r="I6" s="17" t="s">
        <v>307</v>
      </c>
      <c r="J6" s="17" t="s">
        <v>4</v>
      </c>
      <c r="K6" s="17" t="s">
        <v>5</v>
      </c>
      <c r="L6" s="17" t="s">
        <v>305</v>
      </c>
      <c r="M6" s="17" t="s">
        <v>306</v>
      </c>
      <c r="N6" s="17" t="s">
        <v>307</v>
      </c>
      <c r="O6" s="17" t="s">
        <v>4</v>
      </c>
      <c r="P6" s="17" t="s">
        <v>5</v>
      </c>
      <c r="Q6" s="17" t="s">
        <v>305</v>
      </c>
      <c r="R6" s="17" t="s">
        <v>306</v>
      </c>
      <c r="S6" s="17" t="s">
        <v>307</v>
      </c>
      <c r="T6" s="17" t="s">
        <v>4</v>
      </c>
      <c r="U6" s="17" t="s">
        <v>5</v>
      </c>
      <c r="V6" s="17" t="s">
        <v>305</v>
      </c>
      <c r="W6" s="17" t="s">
        <v>306</v>
      </c>
      <c r="X6" s="17" t="s">
        <v>307</v>
      </c>
      <c r="Y6" s="17" t="s">
        <v>4</v>
      </c>
      <c r="Z6" s="17" t="s">
        <v>5</v>
      </c>
      <c r="AA6" s="17" t="s">
        <v>305</v>
      </c>
      <c r="AB6" s="17" t="s">
        <v>306</v>
      </c>
      <c r="AC6" s="17" t="s">
        <v>307</v>
      </c>
      <c r="AD6" s="17" t="s">
        <v>4</v>
      </c>
      <c r="AE6" s="17" t="s">
        <v>5</v>
      </c>
      <c r="AF6" s="17" t="s">
        <v>305</v>
      </c>
      <c r="AG6" s="17" t="s">
        <v>306</v>
      </c>
      <c r="AH6" s="17" t="s">
        <v>307</v>
      </c>
      <c r="AI6" s="17" t="s">
        <v>4</v>
      </c>
      <c r="AJ6" s="17" t="s">
        <v>5</v>
      </c>
      <c r="AK6" s="17" t="s">
        <v>305</v>
      </c>
      <c r="AL6" s="17" t="s">
        <v>306</v>
      </c>
      <c r="AM6" s="17" t="s">
        <v>307</v>
      </c>
      <c r="AN6" s="17" t="s">
        <v>4</v>
      </c>
      <c r="AO6" s="17" t="s">
        <v>5</v>
      </c>
      <c r="AP6" s="17" t="s">
        <v>305</v>
      </c>
      <c r="AQ6" s="17" t="s">
        <v>306</v>
      </c>
      <c r="AR6" s="17" t="s">
        <v>307</v>
      </c>
      <c r="AS6" s="17" t="s">
        <v>4</v>
      </c>
      <c r="AT6" s="17" t="s">
        <v>5</v>
      </c>
      <c r="AU6" s="17" t="s">
        <v>305</v>
      </c>
    </row>
    <row r="7" spans="1:47">
      <c r="A7" s="18" t="s">
        <v>8</v>
      </c>
      <c r="B7" s="18" t="s">
        <v>9</v>
      </c>
      <c r="C7" s="18" t="s">
        <v>9</v>
      </c>
      <c r="E7" s="18">
        <f>BoardQty*1</f>
        <v>0</v>
      </c>
      <c r="F7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7" s="19">
        <f>iferror(E7*F7,"")</f>
        <v>0</v>
      </c>
    </row>
    <row r="8" spans="1:47">
      <c r="A8" s="18" t="s">
        <v>10</v>
      </c>
      <c r="B8" s="18" t="s">
        <v>11</v>
      </c>
      <c r="C8" s="18" t="s">
        <v>11</v>
      </c>
      <c r="E8" s="18">
        <f>BoardQty*1</f>
        <v>0</v>
      </c>
      <c r="F8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8" s="19">
        <f>iferror(E8*F8,"")</f>
        <v>0</v>
      </c>
    </row>
    <row r="9" spans="1:47">
      <c r="A9" s="18" t="s">
        <v>12</v>
      </c>
      <c r="B9" s="18" t="s">
        <v>13</v>
      </c>
      <c r="C9" s="18" t="s">
        <v>14</v>
      </c>
      <c r="E9" s="18">
        <f>BoardQty*2</f>
        <v>0</v>
      </c>
      <c r="F9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9" s="19">
        <f>iferror(E9*F9,"")</f>
        <v>0</v>
      </c>
    </row>
    <row r="10" spans="1:47">
      <c r="A10" s="18" t="s">
        <v>15</v>
      </c>
      <c r="B10" s="18" t="s">
        <v>16</v>
      </c>
      <c r="C10" s="18" t="s">
        <v>17</v>
      </c>
      <c r="E10" s="18">
        <f>BoardQty*2</f>
        <v>0</v>
      </c>
      <c r="F10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10" s="19">
        <f>iferror(E10*F10,"")</f>
        <v>0</v>
      </c>
    </row>
    <row r="11" spans="1:47">
      <c r="A11" s="18" t="s">
        <v>18</v>
      </c>
      <c r="B11" s="18" t="s">
        <v>19</v>
      </c>
      <c r="C11" s="18" t="s">
        <v>20</v>
      </c>
      <c r="E11" s="18">
        <f>BoardQty*2</f>
        <v>0</v>
      </c>
      <c r="F11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11" s="19">
        <f>iferror(E11*F11,"")</f>
        <v>0</v>
      </c>
    </row>
    <row r="12" spans="1:47">
      <c r="A12" s="18" t="s">
        <v>21</v>
      </c>
      <c r="B12" s="18" t="s">
        <v>22</v>
      </c>
      <c r="C12" s="18" t="s">
        <v>23</v>
      </c>
      <c r="D12" s="18" t="s">
        <v>23</v>
      </c>
      <c r="E12" s="18">
        <f>BoardQty*1</f>
        <v>0</v>
      </c>
      <c r="F12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12" s="19">
        <f>iferror(E12*F12,"")</f>
        <v>0</v>
      </c>
      <c r="M12" s="20" t="s">
        <v>310</v>
      </c>
      <c r="O12" s="19">
        <f>iferror(lookup(if(N12="",E12,N12),{0,1,10,50,100,250,500,1000,2500},{0.0,1.94,1.609,1.4168,1.3398,1.2474,1.1781,1.1165,1.0472}),"")</f>
        <v>0</v>
      </c>
      <c r="P12" s="19">
        <f>iferror(if(N12="",E12,N12)*O12,"")</f>
        <v>0</v>
      </c>
      <c r="Q12" s="21" t="s">
        <v>309</v>
      </c>
      <c r="R12" s="18">
        <v>10085</v>
      </c>
      <c r="T12" s="19">
        <f>iferror(USD_GBP*lookup(if(S12="",E12,S12),{0,1,50,100,500,1000},{0.0,2.57,1.17,1.06,0.958,0.938}),"")</f>
        <v>0</v>
      </c>
      <c r="U12" s="19">
        <f>iferror(if(S12="",E12,S12)*T12,"")</f>
        <v>0</v>
      </c>
      <c r="V12" s="21" t="s">
        <v>346</v>
      </c>
      <c r="AB12" s="18">
        <v>2694</v>
      </c>
      <c r="AD12" s="19">
        <f>iferror(lookup(if(AC12="",E12,AC12),{0,1,10,50,100,250,500,1000,2500,5000},{0.0,2.04,1.84,1.64,1.43,1.31,1.23,1.1,1.02,0.992}),"")</f>
        <v>0</v>
      </c>
      <c r="AE12" s="19">
        <f>iferror(if(AC12="",E12,AC12)*AD12,"")</f>
        <v>0</v>
      </c>
      <c r="AF12" s="21" t="s">
        <v>393</v>
      </c>
    </row>
    <row r="13" spans="1:47">
      <c r="A13" s="18" t="s">
        <v>24</v>
      </c>
      <c r="B13" s="18" t="s">
        <v>25</v>
      </c>
      <c r="C13" s="18" t="s">
        <v>26</v>
      </c>
      <c r="D13" s="18" t="s">
        <v>26</v>
      </c>
      <c r="E13" s="18">
        <f>BoardQty*1</f>
        <v>0</v>
      </c>
      <c r="F13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13" s="19">
        <f>iferror(E13*F13,"")</f>
        <v>0</v>
      </c>
      <c r="M13" s="18">
        <v>2947</v>
      </c>
      <c r="O13" s="19">
        <f>iferror(lookup(if(N13="",E13,N13),{0,1,10,25,50,100,500,1000,5000},{0.0,0.35,0.296,0.2772,0.2628,0.2489,0.19814,0.18665,0.16145}),"")</f>
        <v>0</v>
      </c>
      <c r="P13" s="19">
        <f>iferror(if(N13="",E13,N13)*O13,"")</f>
        <v>0</v>
      </c>
      <c r="Q13" s="21" t="s">
        <v>311</v>
      </c>
      <c r="R13" s="18">
        <v>1445</v>
      </c>
      <c r="T13" s="19">
        <f>iferror(USD_GBP*lookup(if(S13="",E13,S13),{0,1,10,50,100,200,500,2500},{0.0,0.349,0.252,0.217,0.2,0.19,0.162,0.141}),"")</f>
        <v>0</v>
      </c>
      <c r="U13" s="19">
        <f>iferror(if(S13="",E13,S13)*T13,"")</f>
        <v>0</v>
      </c>
      <c r="V13" s="21" t="s">
        <v>347</v>
      </c>
      <c r="W13" s="18">
        <v>99</v>
      </c>
      <c r="Y13" s="19">
        <f>iferror(lookup(if(X13="",E13,X13),{0,1,10,30,100,500,1000},{0.0,0.24546,0.18636,0.17576,0.16515,0.16061,0.15758}),"")</f>
        <v>0</v>
      </c>
      <c r="Z13" s="19">
        <f>iferror(if(X13="",E13,X13)*Y13,"")</f>
        <v>0</v>
      </c>
      <c r="AA13" s="21" t="s">
        <v>382</v>
      </c>
      <c r="AB13" s="18">
        <v>91</v>
      </c>
      <c r="AD13" s="19">
        <f>iferror(lookup(if(AC13="",E13,AC13),{0,1,10,100,250,500,1000,10000},{0.0,0.35,0.262,0.248,0.248,0.198,0.186,0.161}),"")</f>
        <v>0</v>
      </c>
      <c r="AE13" s="19">
        <f>iferror(if(AC13="",E13,AC13)*AD13,"")</f>
        <v>0</v>
      </c>
      <c r="AF13" s="21" t="s">
        <v>394</v>
      </c>
      <c r="AG13" s="20" t="s">
        <v>310</v>
      </c>
      <c r="AI13" s="19">
        <f>iferror(lookup(if(AH13="",E13,AH13),{0,1,10,25,50,100},{0.0,0.35,0.262,0.257,0.253,0.248}),"")</f>
        <v>0</v>
      </c>
      <c r="AJ13" s="19">
        <f>iferror(if(AH13="",E13,AH13)*AI13,"")</f>
        <v>0</v>
      </c>
      <c r="AK13" s="21" t="s">
        <v>428</v>
      </c>
      <c r="AL13" s="18">
        <v>1125</v>
      </c>
      <c r="AN13" s="19">
        <f>iferror(USD_GBP*lookup(if(AM13="",E13,AM13),{0,1,5,50,100,250,500,1000,3000,5000,10000},{0.0,0.26,0.26,0.222,0.196,0.17,0.208,0.156,0.156,0.135,0.125}),"")</f>
        <v>0</v>
      </c>
      <c r="AO13" s="19">
        <f>iferror(if(AM13="",E13,AM13)*AN13,"")</f>
        <v>0</v>
      </c>
      <c r="AP13" s="21" t="s">
        <v>464</v>
      </c>
    </row>
    <row r="14" spans="1:47">
      <c r="A14" s="18" t="s">
        <v>27</v>
      </c>
      <c r="B14" s="18" t="s">
        <v>25</v>
      </c>
      <c r="C14" s="18" t="s">
        <v>28</v>
      </c>
      <c r="D14" s="18" t="s">
        <v>28</v>
      </c>
      <c r="E14" s="18">
        <f>BoardQty*1</f>
        <v>0</v>
      </c>
      <c r="F14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14" s="19">
        <f>iferror(E14*F14,"")</f>
        <v>0</v>
      </c>
      <c r="M14" s="18">
        <v>119</v>
      </c>
      <c r="O14" s="19">
        <f>iferror(lookup(if(N14="",E14,N14),{0,1,10,25,50,100,500,1000,2000,6000},{0.0,1.06,0.882,0.8168,0.7694,0.7236,0.62368,0.58348,0.53044,0.50271}),"")</f>
        <v>0</v>
      </c>
      <c r="P14" s="19">
        <f>iferror(if(N14="",E14,N14)*O14,"")</f>
        <v>0</v>
      </c>
      <c r="Q14" s="21" t="s">
        <v>312</v>
      </c>
      <c r="R14" s="20" t="s">
        <v>310</v>
      </c>
      <c r="T14" s="19">
        <f>iferror(USD_GBP*lookup(if(S14="",E14,S14),{0,1,5,50,150,250,500,1000,2000,10000},{0.0,0.751,0.751,0.551,0.551,0.513,0.475,0.444,0.435,0.427}),"")</f>
        <v>0</v>
      </c>
      <c r="U14" s="19">
        <f>iferror(if(S14="",E14,S14)*T14,"")</f>
        <v>0</v>
      </c>
      <c r="V14" s="21" t="s">
        <v>348</v>
      </c>
      <c r="AB14" s="18">
        <v>5197</v>
      </c>
      <c r="AD14" s="19">
        <f>iferror(lookup(if(AC14="",E14,AC14),{0,1,10,100,500,1000,2000,4000},{0.0,1.06,0.769,0.723,0.623,0.583,0.53,0.502}),"")</f>
        <v>0</v>
      </c>
      <c r="AE14" s="19">
        <f>iferror(if(AC14="",E14,AC14)*AD14,"")</f>
        <v>0</v>
      </c>
      <c r="AF14" s="21" t="s">
        <v>395</v>
      </c>
      <c r="AG14" s="20" t="s">
        <v>310</v>
      </c>
      <c r="AI14" s="19">
        <f>iferror(lookup(if(AH14="",E14,AH14),{0,1,5,10,25,50,100,250,500},{0.0,1.48,1.48,1.08,1.05,1.03,1.0,0.937,0.873}),"")</f>
        <v>0</v>
      </c>
      <c r="AJ14" s="19">
        <f>iferror(if(AH14="",E14,AH14)*AI14,"")</f>
        <v>0</v>
      </c>
      <c r="AK14" s="21" t="s">
        <v>429</v>
      </c>
      <c r="AL14" s="18">
        <v>205</v>
      </c>
      <c r="AN14" s="19">
        <f>iferror(USD_GBP*lookup(if(AM14="",E14,AM14),{0,1,5,25,50,100,250,2000,4000},{0.0,1.058,1.058,0.9,0.794,0.688,0.634,0.57,0.485}),"")</f>
        <v>0</v>
      </c>
      <c r="AO14" s="19">
        <f>iferror(if(AM14="",E14,AM14)*AN14,"")</f>
        <v>0</v>
      </c>
      <c r="AP14" s="21" t="s">
        <v>465</v>
      </c>
    </row>
    <row r="15" spans="1:47">
      <c r="A15" s="18" t="s">
        <v>29</v>
      </c>
      <c r="B15" s="18" t="s">
        <v>30</v>
      </c>
      <c r="C15" s="18" t="s">
        <v>31</v>
      </c>
      <c r="E15" s="18">
        <f>BoardQty*72</f>
        <v>0</v>
      </c>
      <c r="F15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15" s="19">
        <f>iferror(E15*F15,"")</f>
        <v>0</v>
      </c>
    </row>
    <row r="16" spans="1:47">
      <c r="A16" s="18" t="s">
        <v>32</v>
      </c>
      <c r="B16" s="18" t="s">
        <v>33</v>
      </c>
      <c r="C16" s="18" t="s">
        <v>31</v>
      </c>
      <c r="E16" s="18">
        <f>BoardQty*1</f>
        <v>0</v>
      </c>
      <c r="F16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16" s="19">
        <f>iferror(E16*F16,"")</f>
        <v>0</v>
      </c>
    </row>
    <row r="17" spans="1:37">
      <c r="A17" s="18" t="s">
        <v>34</v>
      </c>
      <c r="B17" s="18" t="s">
        <v>35</v>
      </c>
      <c r="C17" s="18" t="s">
        <v>31</v>
      </c>
      <c r="E17" s="18">
        <f>BoardQty*1</f>
        <v>0</v>
      </c>
      <c r="F17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17" s="19">
        <f>iferror(E17*F17,"")</f>
        <v>0</v>
      </c>
    </row>
    <row r="18" spans="1:37">
      <c r="A18" s="18" t="s">
        <v>36</v>
      </c>
      <c r="B18" s="18" t="s">
        <v>37</v>
      </c>
      <c r="C18" s="18" t="s">
        <v>31</v>
      </c>
      <c r="E18" s="18">
        <f>BoardQty*4</f>
        <v>0</v>
      </c>
      <c r="F18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18" s="19">
        <f>iferror(E18*F18,"")</f>
        <v>0</v>
      </c>
    </row>
    <row r="19" spans="1:37">
      <c r="A19" s="18" t="s">
        <v>38</v>
      </c>
      <c r="B19" s="18" t="s">
        <v>39</v>
      </c>
      <c r="C19" s="18" t="s">
        <v>40</v>
      </c>
      <c r="E19" s="18">
        <f>BoardQty*2</f>
        <v>0</v>
      </c>
      <c r="F19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19" s="19">
        <f>iferror(E19*F19,"")</f>
        <v>0</v>
      </c>
    </row>
    <row r="20" spans="1:37">
      <c r="A20" s="18" t="s">
        <v>41</v>
      </c>
      <c r="B20" s="18" t="s">
        <v>42</v>
      </c>
      <c r="C20" s="18" t="s">
        <v>43</v>
      </c>
      <c r="E20" s="18">
        <f>BoardQty*7</f>
        <v>0</v>
      </c>
      <c r="F20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20" s="19">
        <f>iferror(E20*F20,"")</f>
        <v>0</v>
      </c>
    </row>
    <row r="21" spans="1:37">
      <c r="A21" s="18" t="s">
        <v>44</v>
      </c>
      <c r="B21" s="18" t="s">
        <v>45</v>
      </c>
      <c r="C21" s="18" t="s">
        <v>43</v>
      </c>
      <c r="E21" s="18">
        <f>BoardQty*2</f>
        <v>0</v>
      </c>
      <c r="F21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21" s="19">
        <f>iferror(E21*F21,"")</f>
        <v>0</v>
      </c>
    </row>
    <row r="22" spans="1:37">
      <c r="A22" s="18" t="s">
        <v>46</v>
      </c>
      <c r="B22" s="18" t="s">
        <v>47</v>
      </c>
      <c r="C22" s="18" t="s">
        <v>49</v>
      </c>
      <c r="D22" s="18" t="s">
        <v>48</v>
      </c>
      <c r="E22" s="18">
        <f>BoardQty*2</f>
        <v>0</v>
      </c>
      <c r="F22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22" s="19">
        <f>iferror(E22*F22,"")</f>
        <v>0</v>
      </c>
      <c r="R22" s="18">
        <v>6000</v>
      </c>
      <c r="T22" s="19">
        <f>iferror(USD_GBP*lookup(if(S22="",E22,S22),{0,1,50,100,150,250,500,1000},{0.0,0.11,0.0688,0.0606,0.0606,0.0527,0.0466,0.0182}),"")</f>
        <v>0</v>
      </c>
      <c r="U22" s="19">
        <f>iferror(if(S22="",E22,S22)*T22,"")</f>
        <v>0</v>
      </c>
      <c r="V22" s="21" t="s">
        <v>349</v>
      </c>
      <c r="AG22" s="20" t="s">
        <v>310</v>
      </c>
      <c r="AK22" s="21" t="s">
        <v>430</v>
      </c>
    </row>
    <row r="23" spans="1:37">
      <c r="A23" s="18" t="s">
        <v>50</v>
      </c>
      <c r="B23" s="18" t="s">
        <v>51</v>
      </c>
      <c r="C23" s="18" t="s">
        <v>31</v>
      </c>
      <c r="E23" s="18">
        <f>BoardQty*2</f>
        <v>0</v>
      </c>
      <c r="F23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23" s="19">
        <f>iferror(E23*F23,"")</f>
        <v>0</v>
      </c>
    </row>
    <row r="24" spans="1:37">
      <c r="A24" s="18" t="s">
        <v>52</v>
      </c>
      <c r="B24" s="18" t="s">
        <v>53</v>
      </c>
      <c r="C24" s="18" t="s">
        <v>40</v>
      </c>
      <c r="D24" s="18" t="s">
        <v>53</v>
      </c>
      <c r="E24" s="18">
        <f>BoardQty*2</f>
        <v>0</v>
      </c>
      <c r="F24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24" s="19">
        <f>iferror(E24*F24,"")</f>
        <v>0</v>
      </c>
      <c r="M24" s="18">
        <v>11895</v>
      </c>
      <c r="O24" s="19">
        <f>iferror(lookup(if(N24="",E24,N24),{0,1,10,100,500,1000,4000,8000},{0.0,0.85,0.644,0.461,0.35686,0.3073,0.24136,0.23274}),"")</f>
        <v>0</v>
      </c>
      <c r="P24" s="19">
        <f>iferror(if(N24="",E24,N24)*O24,"")</f>
        <v>0</v>
      </c>
      <c r="Q24" s="21" t="s">
        <v>313</v>
      </c>
      <c r="AB24" s="18">
        <v>5790</v>
      </c>
      <c r="AD24" s="19">
        <f>iferror(lookup(if(AC24="",E24,AC24),{0,1,10,100,500,1000,4000,8000,24000},{0.0,0.85,0.613,0.45,0.356,0.307,0.25,0.229,0.224}),"")</f>
        <v>0</v>
      </c>
      <c r="AE24" s="19">
        <f>iferror(if(AC24="",E24,AC24)*AD24,"")</f>
        <v>0</v>
      </c>
      <c r="AF24" s="21" t="s">
        <v>396</v>
      </c>
      <c r="AG24" s="20" t="s">
        <v>310</v>
      </c>
      <c r="AI24" s="19">
        <f>iferror(lookup(if(AH24="",E24,AH24),{0,1,4000,5000,10000,20000,30000,50000},{0.0,0.326,0.326,0.319,0.294,0.275,0.256,0.245}),"")</f>
        <v>0</v>
      </c>
      <c r="AJ24" s="19">
        <f>iferror(if(AH24="",E24,AH24)*AI24,"")</f>
        <v>0</v>
      </c>
      <c r="AK24" s="21" t="s">
        <v>431</v>
      </c>
    </row>
    <row r="25" spans="1:37">
      <c r="A25" s="18" t="s">
        <v>54</v>
      </c>
      <c r="B25" s="18" t="s">
        <v>55</v>
      </c>
      <c r="C25" s="18" t="s">
        <v>31</v>
      </c>
      <c r="E25" s="18">
        <f>BoardQty*2</f>
        <v>0</v>
      </c>
      <c r="F25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25" s="19">
        <f>iferror(E25*F25,"")</f>
        <v>0</v>
      </c>
    </row>
    <row r="26" spans="1:37">
      <c r="A26" s="18" t="s">
        <v>56</v>
      </c>
      <c r="B26" s="18" t="s">
        <v>57</v>
      </c>
      <c r="C26" s="18" t="s">
        <v>31</v>
      </c>
      <c r="E26" s="18">
        <f>BoardQty*2</f>
        <v>0</v>
      </c>
      <c r="F26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26" s="19">
        <f>iferror(E26*F26,"")</f>
        <v>0</v>
      </c>
    </row>
    <row r="27" spans="1:37">
      <c r="A27" s="18" t="s">
        <v>58</v>
      </c>
      <c r="B27" s="18" t="s">
        <v>59</v>
      </c>
      <c r="C27" s="18" t="s">
        <v>31</v>
      </c>
      <c r="E27" s="18">
        <f>BoardQty*1</f>
        <v>0</v>
      </c>
      <c r="F27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27" s="19">
        <f>iferror(E27*F27,"")</f>
        <v>0</v>
      </c>
    </row>
    <row r="28" spans="1:37">
      <c r="A28" s="18" t="s">
        <v>60</v>
      </c>
      <c r="B28" s="18" t="s">
        <v>61</v>
      </c>
      <c r="C28" s="18" t="s">
        <v>31</v>
      </c>
      <c r="E28" s="18">
        <f>BoardQty*1</f>
        <v>0</v>
      </c>
      <c r="F28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28" s="19">
        <f>iferror(E28*F28,"")</f>
        <v>0</v>
      </c>
    </row>
    <row r="29" spans="1:37">
      <c r="A29" s="18" t="s">
        <v>62</v>
      </c>
      <c r="B29" s="18" t="s">
        <v>63</v>
      </c>
      <c r="C29" s="18" t="s">
        <v>43</v>
      </c>
      <c r="E29" s="18">
        <f>BoardQty*3</f>
        <v>0</v>
      </c>
      <c r="F29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29" s="19">
        <f>iferror(E29*F29,"")</f>
        <v>0</v>
      </c>
    </row>
    <row r="30" spans="1:37">
      <c r="A30" s="18" t="s">
        <v>64</v>
      </c>
      <c r="B30" s="18" t="s">
        <v>65</v>
      </c>
      <c r="C30" s="18" t="s">
        <v>31</v>
      </c>
      <c r="E30" s="18">
        <f>BoardQty*8</f>
        <v>0</v>
      </c>
      <c r="F30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30" s="19">
        <f>iferror(E30*F30,"")</f>
        <v>0</v>
      </c>
    </row>
    <row r="31" spans="1:37">
      <c r="A31" s="18" t="s">
        <v>66</v>
      </c>
      <c r="B31" s="18" t="s">
        <v>67</v>
      </c>
      <c r="C31" s="18" t="s">
        <v>68</v>
      </c>
      <c r="D31" s="18" t="s">
        <v>67</v>
      </c>
      <c r="E31" s="18">
        <f>BoardQty*3</f>
        <v>0</v>
      </c>
      <c r="F31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31" s="19">
        <f>iferror(E31*F31,"")</f>
        <v>0</v>
      </c>
    </row>
    <row r="32" spans="1:37">
      <c r="A32" s="18" t="s">
        <v>69</v>
      </c>
      <c r="B32" s="18" t="s">
        <v>70</v>
      </c>
      <c r="C32" s="18" t="s">
        <v>31</v>
      </c>
      <c r="E32" s="18">
        <f>BoardQty*1</f>
        <v>0</v>
      </c>
      <c r="F32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32" s="19">
        <f>iferror(E32*F32,"")</f>
        <v>0</v>
      </c>
    </row>
    <row r="33" spans="1:47">
      <c r="A33" s="18" t="s">
        <v>71</v>
      </c>
      <c r="B33" s="18" t="s">
        <v>72</v>
      </c>
      <c r="C33" s="18" t="s">
        <v>74</v>
      </c>
      <c r="D33" s="18" t="s">
        <v>73</v>
      </c>
      <c r="E33" s="18">
        <f>BoardQty*1</f>
        <v>0</v>
      </c>
      <c r="F33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33" s="19">
        <f>iferror(E33*F33,"")</f>
        <v>0</v>
      </c>
      <c r="R33" s="18">
        <v>2028000</v>
      </c>
      <c r="T33" s="19">
        <f>iferror(USD_GBP*lookup(if(S33="",E33,S33),{0,1,5,50,150,250,500,1500,3000,15000,30000},{0.0,0.215,0.215,0.107,0.107,0.0644,0.0495,0.039,0.0306,0.0226,0.0221}),"")</f>
        <v>0</v>
      </c>
      <c r="U33" s="19">
        <f>iferror(if(S33="",E33,S33)*T33,"")</f>
        <v>0</v>
      </c>
      <c r="V33" s="21" t="s">
        <v>350</v>
      </c>
      <c r="AG33" s="18">
        <v>99000</v>
      </c>
      <c r="AI33" s="19">
        <f>iferror(lookup(if(AH33="",E33,AH33),{0,1,10,50,100,250,500,1000,3000,6000,9000,15000,30000},{0.0,0.38,0.269,0.145,0.115,0.099,0.085,0.071,0.06,0.05,0.046,0.044,0.035}),"")</f>
        <v>0</v>
      </c>
      <c r="AJ33" s="19">
        <f>iferror(if(AH33="",E33,AH33)*AI33,"")</f>
        <v>0</v>
      </c>
      <c r="AK33" s="21" t="s">
        <v>432</v>
      </c>
    </row>
    <row r="34" spans="1:47">
      <c r="A34" s="18" t="s">
        <v>75</v>
      </c>
      <c r="B34" s="18" t="s">
        <v>76</v>
      </c>
      <c r="C34" s="18" t="s">
        <v>77</v>
      </c>
      <c r="D34" s="18" t="s">
        <v>76</v>
      </c>
      <c r="E34" s="18">
        <f>BoardQty*2</f>
        <v>0</v>
      </c>
      <c r="F34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34" s="19">
        <f>iferror(E34*F34,"")</f>
        <v>0</v>
      </c>
      <c r="M34" s="18">
        <v>3400</v>
      </c>
      <c r="O34" s="19">
        <f>iferror(lookup(if(N34="",E34,N34),{0,1,10,100,500,1000,2000,4000},{0.0,0.99,0.75,0.5364,0.41524,0.35757,0.29087,0.27583}),"")</f>
        <v>0</v>
      </c>
      <c r="P34" s="19">
        <f>iferror(if(N34="",E34,N34)*O34,"")</f>
        <v>0</v>
      </c>
      <c r="Q34" s="21" t="s">
        <v>314</v>
      </c>
      <c r="R34" s="18">
        <v>2000</v>
      </c>
      <c r="T34" s="19">
        <f>iferror(USD_GBP*lookup(if(S34="",E34,S34),{0,1,5,10,25,50,100,150,250,500,1000,2000,10000},{0.0,0.901,0.862,0.613,0.51,0.554,0.383,0.554,0.404,0.353,0.298,0.294,0.289}),"")</f>
        <v>0</v>
      </c>
      <c r="U34" s="19">
        <f>iferror(if(S34="",E34,S34)*T34,"")</f>
        <v>0</v>
      </c>
      <c r="V34" s="21" t="s">
        <v>351</v>
      </c>
      <c r="AB34" s="18">
        <v>3570</v>
      </c>
      <c r="AD34" s="19">
        <f>iferror(lookup(if(AC34="",E34,AC34),{0,1,10,100,500,1000,2000},{0.0,0.98,0.728,0.527,0.413,0.355,0.29}),"")</f>
        <v>0</v>
      </c>
      <c r="AE34" s="19">
        <f>iferror(if(AC34="",E34,AC34)*AD34,"")</f>
        <v>0</v>
      </c>
      <c r="AF34" s="21" t="s">
        <v>397</v>
      </c>
      <c r="AG34" s="18">
        <v>2000</v>
      </c>
      <c r="AI34" s="19">
        <f>iferror(lookup(if(AH34="",E34,AH34),{0,1,10,25,50,100,250,500,1000},{0.0,0.97,0.684,0.626,0.569,0.511,0.46,0.409,0.352}),"")</f>
        <v>0</v>
      </c>
      <c r="AJ34" s="19">
        <f>iferror(if(AH34="",E34,AH34)*AI34,"")</f>
        <v>0</v>
      </c>
      <c r="AK34" s="21" t="s">
        <v>433</v>
      </c>
      <c r="AQ34" s="18">
        <v>1096</v>
      </c>
      <c r="AU34" s="21" t="s">
        <v>76</v>
      </c>
    </row>
    <row r="35" spans="1:47">
      <c r="A35" s="18" t="s">
        <v>78</v>
      </c>
      <c r="B35" s="18" t="s">
        <v>79</v>
      </c>
      <c r="C35" s="18" t="s">
        <v>80</v>
      </c>
      <c r="E35" s="18">
        <f>BoardQty*1</f>
        <v>0</v>
      </c>
      <c r="F35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35" s="19">
        <f>iferror(E35*F35,"")</f>
        <v>0</v>
      </c>
    </row>
    <row r="36" spans="1:47">
      <c r="A36" s="18" t="s">
        <v>81</v>
      </c>
      <c r="B36" s="18" t="s">
        <v>82</v>
      </c>
      <c r="C36" s="18" t="s">
        <v>84</v>
      </c>
      <c r="D36" s="18" t="s">
        <v>83</v>
      </c>
      <c r="E36" s="18">
        <f>BoardQty*1</f>
        <v>0</v>
      </c>
      <c r="F36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36" s="19">
        <f>iferror(E36*F36,"")</f>
        <v>0</v>
      </c>
      <c r="AG36" s="18">
        <v>1420</v>
      </c>
      <c r="AI36" s="19">
        <f>iferror(lookup(if(AH36="",E36,AH36),{0,1,5,10,25,50,100,250,500,1000},{0.0,0.299,0.299,0.232,0.141,0.115,0.097,0.078,0.061,0.058}),"")</f>
        <v>0</v>
      </c>
      <c r="AJ36" s="19">
        <f>iferror(if(AH36="",E36,AH36)*AI36,"")</f>
        <v>0</v>
      </c>
      <c r="AK36" s="21" t="s">
        <v>434</v>
      </c>
    </row>
    <row r="37" spans="1:47">
      <c r="A37" s="18" t="s">
        <v>85</v>
      </c>
      <c r="B37" s="18" t="s">
        <v>86</v>
      </c>
      <c r="C37" s="18" t="s">
        <v>88</v>
      </c>
      <c r="D37" s="18" t="s">
        <v>87</v>
      </c>
      <c r="E37" s="18">
        <f>BoardQty*2</f>
        <v>0</v>
      </c>
      <c r="F37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37" s="19">
        <f>iferror(E37*F37,"")</f>
        <v>0</v>
      </c>
      <c r="R37" s="18">
        <v>60505</v>
      </c>
      <c r="T37" s="19">
        <f>iferror(USD_GBP*lookup(if(S37="",E37,S37),{0,1,5,50,100,150,500,1000,2000,6000},{0.0,0.0986,0.0986,0.0704,0.067,0.067,0.0636,0.058,0.0506,0.0379}),"")</f>
        <v>0</v>
      </c>
      <c r="U37" s="19">
        <f>iferror(if(S37="",E37,S37)*T37,"")</f>
        <v>0</v>
      </c>
      <c r="V37" s="21" t="s">
        <v>352</v>
      </c>
      <c r="AG37" s="18">
        <v>6883</v>
      </c>
      <c r="AI37" s="19">
        <f>iferror(lookup(if(AH37="",E37,AH37),{0,1,10,25,50,100,250,500,1000,2000,4000,8000,12000},{0.0,0.286,0.221,0.153,0.127,0.108,0.088,0.074,0.063,0.073,0.065,0.056,0.048}),"")</f>
        <v>0</v>
      </c>
      <c r="AJ37" s="19">
        <f>iferror(if(AH37="",E37,AH37)*AI37,"")</f>
        <v>0</v>
      </c>
      <c r="AK37" s="21" t="s">
        <v>435</v>
      </c>
      <c r="AL37" s="18">
        <v>43280</v>
      </c>
      <c r="AN37" s="19">
        <f>iferror(USD_GBP*lookup(if(AM37="",E37,AM37),{0,1,40,400,800,2000,6000},{0.0,0.108,0.108,0.069,0.059,0.039,0.037}),"")</f>
        <v>0</v>
      </c>
      <c r="AO37" s="19">
        <f>iferror(if(AM37="",E37,AM37)*AN37,"")</f>
        <v>0</v>
      </c>
      <c r="AP37" s="21" t="s">
        <v>466</v>
      </c>
      <c r="AQ37" s="20" t="s">
        <v>310</v>
      </c>
      <c r="AU37" s="21" t="s">
        <v>489</v>
      </c>
    </row>
    <row r="38" spans="1:47">
      <c r="A38" s="18" t="s">
        <v>89</v>
      </c>
      <c r="B38" s="18" t="s">
        <v>90</v>
      </c>
      <c r="C38" s="18" t="s">
        <v>91</v>
      </c>
      <c r="D38" s="18" t="s">
        <v>90</v>
      </c>
      <c r="E38" s="18">
        <f>BoardQty*1</f>
        <v>0</v>
      </c>
      <c r="F38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38" s="19">
        <f>iferror(E38*F38,"")</f>
        <v>0</v>
      </c>
      <c r="R38" s="18">
        <v>3260</v>
      </c>
      <c r="T38" s="19">
        <f>iferror(USD_GBP*lookup(if(S38="",E38,S38),{0,1,5,25,100,150,250,500,1000,3000,5000,9000},{0.0,0.216,0.216,0.21,0.0862,0.0862,0.0803,0.061,0.0417,0.0396,0.0409,0.0316}),"")</f>
        <v>0</v>
      </c>
      <c r="U38" s="19">
        <f>iferror(if(S38="",E38,S38)*T38,"")</f>
        <v>0</v>
      </c>
      <c r="V38" s="21" t="s">
        <v>353</v>
      </c>
      <c r="W38" s="18">
        <v>745</v>
      </c>
      <c r="Y38" s="19">
        <f>iferror(lookup(if(X38="",E38,X38),{0,1,5,50,150,500,2500,5000},{0.0,0.06218,0.06218,0.04671,0.04387,0.04103,0.03977,0.03915}),"")</f>
        <v>0</v>
      </c>
      <c r="Z38" s="19">
        <f>iferror(if(X38="",E38,X38)*Y38,"")</f>
        <v>0</v>
      </c>
      <c r="AA38" s="21" t="s">
        <v>383</v>
      </c>
      <c r="AG38" s="20" t="s">
        <v>310</v>
      </c>
      <c r="AI38" s="19">
        <f>iferror(lookup(if(AH38="",E38,AH38),{0,1,6000,12000,18000,30000},{0.0,0.07,0.07,0.061,0.057,0.051}),"")</f>
        <v>0</v>
      </c>
      <c r="AJ38" s="19">
        <f>iferror(if(AH38="",E38,AH38)*AI38,"")</f>
        <v>0</v>
      </c>
      <c r="AK38" s="21" t="s">
        <v>436</v>
      </c>
    </row>
    <row r="39" spans="1:47">
      <c r="A39" s="18" t="s">
        <v>92</v>
      </c>
      <c r="B39" s="18" t="s">
        <v>93</v>
      </c>
      <c r="C39" s="18" t="s">
        <v>94</v>
      </c>
      <c r="D39" s="18" t="s">
        <v>93</v>
      </c>
      <c r="E39" s="18">
        <f>BoardQty*1</f>
        <v>0</v>
      </c>
      <c r="F39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39" s="19">
        <f>iferror(E39*F39,"")</f>
        <v>0</v>
      </c>
      <c r="R39" s="18">
        <v>84</v>
      </c>
      <c r="T39" s="19">
        <f>iferror(USD_GBP*lookup(if(S39="",E39,S39),{0,1,5,25,100,250,500,1000,5000},{0.0,0.548,0.548,0.529,0.249,0.235,0.2,0.128,0.104}),"")</f>
        <v>0</v>
      </c>
      <c r="U39" s="19">
        <f>iferror(if(S39="",E39,S39)*T39,"")</f>
        <v>0</v>
      </c>
      <c r="V39" s="21" t="s">
        <v>354</v>
      </c>
      <c r="AL39" s="18">
        <v>11060</v>
      </c>
      <c r="AN39" s="19">
        <f>iferror(USD_GBP*lookup(if(AM39="",E39,AM39),{0,1,10,100,200,400,800,3000},{0.0,0.529,0.529,0.2,0.19,0.18,0.171,0.127}),"")</f>
        <v>0</v>
      </c>
      <c r="AO39" s="19">
        <f>iferror(if(AM39="",E39,AM39)*AN39,"")</f>
        <v>0</v>
      </c>
      <c r="AP39" s="21" t="s">
        <v>467</v>
      </c>
    </row>
    <row r="40" spans="1:47">
      <c r="A40" s="18" t="s">
        <v>95</v>
      </c>
      <c r="B40" s="18" t="s">
        <v>96</v>
      </c>
      <c r="C40" s="18" t="s">
        <v>97</v>
      </c>
      <c r="E40" s="18">
        <f>BoardQty*1</f>
        <v>0</v>
      </c>
      <c r="F40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40" s="19">
        <f>iferror(E40*F40,"")</f>
        <v>0</v>
      </c>
    </row>
    <row r="41" spans="1:47">
      <c r="A41" s="18" t="s">
        <v>98</v>
      </c>
      <c r="B41" s="18" t="s">
        <v>99</v>
      </c>
      <c r="C41" s="18" t="s">
        <v>101</v>
      </c>
      <c r="D41" s="18" t="s">
        <v>100</v>
      </c>
      <c r="E41" s="18">
        <f>BoardQty*1</f>
        <v>0</v>
      </c>
      <c r="F41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41" s="19">
        <f>iferror(E41*F41,"")</f>
        <v>0</v>
      </c>
      <c r="M41" s="18">
        <v>5092</v>
      </c>
      <c r="O41" s="19">
        <f>iferror(lookup(if(N41="",E41,N41),{0,1,10,50,100,500,1200},{0.0,3.2,3.136,2.76,2.634,2.258,2.07}),"")</f>
        <v>0</v>
      </c>
      <c r="P41" s="19">
        <f>iferror(if(N41="",E41,N41)*O41,"")</f>
        <v>0</v>
      </c>
      <c r="Q41" s="21" t="s">
        <v>315</v>
      </c>
      <c r="R41" s="18">
        <v>594</v>
      </c>
      <c r="T41" s="19">
        <f>iferror(USD_GBP*lookup(if(S41="",E41,S41),{0,1,10,50,100,150,250},{0.0,2.53,2.42,2.13,2.03,1.82,1.6}),"")</f>
        <v>0</v>
      </c>
      <c r="U41" s="19">
        <f>iferror(if(S41="",E41,S41)*T41,"")</f>
        <v>0</v>
      </c>
      <c r="V41" s="21" t="s">
        <v>355</v>
      </c>
      <c r="AB41" s="18">
        <v>1530</v>
      </c>
      <c r="AD41" s="19">
        <f>iferror(lookup(if(AC41="",E41,AC41),{0,1,10,25,50,100,250,500,1200},{0.0,3.2,3.14,3.14,2.76,2.64,2.64,2.26,2.07}),"")</f>
        <v>0</v>
      </c>
      <c r="AE41" s="19">
        <f>iferror(if(AC41="",E41,AC41)*AD41,"")</f>
        <v>0</v>
      </c>
      <c r="AF41" s="21" t="s">
        <v>398</v>
      </c>
      <c r="AG41" s="18">
        <v>1082</v>
      </c>
      <c r="AI41" s="19">
        <f>iferror(lookup(if(AH41="",E41,AH41),{0,1,10,25,50,100,250,500},{0.0,2.32,2.32,2.13,2.13,2.13,2.13,1.97}),"")</f>
        <v>0</v>
      </c>
      <c r="AJ41" s="19">
        <f>iferror(if(AH41="",E41,AH41)*AI41,"")</f>
        <v>0</v>
      </c>
      <c r="AK41" s="21" t="s">
        <v>437</v>
      </c>
      <c r="AL41" s="18">
        <v>483</v>
      </c>
      <c r="AN41" s="19">
        <f>iferror(USD_GBP*lookup(if(AM41="",E41,AM41),{0,1,15,50,100,250,1200},{0.0,2.45,2.35,2.06,1.97,1.7,1.555}),"")</f>
        <v>0</v>
      </c>
      <c r="AO41" s="19">
        <f>iferror(if(AM41="",E41,AM41)*AN41,"")</f>
        <v>0</v>
      </c>
      <c r="AP41" s="21" t="s">
        <v>468</v>
      </c>
    </row>
    <row r="42" spans="1:47">
      <c r="A42" s="18" t="s">
        <v>102</v>
      </c>
      <c r="B42" s="18" t="s">
        <v>103</v>
      </c>
      <c r="C42" s="18" t="s">
        <v>105</v>
      </c>
      <c r="D42" s="18" t="s">
        <v>104</v>
      </c>
      <c r="E42" s="18">
        <f>BoardQty*1</f>
        <v>0</v>
      </c>
      <c r="F42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42" s="19">
        <f>iferror(E42*F42,"")</f>
        <v>0</v>
      </c>
      <c r="M42" s="18">
        <v>4487</v>
      </c>
      <c r="O42" s="19">
        <f>iferror(lookup(if(N42="",E42,N42),{0,1,10,100,500,1000,2000,3000,5000,10000,25000},{0.0,0.71,0.665,0.5098,0.4433,0.33248,0.3224,0.30225,0.29218,0.27203,0.26195}),"")</f>
        <v>0</v>
      </c>
      <c r="P42" s="19">
        <f>iferror(if(N42="",E42,N42)*O42,"")</f>
        <v>0</v>
      </c>
      <c r="Q42" s="21" t="s">
        <v>316</v>
      </c>
      <c r="R42" s="18">
        <v>11000</v>
      </c>
      <c r="T42" s="19">
        <f>iferror(USD_GBP*lookup(if(S42="",E42,S42),{0,1,30,80,250,500,1000,5000,10000},{0.0,0.376,0.353,0.33,0.322,0.314,0.227,0.215,0.203}),"")</f>
        <v>0</v>
      </c>
      <c r="U42" s="19">
        <f>iferror(if(S42="",E42,S42)*T42,"")</f>
        <v>0</v>
      </c>
      <c r="V42" s="21" t="s">
        <v>356</v>
      </c>
      <c r="W42" s="18">
        <v>13515</v>
      </c>
      <c r="Y42" s="19">
        <f>iferror(lookup(if(X42="",E42,X42),{0,1,5,50,150,500,2500,5000},{0.0,0.0966,0.0966,0.06976,0.06483,0.05991,0.05771,0.05663}),"")</f>
        <v>0</v>
      </c>
      <c r="Z42" s="19">
        <f>iferror(if(X42="",E42,X42)*Y42,"")</f>
        <v>0</v>
      </c>
      <c r="AA42" s="21" t="s">
        <v>384</v>
      </c>
      <c r="AB42" s="18">
        <v>54500</v>
      </c>
      <c r="AD42" s="19">
        <f>iferror(lookup(if(AC42="",E42,AC42),{0,1,10,100,500,1000,2000,10000,25000,50000},{0.0,0.68,0.571,0.48,0.429,0.332,0.292,0.267,0.261,0.251}),"")</f>
        <v>0</v>
      </c>
      <c r="AE42" s="19">
        <f>iferror(if(AC42="",E42,AC42)*AD42,"")</f>
        <v>0</v>
      </c>
      <c r="AF42" s="21" t="s">
        <v>399</v>
      </c>
      <c r="AG42" s="18">
        <v>11281</v>
      </c>
      <c r="AI42" s="19">
        <f>iferror(lookup(if(AH42="",E42,AH42),{0,1,25,100,250,500,1000,2000,4000,6000,10000},{0.0,0.659,0.552,0.486,0.456,0.425,0.303,0.295,0.288,0.281,0.273}),"")</f>
        <v>0</v>
      </c>
      <c r="AJ42" s="19">
        <f>iferror(if(AH42="",E42,AH42)*AI42,"")</f>
        <v>0</v>
      </c>
      <c r="AK42" s="21" t="s">
        <v>438</v>
      </c>
      <c r="AL42" s="18">
        <v>5300</v>
      </c>
      <c r="AN42" s="19">
        <f>iferror(USD_GBP*lookup(if(AM42="",E42,AM42),{0,1,5,100,375,1000,1500,3000},{0.0,0.744,0.744,0.696,0.644,0.185,0.592,0.54}),"")</f>
        <v>0</v>
      </c>
      <c r="AO42" s="19">
        <f>iferror(if(AM42="",E42,AM42)*AN42,"")</f>
        <v>0</v>
      </c>
      <c r="AP42" s="21" t="s">
        <v>469</v>
      </c>
      <c r="AQ42" s="18">
        <v>13</v>
      </c>
      <c r="AS42" s="19">
        <f>iferror(USD_EUR*lookup(if(AR42="",E42,AR42),{0,1,2,50,200,1000},{0.0,0.4523,0.4523,0.2505,0.1586,0.1261}),"")</f>
        <v>0</v>
      </c>
      <c r="AT42" s="19">
        <f>iferror(if(AR42="",E42,AR42)*AS42,"")</f>
        <v>0</v>
      </c>
      <c r="AU42" s="21" t="s">
        <v>490</v>
      </c>
    </row>
    <row r="43" spans="1:47">
      <c r="A43" s="18" t="s">
        <v>106</v>
      </c>
      <c r="B43" s="18" t="s">
        <v>107</v>
      </c>
      <c r="C43" s="18" t="s">
        <v>109</v>
      </c>
      <c r="D43" s="18" t="s">
        <v>108</v>
      </c>
      <c r="E43" s="18">
        <f>BoardQty*1</f>
        <v>0</v>
      </c>
      <c r="F43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43" s="19">
        <f>iferror(E43*F43,"")</f>
        <v>0</v>
      </c>
      <c r="M43" s="18">
        <v>18091</v>
      </c>
      <c r="O43" s="19">
        <f>iferror(lookup(if(N43="",E43,N43),{0,1,10,100,500,1000,2000,3000,5000,10000,25000},{0.0,1.19,1.044,0.901,0.73716,0.41102,0.38534,0.37249,0.35965,0.34166,0.33396}),"")</f>
        <v>0</v>
      </c>
      <c r="P43" s="19">
        <f>iferror(if(N43="",E43,N43)*O43,"")</f>
        <v>0</v>
      </c>
      <c r="Q43" s="21" t="s">
        <v>317</v>
      </c>
      <c r="R43" s="18">
        <v>33098</v>
      </c>
      <c r="T43" s="19">
        <f>iferror(USD_GBP*lookup(if(S43="",E43,S43),{0,1,30,80,250,500,1000,5000,10000},{0.0,0.456,0.428,0.399,0.39,0.38,0.264,0.251,0.237}),"")</f>
        <v>0</v>
      </c>
      <c r="U43" s="19">
        <f>iferror(if(S43="",E43,S43)*T43,"")</f>
        <v>0</v>
      </c>
      <c r="V43" s="21" t="s">
        <v>357</v>
      </c>
      <c r="AB43" s="18">
        <v>29582</v>
      </c>
      <c r="AD43" s="19">
        <f>iferror(lookup(if(AC43="",E43,AC43),{0,1,10,100,500,1000,2000,10000,25000,50000},{0.0,0.98,0.832,0.716,0.6,0.391,0.342,0.322,0.314,0.266}),"")</f>
        <v>0</v>
      </c>
      <c r="AE43" s="19">
        <f>iferror(if(AC43="",E43,AC43)*AD43,"")</f>
        <v>0</v>
      </c>
      <c r="AF43" s="21" t="s">
        <v>400</v>
      </c>
      <c r="AG43" s="18">
        <v>686</v>
      </c>
      <c r="AI43" s="19">
        <f>iferror(lookup(if(AH43="",E43,AH43),{0,1,10,25,50,100,250,500,1000,2000,4000,6000,10000},{0.0,0.796,0.599,0.574,0.548,0.523,0.511,0.499,0.318,0.309,0.3,0.291,0.282}),"")</f>
        <v>0</v>
      </c>
      <c r="AJ43" s="19">
        <f>iferror(if(AH43="",E43,AH43)*AI43,"")</f>
        <v>0</v>
      </c>
      <c r="AK43" s="21" t="s">
        <v>439</v>
      </c>
      <c r="AL43" s="18">
        <v>885</v>
      </c>
      <c r="AN43" s="19">
        <f>iferror(USD_GBP*lookup(if(AM43="",E43,AM43),{0,1,5,100,375,1500,3000},{0.0,0.676,0.676,0.592,0.508,0.422,0.338}),"")</f>
        <v>0</v>
      </c>
      <c r="AO43" s="19">
        <f>iferror(if(AM43="",E43,AM43)*AN43,"")</f>
        <v>0</v>
      </c>
      <c r="AP43" s="21" t="s">
        <v>470</v>
      </c>
      <c r="AQ43" s="18">
        <v>16543</v>
      </c>
      <c r="AS43" s="19">
        <f>iferror(USD_EUR*lookup(if(AR43="",E43,AR43),{0,1,2,20,100,500,2000},{0.0,0.51,0.51,0.28,0.22,0.18,0.15}),"")</f>
        <v>0</v>
      </c>
      <c r="AT43" s="19">
        <f>iferror(if(AR43="",E43,AR43)*AS43,"")</f>
        <v>0</v>
      </c>
      <c r="AU43" s="21" t="s">
        <v>491</v>
      </c>
    </row>
    <row r="44" spans="1:47">
      <c r="A44" s="18" t="s">
        <v>110</v>
      </c>
      <c r="B44" s="18" t="s">
        <v>111</v>
      </c>
      <c r="C44" s="18" t="s">
        <v>113</v>
      </c>
      <c r="D44" s="18" t="s">
        <v>112</v>
      </c>
      <c r="E44" s="18">
        <f>BoardQty*1</f>
        <v>0</v>
      </c>
      <c r="F44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44" s="19">
        <f>iferror(E44*F44,"")</f>
        <v>0</v>
      </c>
      <c r="M44" s="18">
        <v>16584</v>
      </c>
      <c r="O44" s="19">
        <f>iferror(lookup(if(N44="",E44,N44),{0,1,10,100,500,1000,2000,3000,5000,10000,25000},{0.0,1.59,1.446,1.2395,1.03296,0.49056,0.4599,0.44457,0.42924,0.40778,0.39858}),"")</f>
        <v>0</v>
      </c>
      <c r="P44" s="19">
        <f>iferror(if(N44="",E44,N44)*O44,"")</f>
        <v>0</v>
      </c>
      <c r="Q44" s="21" t="s">
        <v>318</v>
      </c>
      <c r="R44" s="18">
        <v>6506</v>
      </c>
      <c r="T44" s="19">
        <f>iferror(USD_GBP*lookup(if(S44="",E44,S44),{0,1,30,80,250,500,1000,5000,10000},{0.0,0.63,0.59,0.549,0.522,0.494,0.346,0.329,0.311}),"")</f>
        <v>0</v>
      </c>
      <c r="U44" s="19">
        <f>iferror(if(S44="",E44,S44)*T44,"")</f>
        <v>0</v>
      </c>
      <c r="V44" s="21" t="s">
        <v>358</v>
      </c>
      <c r="AB44" s="18">
        <v>9712</v>
      </c>
      <c r="AD44" s="19">
        <f>iferror(lookup(if(AC44="",E44,AC44),{0,1,10,100,500,1000,2000,10000,25000,50000},{0.0,1.32,1.16,0.997,0.839,0.49,0.429,0.407,0.388,0.373}),"")</f>
        <v>0</v>
      </c>
      <c r="AE44" s="19">
        <f>iferror(if(AC44="",E44,AC44)*AD44,"")</f>
        <v>0</v>
      </c>
      <c r="AF44" s="21" t="s">
        <v>401</v>
      </c>
      <c r="AG44" s="18">
        <v>1000</v>
      </c>
      <c r="AI44" s="19">
        <f>iferror(lookup(if(AH44="",E44,AH44),{0,1,25,100,250,500,1000,2000,4000,6000,10000},{0.0,0.486,0.558,0.511,0.511,0.511,0.469,0.453,0.44,0.428,0.415}),"")</f>
        <v>0</v>
      </c>
      <c r="AJ44" s="19">
        <f>iferror(if(AH44="",E44,AH44)*AI44,"")</f>
        <v>0</v>
      </c>
      <c r="AK44" s="21" t="s">
        <v>440</v>
      </c>
      <c r="AL44" s="18">
        <v>995</v>
      </c>
      <c r="AN44" s="19">
        <f>iferror(USD_GBP*lookup(if(AM44="",E44,AM44),{0,1,5,100,375,1500,3000},{0.0,0.814,0.814,0.712,0.61,0.508,0.406}),"")</f>
        <v>0</v>
      </c>
      <c r="AO44" s="19">
        <f>iferror(if(AM44="",E44,AM44)*AN44,"")</f>
        <v>0</v>
      </c>
      <c r="AP44" s="21" t="s">
        <v>471</v>
      </c>
      <c r="AQ44" s="18">
        <v>19895</v>
      </c>
      <c r="AS44" s="19">
        <f>iferror(USD_EUR*lookup(if(AR44="",E44,AR44),{0,1,10,50,200,1000},{0.0,0.91,0.42,0.32,0.25,0.22}),"")</f>
        <v>0</v>
      </c>
      <c r="AT44" s="19">
        <f>iferror(if(AR44="",E44,AR44)*AS44,"")</f>
        <v>0</v>
      </c>
      <c r="AU44" s="21" t="s">
        <v>492</v>
      </c>
    </row>
    <row r="45" spans="1:47">
      <c r="A45" s="18" t="s">
        <v>114</v>
      </c>
      <c r="B45" s="18" t="s">
        <v>115</v>
      </c>
      <c r="C45" s="18" t="s">
        <v>109</v>
      </c>
      <c r="D45" s="18" t="s">
        <v>108</v>
      </c>
      <c r="E45" s="18">
        <f>BoardQty*1</f>
        <v>0</v>
      </c>
      <c r="F45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45" s="19">
        <f>iferror(E45*F45,"")</f>
        <v>0</v>
      </c>
      <c r="M45" s="18">
        <v>18091</v>
      </c>
      <c r="O45" s="19">
        <f>iferror(lookup(if(N45="",E45,N45),{0,1,10,100,500,1000,2000,3000,5000,10000,25000},{0.0,1.19,1.044,0.901,0.73716,0.41102,0.38534,0.37249,0.35965,0.34166,0.33396}),"")</f>
        <v>0</v>
      </c>
      <c r="P45" s="19">
        <f>iferror(if(N45="",E45,N45)*O45,"")</f>
        <v>0</v>
      </c>
      <c r="Q45" s="21" t="s">
        <v>317</v>
      </c>
      <c r="R45" s="18">
        <v>33098</v>
      </c>
      <c r="T45" s="19">
        <f>iferror(USD_GBP*lookup(if(S45="",E45,S45),{0,1,30,80,250,500,1000,5000,10000},{0.0,0.456,0.428,0.399,0.39,0.38,0.264,0.251,0.237}),"")</f>
        <v>0</v>
      </c>
      <c r="U45" s="19">
        <f>iferror(if(S45="",E45,S45)*T45,"")</f>
        <v>0</v>
      </c>
      <c r="V45" s="21" t="s">
        <v>357</v>
      </c>
      <c r="AB45" s="18">
        <v>29582</v>
      </c>
      <c r="AD45" s="19">
        <f>iferror(lookup(if(AC45="",E45,AC45),{0,1,10,100,500,1000,2000,10000,25000,50000},{0.0,0.98,0.832,0.716,0.6,0.391,0.342,0.322,0.314,0.266}),"")</f>
        <v>0</v>
      </c>
      <c r="AE45" s="19">
        <f>iferror(if(AC45="",E45,AC45)*AD45,"")</f>
        <v>0</v>
      </c>
      <c r="AF45" s="21" t="s">
        <v>400</v>
      </c>
      <c r="AG45" s="18">
        <v>686</v>
      </c>
      <c r="AI45" s="19">
        <f>iferror(lookup(if(AH45="",E45,AH45),{0,1,10,25,50,100,250,500,1000,2000,4000,6000,10000},{0.0,0.796,0.599,0.574,0.548,0.523,0.511,0.499,0.318,0.309,0.3,0.291,0.282}),"")</f>
        <v>0</v>
      </c>
      <c r="AJ45" s="19">
        <f>iferror(if(AH45="",E45,AH45)*AI45,"")</f>
        <v>0</v>
      </c>
      <c r="AK45" s="21" t="s">
        <v>439</v>
      </c>
      <c r="AL45" s="18">
        <v>885</v>
      </c>
      <c r="AN45" s="19">
        <f>iferror(USD_GBP*lookup(if(AM45="",E45,AM45),{0,1,5,100,375,1500,3000},{0.0,0.676,0.676,0.592,0.508,0.422,0.338}),"")</f>
        <v>0</v>
      </c>
      <c r="AO45" s="19">
        <f>iferror(if(AM45="",E45,AM45)*AN45,"")</f>
        <v>0</v>
      </c>
      <c r="AP45" s="21" t="s">
        <v>470</v>
      </c>
      <c r="AQ45" s="18">
        <v>16543</v>
      </c>
      <c r="AS45" s="19">
        <f>iferror(USD_EUR*lookup(if(AR45="",E45,AR45),{0,1,2,20,100,500,2000},{0.0,0.51,0.51,0.28,0.22,0.18,0.15}),"")</f>
        <v>0</v>
      </c>
      <c r="AT45" s="19">
        <f>iferror(if(AR45="",E45,AR45)*AS45,"")</f>
        <v>0</v>
      </c>
      <c r="AU45" s="21" t="s">
        <v>491</v>
      </c>
    </row>
    <row r="46" spans="1:47">
      <c r="A46" s="18" t="s">
        <v>116</v>
      </c>
      <c r="B46" s="18" t="s">
        <v>117</v>
      </c>
      <c r="C46" s="18" t="s">
        <v>119</v>
      </c>
      <c r="D46" s="18" t="s">
        <v>118</v>
      </c>
      <c r="E46" s="18">
        <f>BoardQty*2</f>
        <v>0</v>
      </c>
      <c r="F46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46" s="19">
        <f>iferror(E46*F46,"")</f>
        <v>0</v>
      </c>
      <c r="AG46" s="20" t="s">
        <v>310</v>
      </c>
      <c r="AK46" s="21" t="s">
        <v>441</v>
      </c>
    </row>
    <row r="47" spans="1:47">
      <c r="A47" s="18" t="s">
        <v>120</v>
      </c>
      <c r="B47" s="18" t="s">
        <v>121</v>
      </c>
      <c r="C47" s="18" t="s">
        <v>119</v>
      </c>
      <c r="D47" s="18" t="s">
        <v>118</v>
      </c>
      <c r="E47" s="18">
        <f>BoardQty*2</f>
        <v>0</v>
      </c>
      <c r="F47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47" s="19">
        <f>iferror(E47*F47,"")</f>
        <v>0</v>
      </c>
      <c r="AG47" s="20" t="s">
        <v>310</v>
      </c>
      <c r="AK47" s="21" t="s">
        <v>441</v>
      </c>
    </row>
    <row r="48" spans="1:47">
      <c r="A48" s="18" t="s">
        <v>122</v>
      </c>
      <c r="B48" s="18" t="s">
        <v>123</v>
      </c>
      <c r="C48" s="18" t="s">
        <v>124</v>
      </c>
      <c r="D48" s="18" t="s">
        <v>123</v>
      </c>
      <c r="E48" s="18">
        <f>BoardQty*1</f>
        <v>0</v>
      </c>
      <c r="F48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48" s="19">
        <f>iferror(E48*F48,"")</f>
        <v>0</v>
      </c>
      <c r="M48" s="18">
        <v>2355</v>
      </c>
      <c r="O48" s="19">
        <f>iferror(lookup(if(N48="",E48,N48),{0,1,10,50,100,500,1000},{0.0,1.13,1.109,1.035,0.961,0.887,0.813}),"")</f>
        <v>0</v>
      </c>
      <c r="P48" s="19">
        <f>iferror(if(N48="",E48,N48)*O48,"")</f>
        <v>0</v>
      </c>
      <c r="Q48" s="21" t="s">
        <v>319</v>
      </c>
      <c r="R48" s="18">
        <v>6066</v>
      </c>
      <c r="T48" s="19">
        <f>iferror(USD_GBP*lookup(if(S48="",E48,S48),{0,1,5,10,20,40,100,500},{0.0,1.17,1.04,0.936,0.915,0.799,0.742,0.685}),"")</f>
        <v>0</v>
      </c>
      <c r="U48" s="19">
        <f>iferror(if(S48="",E48,S48)*T48,"")</f>
        <v>0</v>
      </c>
      <c r="V48" s="21" t="s">
        <v>359</v>
      </c>
      <c r="AB48" s="18">
        <v>2688</v>
      </c>
      <c r="AD48" s="19">
        <f>iferror(lookup(if(AC48="",E48,AC48),{0,1,10,25,50,100,250,500,1000},{0.0,1.13,1.1,1.1,1.03,0.961,0.961,0.887,0.813}),"")</f>
        <v>0</v>
      </c>
      <c r="AE48" s="19">
        <f>iferror(if(AC48="",E48,AC48)*AD48,"")</f>
        <v>0</v>
      </c>
      <c r="AF48" s="21" t="s">
        <v>402</v>
      </c>
      <c r="AG48" s="18">
        <v>1787</v>
      </c>
      <c r="AI48" s="19">
        <f>iferror(lookup(if(AH48="",E48,AH48),{0,1,10,25,50,100,250,500},{0.0,0.451,0.451,0.451,0.451,0.451,0.451,0.451}),"")</f>
        <v>0</v>
      </c>
      <c r="AJ48" s="19">
        <f>iferror(if(AH48="",E48,AH48)*AI48,"")</f>
        <v>0</v>
      </c>
      <c r="AK48" s="21" t="s">
        <v>442</v>
      </c>
      <c r="AL48" s="18">
        <v>131</v>
      </c>
      <c r="AN48" s="19">
        <f>iferror(USD_GBP*lookup(if(AM48="",E48,AM48),{0,1,10,50,100,500,1000},{0.0,1.01,0.98,0.91,0.85,0.78,0.591}),"")</f>
        <v>0</v>
      </c>
      <c r="AO48" s="19">
        <f>iferror(if(AM48="",E48,AM48)*AN48,"")</f>
        <v>0</v>
      </c>
      <c r="AP48" s="21" t="s">
        <v>472</v>
      </c>
    </row>
    <row r="49" spans="1:47">
      <c r="A49" s="18" t="s">
        <v>125</v>
      </c>
      <c r="B49" s="18" t="s">
        <v>126</v>
      </c>
      <c r="C49" s="18" t="s">
        <v>127</v>
      </c>
      <c r="D49" s="18" t="s">
        <v>126</v>
      </c>
      <c r="E49" s="18">
        <f>BoardQty*1</f>
        <v>0</v>
      </c>
      <c r="F49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49" s="19">
        <f>iferror(E49*F49,"")</f>
        <v>0</v>
      </c>
      <c r="M49" s="18">
        <v>182215</v>
      </c>
      <c r="O49" s="19">
        <f>iferror(lookup(if(N49="",E49,N49),{0,1,10,25,50,100,250,500,1000,5000,10000,20000,30000},{0.0,0.15,0.123,0.0956,0.0792,0.0682,0.05456,0.0491,0.04092,0.03819,0.03348,0.03187,0.031}),"")</f>
        <v>0</v>
      </c>
      <c r="P49" s="19">
        <f>iferror(if(N49="",E49,N49)*O49,"")</f>
        <v>0</v>
      </c>
      <c r="Q49" s="21" t="s">
        <v>320</v>
      </c>
      <c r="R49" s="18">
        <v>1723</v>
      </c>
      <c r="T49" s="19">
        <f>iferror(USD_GBP*lookup(if(S49="",E49,S49),{0,1,10,100,150,500,2500,5000,10000,50000},{0.0,0.0338,0.0338,0.0244,0.0244,0.0152,0.0113,0.01,0.009,0.0079}),"")</f>
        <v>0</v>
      </c>
      <c r="U49" s="19">
        <f>iferror(if(S49="",E49,S49)*T49,"")</f>
        <v>0</v>
      </c>
      <c r="V49" s="21" t="s">
        <v>360</v>
      </c>
      <c r="AB49" s="18">
        <v>87937</v>
      </c>
      <c r="AD49" s="19">
        <f>iferror(lookup(if(AC49="",E49,AC49),{0,1,10,100,500,1000,2500,5000,10000,20000},{0.0,0.14,0.079,0.054,0.049,0.04,0.038,0.035,0.033,0.031}),"")</f>
        <v>0</v>
      </c>
      <c r="AE49" s="19">
        <f>iferror(if(AC49="",E49,AC49)*AD49,"")</f>
        <v>0</v>
      </c>
      <c r="AF49" s="21" t="s">
        <v>403</v>
      </c>
      <c r="AG49" s="20" t="s">
        <v>310</v>
      </c>
      <c r="AI49" s="19">
        <f>iferror(lookup(if(AH49="",E49,AH49),{0,1,10,25,50,100,250,500,1000},{0.0,0.14,0.079,0.071,0.062,0.054,0.052,0.049,0.04}),"")</f>
        <v>0</v>
      </c>
      <c r="AJ49" s="19">
        <f>iferror(if(AH49="",E49,AH49)*AI49,"")</f>
        <v>0</v>
      </c>
      <c r="AK49" s="21" t="s">
        <v>443</v>
      </c>
      <c r="AL49" s="18">
        <v>3000</v>
      </c>
      <c r="AN49" s="19">
        <f>iferror(USD_GBP*lookup(if(AM49="",E49,AM49),{0,1,200,1000,3000,5000,10000},{0.0,0.025,0.025,0.021,0.018,0.016,0.015}),"")</f>
        <v>0</v>
      </c>
      <c r="AO49" s="19">
        <f>iferror(if(AM49="",E49,AM49)*AN49,"")</f>
        <v>0</v>
      </c>
      <c r="AP49" s="21" t="s">
        <v>473</v>
      </c>
    </row>
    <row r="50" spans="1:47">
      <c r="A50" s="18" t="s">
        <v>128</v>
      </c>
      <c r="B50" s="18" t="s">
        <v>129</v>
      </c>
      <c r="C50" s="18" t="s">
        <v>127</v>
      </c>
      <c r="D50" s="18" t="s">
        <v>129</v>
      </c>
      <c r="E50" s="18">
        <f>BoardQty*2</f>
        <v>0</v>
      </c>
      <c r="F50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50" s="19">
        <f>iferror(E50*F50,"")</f>
        <v>0</v>
      </c>
      <c r="M50" s="18">
        <v>85</v>
      </c>
      <c r="O50" s="19">
        <f>iferror(lookup(if(N50="",E50,N50),{0,1,10,25,50,100,250,500,1000,5000,10000,20000,30000,50000},{0.0,0.12,0.096,0.0868,0.0636,0.0549,0.04332,0.03658,0.0308,0.02743,0.0245,0.02275,0.02249,0.02188}),"")</f>
        <v>0</v>
      </c>
      <c r="P50" s="19">
        <f>iferror(if(N50="",E50,N50)*O50,"")</f>
        <v>0</v>
      </c>
      <c r="Q50" s="21" t="s">
        <v>321</v>
      </c>
      <c r="R50" s="18">
        <v>4772</v>
      </c>
      <c r="T50" s="19">
        <f>iferror(USD_GBP*lookup(if(S50="",E50,S50),{0,1,10,100,150,500,2500,5000,10000,50000},{0.0,0.0285,0.0285,0.0206,0.0206,0.0154,0.0116,0.0095,0.0084,0.0066}),"")</f>
        <v>0</v>
      </c>
      <c r="U50" s="19">
        <f>iferror(if(S50="",E50,S50)*T50,"")</f>
        <v>0</v>
      </c>
      <c r="V50" s="21" t="s">
        <v>361</v>
      </c>
      <c r="W50" s="18">
        <v>9800</v>
      </c>
      <c r="Y50" s="19">
        <f>iferror(lookup(if(X50="",E50,X50),{0,1,50,500,1500,5000,25000,50000},{0.0,0.00524,0.00524,0.00393,0.00369,0.00345,0.00335,0.00329}),"")</f>
        <v>0</v>
      </c>
      <c r="Z50" s="19">
        <f>iferror(if(X50="",E50,X50)*Y50,"")</f>
        <v>0</v>
      </c>
      <c r="AA50" s="21" t="s">
        <v>385</v>
      </c>
      <c r="AB50" s="18">
        <v>87339</v>
      </c>
      <c r="AD50" s="19">
        <f>iferror(lookup(if(AC50="",E50,AC50),{0,1,10,100,500,1000,2500},{0.0,0.11,0.063,0.043,0.036,0.03,0.028}),"")</f>
        <v>0</v>
      </c>
      <c r="AE50" s="19">
        <f>iferror(if(AC50="",E50,AC50)*AD50,"")</f>
        <v>0</v>
      </c>
      <c r="AF50" s="21" t="s">
        <v>404</v>
      </c>
      <c r="AG50" s="20" t="s">
        <v>310</v>
      </c>
      <c r="AI50" s="19">
        <f>iferror(lookup(if(AH50="",E50,AH50),{0,1,10,25,50,100,250,500,1000},{0.0,0.11,0.063,0.056,0.05,0.043,0.04,0.036,0.03}),"")</f>
        <v>0</v>
      </c>
      <c r="AJ50" s="19">
        <f>iferror(if(AH50="",E50,AH50)*AI50,"")</f>
        <v>0</v>
      </c>
      <c r="AK50" s="21" t="s">
        <v>444</v>
      </c>
      <c r="AL50" s="18">
        <v>39425</v>
      </c>
      <c r="AN50" s="19">
        <f>iferror(USD_GBP*lookup(if(AM50="",E50,AM50),{0,1,25,1000,2000,5000,10000},{0.0,0.017,0.017,0.014,0.013,0.011,0.01}),"")</f>
        <v>0</v>
      </c>
      <c r="AO50" s="19">
        <f>iferror(if(AM50="",E50,AM50)*AN50,"")</f>
        <v>0</v>
      </c>
      <c r="AP50" s="21" t="s">
        <v>474</v>
      </c>
      <c r="AQ50" s="18">
        <v>11700</v>
      </c>
      <c r="AS50" s="19">
        <f>iferror(USD_EUR*lookup(if(AR50="",E50,AR50),{0,1,100,1000,10000},{0.0,0.0115,0.0115,0.00861,0.00731}),"")</f>
        <v>0</v>
      </c>
      <c r="AT50" s="19">
        <f>iferror(if(AR50="",E50,AR50)*AS50,"")</f>
        <v>0</v>
      </c>
      <c r="AU50" s="21" t="s">
        <v>129</v>
      </c>
    </row>
    <row r="51" spans="1:47">
      <c r="A51" s="18" t="s">
        <v>130</v>
      </c>
      <c r="B51" s="18" t="s">
        <v>131</v>
      </c>
      <c r="C51" s="18" t="s">
        <v>127</v>
      </c>
      <c r="E51" s="18">
        <f>BoardQty*1</f>
        <v>0</v>
      </c>
      <c r="F51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51" s="19">
        <f>iferror(E51*F51,"")</f>
        <v>0</v>
      </c>
    </row>
    <row r="52" spans="1:47">
      <c r="A52" s="18" t="s">
        <v>132</v>
      </c>
      <c r="B52" s="18" t="s">
        <v>133</v>
      </c>
      <c r="C52" s="18" t="s">
        <v>134</v>
      </c>
      <c r="D52" s="18" t="s">
        <v>133</v>
      </c>
      <c r="E52" s="18">
        <f>BoardQty*1</f>
        <v>0</v>
      </c>
      <c r="F52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52" s="19">
        <f>iferror(E52*F52,"")</f>
        <v>0</v>
      </c>
      <c r="M52" s="20" t="s">
        <v>310</v>
      </c>
      <c r="O52" s="19">
        <f>iferror(lookup(if(N52="",E52,N52),{0,1,3000},{0.0,0.739,0.739}),"")</f>
        <v>0</v>
      </c>
      <c r="P52" s="19">
        <f>iferror(if(N52="",E52,N52)*O52,"")</f>
        <v>0</v>
      </c>
      <c r="Q52" s="21" t="s">
        <v>322</v>
      </c>
      <c r="R52" s="20" t="s">
        <v>310</v>
      </c>
      <c r="T52" s="19">
        <f>iferror(USD_GBP*lookup(if(S52="",E52,S52),{0,1,5,10,20,40,100,500},{0.0,1.06,0.87,0.788,0.748,0.686,0.62,0.602}),"")</f>
        <v>0</v>
      </c>
      <c r="U52" s="19">
        <f>iferror(if(S52="",E52,S52)*T52,"")</f>
        <v>0</v>
      </c>
      <c r="V52" s="21" t="s">
        <v>362</v>
      </c>
      <c r="AB52" s="20" t="s">
        <v>310</v>
      </c>
      <c r="AD52" s="19">
        <f>iferror(lookup(if(AC52="",E52,AC52),{0,1,10,25,50,100,250},{0.0,1.13,1.1,1.1,1.03,0.961,0.961}),"")</f>
        <v>0</v>
      </c>
      <c r="AE52" s="19">
        <f>iferror(if(AC52="",E52,AC52)*AD52,"")</f>
        <v>0</v>
      </c>
      <c r="AF52" s="21" t="s">
        <v>405</v>
      </c>
      <c r="AG52" s="18">
        <v>85</v>
      </c>
      <c r="AI52" s="19">
        <f>iferror(lookup(if(AH52="",E52,AH52),{0,1,10,25,50,100,250,500},{0.0,1.41,1.34,1.21,1.09,0.992,0.832,0.736}),"")</f>
        <v>0</v>
      </c>
      <c r="AJ52" s="19">
        <f>iferror(if(AH52="",E52,AH52)*AI52,"")</f>
        <v>0</v>
      </c>
      <c r="AK52" s="21" t="s">
        <v>445</v>
      </c>
      <c r="AL52" s="20" t="s">
        <v>310</v>
      </c>
      <c r="AN52" s="19">
        <f>iferror(USD_GBP*lookup(if(AM52="",E52,AM52),{0,1},{0.0,1903.65}),"")</f>
        <v>0</v>
      </c>
      <c r="AO52" s="19">
        <f>iferror(if(AM52="",E52,AM52)*AN52,"")</f>
        <v>0</v>
      </c>
      <c r="AP52" s="21" t="s">
        <v>475</v>
      </c>
    </row>
    <row r="53" spans="1:47">
      <c r="A53" s="18" t="s">
        <v>135</v>
      </c>
      <c r="B53" s="18" t="s">
        <v>136</v>
      </c>
      <c r="C53" s="18" t="s">
        <v>137</v>
      </c>
      <c r="D53" s="18" t="s">
        <v>136</v>
      </c>
      <c r="E53" s="18">
        <f>BoardQty*3</f>
        <v>0</v>
      </c>
      <c r="F53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53" s="19">
        <f>iferror(E53*F53,"")</f>
        <v>0</v>
      </c>
      <c r="M53" s="18">
        <v>233287</v>
      </c>
      <c r="O53" s="19">
        <f>iferror(lookup(if(N53="",E53,N53),{0,1,10,25,50,100,250,500,1000,4000,8000,12000},{0.0,0.23,0.175,0.1452,0.1252,0.1126,0.09508,0.08508,0.07257,0.0637,0.05847,0.05688}),"")</f>
        <v>0</v>
      </c>
      <c r="P53" s="19">
        <f>iferror(if(N53="",E53,N53)*O53,"")</f>
        <v>0</v>
      </c>
      <c r="Q53" s="21" t="s">
        <v>323</v>
      </c>
      <c r="R53" s="18">
        <v>18786</v>
      </c>
      <c r="T53" s="19">
        <f>iferror(USD_GBP*lookup(if(S53="",E53,S53),{0,1,10,100,150,500,1000,2000,4000,20000},{0.0,0.0723,0.0723,0.0467,0.0467,0.035,0.0287,0.0255,0.0228,0.02}),"")</f>
        <v>0</v>
      </c>
      <c r="U53" s="19">
        <f>iferror(if(S53="",E53,S53)*T53,"")</f>
        <v>0</v>
      </c>
      <c r="V53" s="21" t="s">
        <v>363</v>
      </c>
      <c r="AB53" s="18">
        <v>17903</v>
      </c>
      <c r="AD53" s="19">
        <f>iferror(lookup(if(AC53="",E53,AC53),{0,1,10,100,500,1000,4000,8000,12000},{0.0,0.22,0.125,0.095,0.081,0.072,0.061,0.058,0.056}),"")</f>
        <v>0</v>
      </c>
      <c r="AE53" s="19">
        <f>iferror(if(AC53="",E53,AC53)*AD53,"")</f>
        <v>0</v>
      </c>
      <c r="AF53" s="21" t="s">
        <v>406</v>
      </c>
      <c r="AG53" s="18">
        <v>1487</v>
      </c>
      <c r="AI53" s="19">
        <f>iferror(lookup(if(AH53="",E53,AH53),{0,1,10,25,50,100,250,500,1000},{0.0,0.264,0.15,0.138,0.126,0.114,0.106,0.097,0.086}),"")</f>
        <v>0</v>
      </c>
      <c r="AJ53" s="19">
        <f>iferror(if(AH53="",E53,AH53)*AI53,"")</f>
        <v>0</v>
      </c>
      <c r="AK53" s="21" t="s">
        <v>446</v>
      </c>
      <c r="AL53" s="18">
        <v>68975</v>
      </c>
      <c r="AN53" s="19">
        <f>iferror(USD_GBP*lookup(if(AM53="",E53,AM53),{0,1,25,500,1000,2500,4000,5000,40000,80000,100000,200000},{0.0,0.077,0.077,0.066,0.058,0.05,0.024,0.046,0.021,0.019,0.018,0.018}),"")</f>
        <v>0</v>
      </c>
      <c r="AO53" s="19">
        <f>iferror(if(AM53="",E53,AM53)*AN53,"")</f>
        <v>0</v>
      </c>
      <c r="AP53" s="21" t="s">
        <v>476</v>
      </c>
      <c r="AQ53" s="18">
        <v>1400</v>
      </c>
      <c r="AS53" s="19">
        <f>iferror(USD_EUR*lookup(if(AR53="",E53,AR53),{0,1,100,1000,4000},{0.0,0.036,0.036,0.0288,0.0252}),"")</f>
        <v>0</v>
      </c>
      <c r="AT53" s="19">
        <f>iferror(if(AR53="",E53,AR53)*AS53,"")</f>
        <v>0</v>
      </c>
      <c r="AU53" s="21" t="s">
        <v>136</v>
      </c>
    </row>
    <row r="54" spans="1:47">
      <c r="A54" s="18" t="s">
        <v>138</v>
      </c>
      <c r="B54" s="18" t="s">
        <v>139</v>
      </c>
      <c r="C54" s="18" t="s">
        <v>140</v>
      </c>
      <c r="D54" s="18" t="s">
        <v>140</v>
      </c>
      <c r="E54" s="18">
        <f>BoardQty*1</f>
        <v>0</v>
      </c>
      <c r="F54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54" s="19">
        <f>iferror(E54*F54,"")</f>
        <v>0</v>
      </c>
      <c r="M54" s="18">
        <v>406</v>
      </c>
      <c r="O54" s="19">
        <f>iferror(lookup(if(N54="",E54,N54),{0,1,5,10,25,50,100,250,500,1000},{0.0,3.49,3.302,3.21,3.1184,2.843,2.568,2.47624,2.43956,2.08438}),"")</f>
        <v>0</v>
      </c>
      <c r="P54" s="19">
        <f>iferror(if(N54="",E54,N54)*O54,"")</f>
        <v>0</v>
      </c>
      <c r="Q54" s="21" t="s">
        <v>324</v>
      </c>
    </row>
    <row r="55" spans="1:47">
      <c r="A55" s="18" t="s">
        <v>141</v>
      </c>
      <c r="B55" s="18" t="s">
        <v>142</v>
      </c>
      <c r="C55" s="18" t="s">
        <v>144</v>
      </c>
      <c r="D55" s="18" t="s">
        <v>143</v>
      </c>
      <c r="E55" s="18">
        <f>BoardQty*1</f>
        <v>0</v>
      </c>
      <c r="F55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55" s="19">
        <f>iferror(E55*F55,"")</f>
        <v>0</v>
      </c>
      <c r="M55" s="18">
        <v>21086</v>
      </c>
      <c r="O55" s="19">
        <f>iferror(lookup(if(N55="",E55,N55),{0,1,10,100,500,1000,2000,3000,5000,10000,25000},{0.0,1.39,1.26,1.0802,0.90014,0.42752,0.4008,0.38744,0.37408,0.35538,0.34736}),"")</f>
        <v>0</v>
      </c>
      <c r="P55" s="19">
        <f>iferror(if(N55="",E55,N55)*O55,"")</f>
        <v>0</v>
      </c>
      <c r="Q55" s="21" t="s">
        <v>325</v>
      </c>
      <c r="R55" s="18">
        <v>16000</v>
      </c>
      <c r="T55" s="19">
        <f>iferror(USD_GBP*lookup(if(S55="",E55,S55),{0,1,30,80,250,500,1000,5000,10000},{0.0,0.615,0.572,0.529,0.49,0.451,0.299,0.285,0.27}),"")</f>
        <v>0</v>
      </c>
      <c r="U55" s="19">
        <f>iferror(if(S55="",E55,S55)*T55,"")</f>
        <v>0</v>
      </c>
      <c r="V55" s="21" t="s">
        <v>364</v>
      </c>
      <c r="W55" s="18">
        <v>5959</v>
      </c>
      <c r="Y55" s="19">
        <f>iferror(lookup(if(X55="",E55,X55),{0,1,10,30,100,500,1000},{0.0,0.17879,0.13485,0.12727,0.1197,0.11515,0.11364}),"")</f>
        <v>0</v>
      </c>
      <c r="Z55" s="19">
        <f>iferror(if(X55="",E55,X55)*Y55,"")</f>
        <v>0</v>
      </c>
      <c r="AA55" s="21" t="s">
        <v>386</v>
      </c>
      <c r="AB55" s="18">
        <v>26</v>
      </c>
      <c r="AD55" s="19">
        <f>iferror(lookup(if(AC55="",E55,AC55),{0,1,10,100,500,1000,2000,10000,25000,50000},{0.0,1.15,1.01,0.864,0.727,0.427,0.374,0.347,0.334,0.325}),"")</f>
        <v>0</v>
      </c>
      <c r="AE55" s="19">
        <f>iferror(if(AC55="",E55,AC55)*AD55,"")</f>
        <v>0</v>
      </c>
      <c r="AF55" s="21" t="s">
        <v>407</v>
      </c>
      <c r="AG55" s="18">
        <v>16000</v>
      </c>
      <c r="AI55" s="19">
        <f>iferror(lookup(if(AH55="",E55,AH55),{0,1,10,25,50,100,250,500,1000,2000},{0.0,0.918,0.806,0.768,0.731,0.694,0.643,0.592,0.404,0.392}),"")</f>
        <v>0</v>
      </c>
      <c r="AJ55" s="19">
        <f>iferror(if(AH55="",E55,AH55)*AI55,"")</f>
        <v>0</v>
      </c>
      <c r="AK55" s="21" t="s">
        <v>447</v>
      </c>
      <c r="AL55" s="18">
        <v>14520</v>
      </c>
      <c r="AN55" s="19">
        <f>iferror(USD_GBP*lookup(if(AM55="",E55,AM55),{0,1,5,100,375,1500,3000,6000},{0.0,0.536,0.536,0.468,0.402,0.334,0.268,0.275}),"")</f>
        <v>0</v>
      </c>
      <c r="AO55" s="19">
        <f>iferror(if(AM55="",E55,AM55)*AN55,"")</f>
        <v>0</v>
      </c>
      <c r="AP55" s="21" t="s">
        <v>477</v>
      </c>
      <c r="AQ55" s="18">
        <v>20704</v>
      </c>
      <c r="AS55" s="19">
        <f>iferror(USD_EUR*lookup(if(AR55="",E55,AR55),{0,1,2,50,200,1000},{0.0,0.46,0.46,0.38,0.28,0.22}),"")</f>
        <v>0</v>
      </c>
      <c r="AT55" s="19">
        <f>iferror(if(AR55="",E55,AR55)*AS55,"")</f>
        <v>0</v>
      </c>
      <c r="AU55" s="21" t="s">
        <v>493</v>
      </c>
    </row>
    <row r="56" spans="1:47">
      <c r="A56" s="18" t="s">
        <v>145</v>
      </c>
      <c r="B56" s="18" t="s">
        <v>146</v>
      </c>
      <c r="C56" s="18" t="s">
        <v>109</v>
      </c>
      <c r="D56" s="18" t="s">
        <v>108</v>
      </c>
      <c r="E56" s="18">
        <f>BoardQty*1</f>
        <v>0</v>
      </c>
      <c r="F56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56" s="19">
        <f>iferror(E56*F56,"")</f>
        <v>0</v>
      </c>
      <c r="M56" s="18">
        <v>18091</v>
      </c>
      <c r="O56" s="19">
        <f>iferror(lookup(if(N56="",E56,N56),{0,1,10,100,500,1000,2000,3000,5000,10000,25000},{0.0,1.19,1.044,0.901,0.73716,0.41102,0.38534,0.37249,0.35965,0.34166,0.33396}),"")</f>
        <v>0</v>
      </c>
      <c r="P56" s="19">
        <f>iferror(if(N56="",E56,N56)*O56,"")</f>
        <v>0</v>
      </c>
      <c r="Q56" s="21" t="s">
        <v>317</v>
      </c>
      <c r="R56" s="18">
        <v>33098</v>
      </c>
      <c r="T56" s="19">
        <f>iferror(USD_GBP*lookup(if(S56="",E56,S56),{0,1,30,80,250,500,1000,5000,10000},{0.0,0.456,0.428,0.399,0.39,0.38,0.264,0.251,0.237}),"")</f>
        <v>0</v>
      </c>
      <c r="U56" s="19">
        <f>iferror(if(S56="",E56,S56)*T56,"")</f>
        <v>0</v>
      </c>
      <c r="V56" s="21" t="s">
        <v>357</v>
      </c>
      <c r="AB56" s="18">
        <v>29582</v>
      </c>
      <c r="AD56" s="19">
        <f>iferror(lookup(if(AC56="",E56,AC56),{0,1,10,100,500,1000,2000,10000,25000,50000},{0.0,0.98,0.832,0.716,0.6,0.391,0.342,0.322,0.314,0.266}),"")</f>
        <v>0</v>
      </c>
      <c r="AE56" s="19">
        <f>iferror(if(AC56="",E56,AC56)*AD56,"")</f>
        <v>0</v>
      </c>
      <c r="AF56" s="21" t="s">
        <v>400</v>
      </c>
      <c r="AG56" s="18">
        <v>686</v>
      </c>
      <c r="AI56" s="19">
        <f>iferror(lookup(if(AH56="",E56,AH56),{0,1,10,25,50,100,250,500,1000,2000,4000,6000,10000},{0.0,0.796,0.599,0.574,0.548,0.523,0.511,0.499,0.318,0.309,0.3,0.291,0.282}),"")</f>
        <v>0</v>
      </c>
      <c r="AJ56" s="19">
        <f>iferror(if(AH56="",E56,AH56)*AI56,"")</f>
        <v>0</v>
      </c>
      <c r="AK56" s="21" t="s">
        <v>439</v>
      </c>
      <c r="AL56" s="18">
        <v>885</v>
      </c>
      <c r="AN56" s="19">
        <f>iferror(USD_GBP*lookup(if(AM56="",E56,AM56),{0,1,5,100,375,1500,3000},{0.0,0.676,0.676,0.592,0.508,0.422,0.338}),"")</f>
        <v>0</v>
      </c>
      <c r="AO56" s="19">
        <f>iferror(if(AM56="",E56,AM56)*AN56,"")</f>
        <v>0</v>
      </c>
      <c r="AP56" s="21" t="s">
        <v>470</v>
      </c>
      <c r="AQ56" s="18">
        <v>16543</v>
      </c>
      <c r="AS56" s="19">
        <f>iferror(USD_EUR*lookup(if(AR56="",E56,AR56),{0,1,2,20,100,500,2000},{0.0,0.51,0.51,0.28,0.22,0.18,0.15}),"")</f>
        <v>0</v>
      </c>
      <c r="AT56" s="19">
        <f>iferror(if(AR56="",E56,AR56)*AS56,"")</f>
        <v>0</v>
      </c>
      <c r="AU56" s="21" t="s">
        <v>491</v>
      </c>
    </row>
    <row r="57" spans="1:47">
      <c r="A57" s="18" t="s">
        <v>147</v>
      </c>
      <c r="B57" s="18" t="s">
        <v>148</v>
      </c>
      <c r="C57" s="18" t="s">
        <v>150</v>
      </c>
      <c r="D57" s="18" t="s">
        <v>149</v>
      </c>
      <c r="E57" s="18">
        <f>BoardQty*1</f>
        <v>0</v>
      </c>
      <c r="F57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57" s="19">
        <f>iferror(E57*F57,"")</f>
        <v>0</v>
      </c>
      <c r="M57" s="18">
        <v>17573</v>
      </c>
      <c r="O57" s="19">
        <f>iferror(lookup(if(N57="",E57,N57),{0,1,10,100,500,1000,2000,3000,5000,10000},{0.0,1.5,1.363,1.1686,0.97386,0.68829,0.64527,0.62376,0.60225,0.57214}),"")</f>
        <v>0</v>
      </c>
      <c r="P57" s="19">
        <f>iferror(if(N57="",E57,N57)*O57,"")</f>
        <v>0</v>
      </c>
      <c r="Q57" s="21" t="s">
        <v>326</v>
      </c>
      <c r="R57" s="18">
        <v>5968</v>
      </c>
      <c r="T57" s="19">
        <f>iferror(USD_GBP*lookup(if(S57="",E57,S57),{0,1,30,80,250,500,1000,5000,10000},{0.0,0.636,0.592,0.548,0.507,0.466,0.323,0.317,0.31}),"")</f>
        <v>0</v>
      </c>
      <c r="U57" s="19">
        <f>iferror(if(S57="",E57,S57)*T57,"")</f>
        <v>0</v>
      </c>
      <c r="V57" s="21" t="s">
        <v>365</v>
      </c>
      <c r="W57" s="18">
        <v>1552</v>
      </c>
      <c r="Y57" s="19">
        <f>iferror(lookup(if(X57="",E57,X57),{0,1,10,30,100,500,1000},{0.0,0.41364,0.30455,0.28333,0.26364,0.25455,0.25}),"")</f>
        <v>0</v>
      </c>
      <c r="Z57" s="19">
        <f>iferror(if(X57="",E57,X57)*Y57,"")</f>
        <v>0</v>
      </c>
      <c r="AA57" s="21" t="s">
        <v>387</v>
      </c>
      <c r="AB57" s="18">
        <v>4260</v>
      </c>
      <c r="AD57" s="19">
        <f>iferror(lookup(if(AC57="",E57,AC57),{0,1,10,100,500,1000,2000},{0.0,1.24,1.09,0.938,0.789,0.579,0.503}),"")</f>
        <v>0</v>
      </c>
      <c r="AE57" s="19">
        <f>iferror(if(AC57="",E57,AC57)*AD57,"")</f>
        <v>0</v>
      </c>
      <c r="AF57" s="21" t="s">
        <v>408</v>
      </c>
      <c r="AG57" s="20" t="s">
        <v>310</v>
      </c>
      <c r="AI57" s="19">
        <f>iferror(lookup(if(AH57="",E57,AH57),{0,1,10,25,50,100,250,500,1000},{0.0,0.799,0.707,0.681,0.655,0.629,0.58,0.531,0.472}),"")</f>
        <v>0</v>
      </c>
      <c r="AJ57" s="19">
        <f>iferror(if(AH57="",E57,AH57)*AI57,"")</f>
        <v>0</v>
      </c>
      <c r="AK57" s="21" t="s">
        <v>448</v>
      </c>
      <c r="AL57" s="18">
        <v>105</v>
      </c>
      <c r="AN57" s="19">
        <f>iferror(USD_GBP*lookup(if(AM57="",E57,AM57),{0,1,5,100,375,1500,3000},{0.0,0.852,0.852,0.718,0.608,0.512,0.426}),"")</f>
        <v>0</v>
      </c>
      <c r="AO57" s="19">
        <f>iferror(if(AM57="",E57,AM57)*AN57,"")</f>
        <v>0</v>
      </c>
      <c r="AP57" s="21" t="s">
        <v>478</v>
      </c>
      <c r="AQ57" s="20" t="s">
        <v>310</v>
      </c>
      <c r="AS57" s="19">
        <f>iferror(USD_EUR*lookup(if(AR57="",E57,AR57),{0,1,1000,3000,5000},{0.0,0.40052,0.40052,0.33231,0.2571}),"")</f>
        <v>0</v>
      </c>
      <c r="AT57" s="19">
        <f>iferror(if(AR57="",E57,AR57)*AS57,"")</f>
        <v>0</v>
      </c>
      <c r="AU57" s="21" t="s">
        <v>494</v>
      </c>
    </row>
    <row r="58" spans="1:47">
      <c r="A58" s="18" t="s">
        <v>151</v>
      </c>
      <c r="B58" s="18" t="s">
        <v>152</v>
      </c>
      <c r="C58" s="18" t="s">
        <v>154</v>
      </c>
      <c r="D58" s="18" t="s">
        <v>153</v>
      </c>
      <c r="E58" s="18">
        <f>BoardQty*1</f>
        <v>0</v>
      </c>
      <c r="F58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58" s="19">
        <f>iferror(E58*F58,"")</f>
        <v>0</v>
      </c>
      <c r="M58" s="20" t="s">
        <v>310</v>
      </c>
      <c r="O58" s="19">
        <f>iferror(lookup(if(N58="",E58,N58),{0,1,10,100,600,1200,1800,3000,6000,15000},{0.0,0.87,0.761,0.6563,0.48817,0.43392,0.4068,0.39324,0.37968,0.35256}),"")</f>
        <v>0</v>
      </c>
      <c r="P58" s="19">
        <f>iferror(if(N58="",E58,N58)*O58,"")</f>
        <v>0</v>
      </c>
      <c r="Q58" s="21" t="s">
        <v>327</v>
      </c>
      <c r="AB58" s="18">
        <v>6104</v>
      </c>
      <c r="AD58" s="19">
        <f>iferror(lookup(if(AC58="",E58,AC58),{0,1,10,100,600,1200,2400},{0.0,0.84,0.715,0.618,0.488,0.387,0.387}),"")</f>
        <v>0</v>
      </c>
      <c r="AE58" s="19">
        <f>iferror(if(AC58="",E58,AC58)*AD58,"")</f>
        <v>0</v>
      </c>
      <c r="AF58" s="21" t="s">
        <v>409</v>
      </c>
      <c r="AQ58" s="18">
        <v>3801</v>
      </c>
      <c r="AU58" s="21" t="s">
        <v>495</v>
      </c>
    </row>
    <row r="59" spans="1:47">
      <c r="A59" s="18" t="s">
        <v>155</v>
      </c>
      <c r="B59" s="18" t="s">
        <v>156</v>
      </c>
      <c r="C59" s="18" t="s">
        <v>158</v>
      </c>
      <c r="D59" s="18" t="s">
        <v>157</v>
      </c>
      <c r="E59" s="18">
        <f>BoardQty*2</f>
        <v>0</v>
      </c>
      <c r="F59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59" s="19">
        <f>iferror(E59*F59,"")</f>
        <v>0</v>
      </c>
      <c r="M59" s="18">
        <v>19453</v>
      </c>
      <c r="O59" s="19">
        <f>iferror(lookup(if(N59="",E59,N59),{0,1,10,25,50,100,250,500,1000,2500},{0.0,2.53,2.293,2.1524,2.0588,1.9652,1.778,1.63764,1.40369,1.31011}),"")</f>
        <v>0</v>
      </c>
      <c r="P59" s="19">
        <f>iferror(if(N59="",E59,N59)*O59,"")</f>
        <v>0</v>
      </c>
      <c r="Q59" s="21" t="s">
        <v>328</v>
      </c>
      <c r="R59" s="18">
        <v>1346</v>
      </c>
      <c r="T59" s="19">
        <f>iferror(USD_GBP*lookup(if(S59="",E59,S59),{0,1,5,10,25,100},{0.0,1.66,1.51,1.35,1.26,1.17}),"")</f>
        <v>0</v>
      </c>
      <c r="U59" s="19">
        <f>iferror(if(S59="",E59,S59)*T59,"")</f>
        <v>0</v>
      </c>
      <c r="V59" s="21" t="s">
        <v>366</v>
      </c>
      <c r="AB59" s="18">
        <v>9018</v>
      </c>
      <c r="AD59" s="19">
        <f>iferror(lookup(if(AC59="",E59,AC59),{0,1,10,100,250,500,1000},{0.0,2.53,2.05,1.96,1.77,1.63,1.4}),"")</f>
        <v>0</v>
      </c>
      <c r="AE59" s="19">
        <f>iferror(if(AC59="",E59,AC59)*AD59,"")</f>
        <v>0</v>
      </c>
      <c r="AF59" s="21" t="s">
        <v>410</v>
      </c>
      <c r="AG59" s="18">
        <v>32</v>
      </c>
      <c r="AI59" s="19">
        <f>iferror(lookup(if(AH59="",E59,AH59),{0,1,10,25,50,100,250,500,1000},{0.0,0.753,0.753,0.753,0.753,0.753,0.753,0.753,0.753}),"")</f>
        <v>0</v>
      </c>
      <c r="AJ59" s="19">
        <f>iferror(if(AH59="",E59,AH59)*AI59,"")</f>
        <v>0</v>
      </c>
      <c r="AK59" s="21" t="s">
        <v>449</v>
      </c>
      <c r="AQ59" s="18">
        <v>59</v>
      </c>
      <c r="AS59" s="19">
        <f>iferror(USD_EUR*lookup(if(AR59="",E59,AR59),{0,1,10,50,250},{0.0,1.72,1.44,1.19,0.96}),"")</f>
        <v>0</v>
      </c>
      <c r="AT59" s="19">
        <f>iferror(if(AR59="",E59,AR59)*AS59,"")</f>
        <v>0</v>
      </c>
      <c r="AU59" s="21" t="s">
        <v>496</v>
      </c>
    </row>
    <row r="60" spans="1:47">
      <c r="A60" s="18" t="s">
        <v>159</v>
      </c>
      <c r="B60" s="18" t="s">
        <v>160</v>
      </c>
      <c r="C60" s="18" t="s">
        <v>144</v>
      </c>
      <c r="D60" s="18" t="s">
        <v>143</v>
      </c>
      <c r="E60" s="18">
        <f>BoardQty*1</f>
        <v>0</v>
      </c>
      <c r="F60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60" s="19">
        <f>iferror(E60*F60,"")</f>
        <v>0</v>
      </c>
      <c r="M60" s="18">
        <v>21086</v>
      </c>
      <c r="O60" s="19">
        <f>iferror(lookup(if(N60="",E60,N60),{0,1,10,100,500,1000,2000,3000,5000,10000,25000},{0.0,1.39,1.26,1.0802,0.90014,0.42752,0.4008,0.38744,0.37408,0.35538,0.34736}),"")</f>
        <v>0</v>
      </c>
      <c r="P60" s="19">
        <f>iferror(if(N60="",E60,N60)*O60,"")</f>
        <v>0</v>
      </c>
      <c r="Q60" s="21" t="s">
        <v>325</v>
      </c>
      <c r="R60" s="18">
        <v>16000</v>
      </c>
      <c r="T60" s="19">
        <f>iferror(USD_GBP*lookup(if(S60="",E60,S60),{0,1,30,80,250,500,1000,5000,10000},{0.0,0.615,0.572,0.529,0.49,0.451,0.299,0.285,0.27}),"")</f>
        <v>0</v>
      </c>
      <c r="U60" s="19">
        <f>iferror(if(S60="",E60,S60)*T60,"")</f>
        <v>0</v>
      </c>
      <c r="V60" s="21" t="s">
        <v>364</v>
      </c>
      <c r="W60" s="18">
        <v>5959</v>
      </c>
      <c r="Y60" s="19">
        <f>iferror(lookup(if(X60="",E60,X60),{0,1,10,30,100,500,1000},{0.0,0.17879,0.13485,0.12727,0.1197,0.11515,0.11364}),"")</f>
        <v>0</v>
      </c>
      <c r="Z60" s="19">
        <f>iferror(if(X60="",E60,X60)*Y60,"")</f>
        <v>0</v>
      </c>
      <c r="AA60" s="21" t="s">
        <v>386</v>
      </c>
      <c r="AB60" s="18">
        <v>26</v>
      </c>
      <c r="AD60" s="19">
        <f>iferror(lookup(if(AC60="",E60,AC60),{0,1,10,100,500,1000,2000,10000,25000,50000},{0.0,1.15,1.01,0.864,0.727,0.427,0.374,0.347,0.334,0.325}),"")</f>
        <v>0</v>
      </c>
      <c r="AE60" s="19">
        <f>iferror(if(AC60="",E60,AC60)*AD60,"")</f>
        <v>0</v>
      </c>
      <c r="AF60" s="21" t="s">
        <v>407</v>
      </c>
      <c r="AG60" s="18">
        <v>16000</v>
      </c>
      <c r="AI60" s="19">
        <f>iferror(lookup(if(AH60="",E60,AH60),{0,1,10,25,50,100,250,500,1000,2000},{0.0,0.918,0.806,0.768,0.731,0.694,0.643,0.592,0.404,0.392}),"")</f>
        <v>0</v>
      </c>
      <c r="AJ60" s="19">
        <f>iferror(if(AH60="",E60,AH60)*AI60,"")</f>
        <v>0</v>
      </c>
      <c r="AK60" s="21" t="s">
        <v>447</v>
      </c>
      <c r="AL60" s="18">
        <v>14520</v>
      </c>
      <c r="AN60" s="19">
        <f>iferror(USD_GBP*lookup(if(AM60="",E60,AM60),{0,1,5,100,375,1500,3000,6000},{0.0,0.536,0.536,0.468,0.402,0.334,0.268,0.275}),"")</f>
        <v>0</v>
      </c>
      <c r="AO60" s="19">
        <f>iferror(if(AM60="",E60,AM60)*AN60,"")</f>
        <v>0</v>
      </c>
      <c r="AP60" s="21" t="s">
        <v>477</v>
      </c>
      <c r="AQ60" s="18">
        <v>20704</v>
      </c>
      <c r="AS60" s="19">
        <f>iferror(USD_EUR*lookup(if(AR60="",E60,AR60),{0,1,2,50,200,1000},{0.0,0.46,0.46,0.38,0.28,0.22}),"")</f>
        <v>0</v>
      </c>
      <c r="AT60" s="19">
        <f>iferror(if(AR60="",E60,AR60)*AS60,"")</f>
        <v>0</v>
      </c>
      <c r="AU60" s="21" t="s">
        <v>493</v>
      </c>
    </row>
    <row r="61" spans="1:47">
      <c r="A61" s="18" t="s">
        <v>161</v>
      </c>
      <c r="B61" s="18" t="s">
        <v>162</v>
      </c>
      <c r="C61" s="18" t="s">
        <v>163</v>
      </c>
      <c r="D61" s="18" t="s">
        <v>162</v>
      </c>
      <c r="E61" s="18">
        <f>BoardQty*1</f>
        <v>0</v>
      </c>
      <c r="F61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61" s="19">
        <f>iferror(E61*F61,"")</f>
        <v>0</v>
      </c>
    </row>
    <row r="62" spans="1:47">
      <c r="A62" s="18" t="s">
        <v>164</v>
      </c>
      <c r="B62" s="18" t="s">
        <v>165</v>
      </c>
      <c r="C62" s="18" t="s">
        <v>166</v>
      </c>
      <c r="E62" s="18">
        <f>BoardQty*1</f>
        <v>0</v>
      </c>
      <c r="F62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62" s="19">
        <f>iferror(E62*F62,"")</f>
        <v>0</v>
      </c>
    </row>
    <row r="63" spans="1:47">
      <c r="A63" s="18" t="s">
        <v>167</v>
      </c>
      <c r="B63" s="18" t="s">
        <v>168</v>
      </c>
      <c r="C63" s="18" t="s">
        <v>166</v>
      </c>
      <c r="E63" s="18">
        <f>BoardQty*3</f>
        <v>0</v>
      </c>
      <c r="F63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63" s="19">
        <f>iferror(E63*F63,"")</f>
        <v>0</v>
      </c>
    </row>
    <row r="64" spans="1:47">
      <c r="A64" s="18" t="s">
        <v>169</v>
      </c>
      <c r="B64" s="18" t="s">
        <v>170</v>
      </c>
      <c r="C64" s="18" t="s">
        <v>166</v>
      </c>
      <c r="E64" s="18">
        <f>BoardQty*29</f>
        <v>0</v>
      </c>
      <c r="F64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64" s="19">
        <f>iferror(E64*F64,"")</f>
        <v>0</v>
      </c>
    </row>
    <row r="65" spans="1:7">
      <c r="A65" s="18" t="s">
        <v>171</v>
      </c>
      <c r="B65" s="18" t="s">
        <v>172</v>
      </c>
      <c r="C65" s="18" t="s">
        <v>166</v>
      </c>
      <c r="E65" s="18">
        <f>BoardQty*1</f>
        <v>0</v>
      </c>
      <c r="F65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65" s="19">
        <f>iferror(E65*F65,"")</f>
        <v>0</v>
      </c>
    </row>
    <row r="66" spans="1:7">
      <c r="A66" s="18" t="s">
        <v>173</v>
      </c>
      <c r="B66" s="18" t="s">
        <v>174</v>
      </c>
      <c r="C66" s="18" t="s">
        <v>166</v>
      </c>
      <c r="E66" s="18">
        <f>BoardQty*1</f>
        <v>0</v>
      </c>
      <c r="F66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66" s="19">
        <f>iferror(E66*F66,"")</f>
        <v>0</v>
      </c>
    </row>
    <row r="67" spans="1:7">
      <c r="A67" s="18" t="s">
        <v>175</v>
      </c>
      <c r="B67" s="18" t="s">
        <v>176</v>
      </c>
      <c r="C67" s="18" t="s">
        <v>166</v>
      </c>
      <c r="E67" s="18">
        <f>BoardQty*1</f>
        <v>0</v>
      </c>
      <c r="F67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67" s="19">
        <f>iferror(E67*F67,"")</f>
        <v>0</v>
      </c>
    </row>
    <row r="68" spans="1:7">
      <c r="A68" s="18" t="s">
        <v>177</v>
      </c>
      <c r="B68" s="18" t="s">
        <v>178</v>
      </c>
      <c r="C68" s="18" t="s">
        <v>166</v>
      </c>
      <c r="E68" s="18">
        <f>BoardQty*1</f>
        <v>0</v>
      </c>
      <c r="F68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68" s="19">
        <f>iferror(E68*F68,"")</f>
        <v>0</v>
      </c>
    </row>
    <row r="69" spans="1:7">
      <c r="A69" s="18" t="s">
        <v>179</v>
      </c>
      <c r="B69" s="18" t="s">
        <v>180</v>
      </c>
      <c r="C69" s="18" t="s">
        <v>166</v>
      </c>
      <c r="E69" s="18">
        <f>BoardQty*1</f>
        <v>0</v>
      </c>
      <c r="F69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69" s="19">
        <f>iferror(E69*F69,"")</f>
        <v>0</v>
      </c>
    </row>
    <row r="70" spans="1:7">
      <c r="A70" s="18" t="s">
        <v>181</v>
      </c>
      <c r="B70" s="18" t="s">
        <v>182</v>
      </c>
      <c r="C70" s="18" t="s">
        <v>166</v>
      </c>
      <c r="E70" s="18">
        <f>BoardQty*2</f>
        <v>0</v>
      </c>
      <c r="F70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70" s="19">
        <f>iferror(E70*F70,"")</f>
        <v>0</v>
      </c>
    </row>
    <row r="71" spans="1:7">
      <c r="A71" s="18" t="s">
        <v>183</v>
      </c>
      <c r="B71" s="18" t="s">
        <v>184</v>
      </c>
      <c r="C71" s="18" t="s">
        <v>166</v>
      </c>
      <c r="E71" s="18">
        <f>BoardQty*1</f>
        <v>0</v>
      </c>
      <c r="F71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71" s="19">
        <f>iferror(E71*F71,"")</f>
        <v>0</v>
      </c>
    </row>
    <row r="72" spans="1:7">
      <c r="A72" s="18" t="s">
        <v>185</v>
      </c>
      <c r="B72" s="18" t="s">
        <v>186</v>
      </c>
      <c r="C72" s="18" t="s">
        <v>166</v>
      </c>
      <c r="E72" s="18">
        <f>BoardQty*3</f>
        <v>0</v>
      </c>
      <c r="F72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72" s="19">
        <f>iferror(E72*F72,"")</f>
        <v>0</v>
      </c>
    </row>
    <row r="73" spans="1:7">
      <c r="A73" s="18" t="s">
        <v>187</v>
      </c>
      <c r="B73" s="18" t="s">
        <v>188</v>
      </c>
      <c r="C73" s="18" t="s">
        <v>166</v>
      </c>
      <c r="E73" s="18">
        <f>BoardQty*1</f>
        <v>0</v>
      </c>
      <c r="F73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73" s="19">
        <f>iferror(E73*F73,"")</f>
        <v>0</v>
      </c>
    </row>
    <row r="74" spans="1:7">
      <c r="A74" s="18" t="s">
        <v>189</v>
      </c>
      <c r="B74" s="18" t="s">
        <v>190</v>
      </c>
      <c r="C74" s="18" t="s">
        <v>166</v>
      </c>
      <c r="E74" s="18">
        <f>BoardQty*14</f>
        <v>0</v>
      </c>
      <c r="F74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74" s="19">
        <f>iferror(E74*F74,"")</f>
        <v>0</v>
      </c>
    </row>
    <row r="75" spans="1:7">
      <c r="A75" s="18" t="s">
        <v>191</v>
      </c>
      <c r="B75" s="18" t="s">
        <v>192</v>
      </c>
      <c r="C75" s="18" t="s">
        <v>166</v>
      </c>
      <c r="E75" s="18">
        <f>BoardQty*1</f>
        <v>0</v>
      </c>
      <c r="F75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75" s="19">
        <f>iferror(E75*F75,"")</f>
        <v>0</v>
      </c>
    </row>
    <row r="76" spans="1:7">
      <c r="A76" s="18" t="s">
        <v>193</v>
      </c>
      <c r="B76" s="18" t="s">
        <v>194</v>
      </c>
      <c r="C76" s="18" t="s">
        <v>166</v>
      </c>
      <c r="E76" s="18">
        <f>BoardQty*1</f>
        <v>0</v>
      </c>
      <c r="F76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76" s="19">
        <f>iferror(E76*F76,"")</f>
        <v>0</v>
      </c>
    </row>
    <row r="77" spans="1:7">
      <c r="A77" s="18" t="s">
        <v>195</v>
      </c>
      <c r="B77" s="18" t="s">
        <v>196</v>
      </c>
      <c r="C77" s="18" t="s">
        <v>166</v>
      </c>
      <c r="E77" s="18">
        <f>BoardQty*1</f>
        <v>0</v>
      </c>
      <c r="F77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77" s="19">
        <f>iferror(E77*F77,"")</f>
        <v>0</v>
      </c>
    </row>
    <row r="78" spans="1:7">
      <c r="A78" s="18" t="s">
        <v>197</v>
      </c>
      <c r="B78" s="18" t="s">
        <v>198</v>
      </c>
      <c r="C78" s="18" t="s">
        <v>166</v>
      </c>
      <c r="E78" s="18">
        <f>BoardQty*10</f>
        <v>0</v>
      </c>
      <c r="F78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78" s="19">
        <f>iferror(E78*F78,"")</f>
        <v>0</v>
      </c>
    </row>
    <row r="79" spans="1:7">
      <c r="A79" s="18" t="s">
        <v>199</v>
      </c>
      <c r="B79" s="18" t="s">
        <v>200</v>
      </c>
      <c r="C79" s="18" t="s">
        <v>166</v>
      </c>
      <c r="E79" s="18">
        <f>BoardQty*4</f>
        <v>0</v>
      </c>
      <c r="F79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79" s="19">
        <f>iferror(E79*F79,"")</f>
        <v>0</v>
      </c>
    </row>
    <row r="80" spans="1:7">
      <c r="A80" s="18" t="s">
        <v>201</v>
      </c>
      <c r="B80" s="18" t="s">
        <v>202</v>
      </c>
      <c r="C80" s="18" t="s">
        <v>166</v>
      </c>
      <c r="E80" s="18">
        <f>BoardQty*5</f>
        <v>0</v>
      </c>
      <c r="F80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80" s="19">
        <f>iferror(E80*F80,"")</f>
        <v>0</v>
      </c>
    </row>
    <row r="81" spans="1:47">
      <c r="A81" s="18" t="s">
        <v>203</v>
      </c>
      <c r="B81" s="18" t="s">
        <v>204</v>
      </c>
      <c r="C81" s="18" t="s">
        <v>204</v>
      </c>
      <c r="D81" s="18" t="s">
        <v>205</v>
      </c>
      <c r="E81" s="18">
        <f>BoardQty*1</f>
        <v>0</v>
      </c>
      <c r="F81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81" s="19">
        <f>iferror(E81*F81,"")</f>
        <v>0</v>
      </c>
    </row>
    <row r="82" spans="1:47">
      <c r="A82" s="18" t="s">
        <v>206</v>
      </c>
      <c r="B82" s="18" t="s">
        <v>207</v>
      </c>
      <c r="C82" s="18" t="s">
        <v>208</v>
      </c>
      <c r="E82" s="18">
        <f>BoardQty*1</f>
        <v>0</v>
      </c>
      <c r="F82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82" s="19">
        <f>iferror(E82*F82,"")</f>
        <v>0</v>
      </c>
    </row>
    <row r="83" spans="1:47">
      <c r="A83" s="18" t="s">
        <v>209</v>
      </c>
      <c r="B83" s="18" t="s">
        <v>210</v>
      </c>
      <c r="C83" s="18" t="s">
        <v>211</v>
      </c>
      <c r="E83" s="18">
        <f>BoardQty*4</f>
        <v>0</v>
      </c>
      <c r="F83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83" s="19">
        <f>iferror(E83*F83,"")</f>
        <v>0</v>
      </c>
    </row>
    <row r="84" spans="1:47">
      <c r="A84" s="18" t="s">
        <v>212</v>
      </c>
      <c r="B84" s="18" t="s">
        <v>213</v>
      </c>
      <c r="C84" s="18" t="s">
        <v>215</v>
      </c>
      <c r="D84" s="18" t="s">
        <v>214</v>
      </c>
      <c r="E84" s="18">
        <f>BoardQty*1</f>
        <v>0</v>
      </c>
      <c r="F84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84" s="19">
        <f>iferror(E84*F84,"")</f>
        <v>0</v>
      </c>
      <c r="M84" s="18">
        <v>15827</v>
      </c>
      <c r="O84" s="19">
        <f>iferror(lookup(if(N84="",E84,N84),{0,1,10,25,50,100,250,500,1000,7000},{0.0,0.49,0.47,0.4616,0.4442,0.3832,0.3484,0.33098,0.26129,0.22566}),"")</f>
        <v>0</v>
      </c>
      <c r="P84" s="19">
        <f>iferror(if(N84="",E84,N84)*O84,"")</f>
        <v>0</v>
      </c>
      <c r="Q84" s="21" t="s">
        <v>329</v>
      </c>
      <c r="R84" s="18">
        <v>57888</v>
      </c>
      <c r="T84" s="19">
        <f>iferror(USD_GBP*lookup(if(S84="",E84,S84),{0,1,10,150,500,1000,5000,10000},{0.0,0.294,0.294,0.294,0.278,0.22,0.187,0.183}),"")</f>
        <v>0</v>
      </c>
      <c r="U84" s="19">
        <f>iferror(if(S84="",E84,S84)*T84,"")</f>
        <v>0</v>
      </c>
      <c r="V84" s="21" t="s">
        <v>367</v>
      </c>
      <c r="W84" s="18">
        <v>9253</v>
      </c>
      <c r="Y84" s="19">
        <f>iferror(lookup(if(X84="",E84,X84),{0,1,10,30,100,500,1000},{0.0,0.35152,0.26515,0.25,0.23333,0.22727,0.22273}),"")</f>
        <v>0</v>
      </c>
      <c r="Z84" s="19">
        <f>iferror(if(X84="",E84,X84)*Y84,"")</f>
        <v>0</v>
      </c>
      <c r="AA84" s="21" t="s">
        <v>388</v>
      </c>
      <c r="AB84" s="18">
        <v>76412</v>
      </c>
      <c r="AD84" s="19">
        <f>iferror(lookup(if(AC84="",E84,AC84),{0,1,25,100,250,500,1000,2000,7000,14000},{0.0,0.54,0.445,0.422,0.383,0.363,0.289,0.272,0.24,0.236}),"")</f>
        <v>0</v>
      </c>
      <c r="AE84" s="19">
        <f>iferror(if(AC84="",E84,AC84)*AD84,"")</f>
        <v>0</v>
      </c>
      <c r="AF84" s="21" t="s">
        <v>411</v>
      </c>
      <c r="AG84" s="18">
        <v>6000</v>
      </c>
      <c r="AI84" s="19">
        <f>iferror(lookup(if(AH84="",E84,AH84),{0,1,10,25,50,42000,100000},{0.0,0.262,0.141,0.141,0.243,0.326,0.296}),"")</f>
        <v>0</v>
      </c>
      <c r="AJ84" s="19">
        <f>iferror(if(AH84="",E84,AH84)*AI84,"")</f>
        <v>0</v>
      </c>
      <c r="AK84" s="21" t="s">
        <v>450</v>
      </c>
      <c r="AL84" s="18">
        <v>10720</v>
      </c>
      <c r="AN84" s="19">
        <f>iferror(USD_GBP*lookup(if(AM84="",E84,AM84),{0,1,20,100,200,500,7000,14000,35000},{0.0,0.295,0.295,0.215,0.202,0.188,0.178,0.169,0.16}),"")</f>
        <v>0</v>
      </c>
      <c r="AO84" s="19">
        <f>iferror(if(AM84="",E84,AM84)*AN84,"")</f>
        <v>0</v>
      </c>
      <c r="AP84" s="21" t="s">
        <v>479</v>
      </c>
      <c r="AQ84" s="18">
        <v>7000</v>
      </c>
      <c r="AU84" s="21" t="s">
        <v>497</v>
      </c>
    </row>
    <row r="85" spans="1:47">
      <c r="A85" s="18" t="s">
        <v>216</v>
      </c>
      <c r="B85" s="18" t="s">
        <v>217</v>
      </c>
      <c r="C85" s="18" t="s">
        <v>218</v>
      </c>
      <c r="D85" s="18" t="s">
        <v>218</v>
      </c>
      <c r="E85" s="18">
        <f>BoardQty*1</f>
        <v>0</v>
      </c>
      <c r="F85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85" s="19">
        <f>iferror(E85*F85,"")</f>
        <v>0</v>
      </c>
      <c r="M85" s="20" t="s">
        <v>310</v>
      </c>
      <c r="O85" s="19">
        <f>iferror(lookup(if(N85="",E85,N85),{0,1,2500},{0.0,0.5133,0.5133}),"")</f>
        <v>0</v>
      </c>
      <c r="P85" s="19">
        <f>iferror(if(N85="",E85,N85)*O85,"")</f>
        <v>0</v>
      </c>
      <c r="Q85" s="21" t="s">
        <v>330</v>
      </c>
      <c r="R85" s="18">
        <v>1853</v>
      </c>
      <c r="T85" s="19">
        <f>iferror(USD_GBP*lookup(if(S85="",E85,S85),{0,1,5,10,100,250,1000,2500},{0.0,0.804,0.804,0.804,0.577,0.512,0.469,0.402}),"")</f>
        <v>0</v>
      </c>
      <c r="U85" s="19">
        <f>iferror(if(S85="",E85,S85)*T85,"")</f>
        <v>0</v>
      </c>
      <c r="V85" s="21" t="s">
        <v>368</v>
      </c>
      <c r="AB85" s="18">
        <v>1275</v>
      </c>
      <c r="AD85" s="19">
        <f>iferror(lookup(if(AC85="",E85,AC85),{0,1,10,25,100,250,500},{0.0,0.85,0.814,0.738,0.591,0.551,0.513}),"")</f>
        <v>0</v>
      </c>
      <c r="AE85" s="19">
        <f>iferror(if(AC85="",E85,AC85)*AD85,"")</f>
        <v>0</v>
      </c>
      <c r="AF85" s="21" t="s">
        <v>412</v>
      </c>
      <c r="AG85" s="18">
        <v>1808</v>
      </c>
      <c r="AI85" s="19">
        <f>iferror(lookup(if(AH85="",E85,AH85),{0,1,5,10,25,50,100},{0.0,0.85,0.85,0.814,0.738,0.665,0.591}),"")</f>
        <v>0</v>
      </c>
      <c r="AJ85" s="19">
        <f>iferror(if(AH85="",E85,AH85)*AI85,"")</f>
        <v>0</v>
      </c>
      <c r="AK85" s="21" t="s">
        <v>451</v>
      </c>
    </row>
    <row r="86" spans="1:47">
      <c r="A86" s="18" t="s">
        <v>219</v>
      </c>
      <c r="B86" s="18" t="s">
        <v>213</v>
      </c>
      <c r="C86" s="18" t="s">
        <v>220</v>
      </c>
      <c r="E86" s="18">
        <f>BoardQty*1</f>
        <v>0</v>
      </c>
      <c r="F86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86" s="19">
        <f>iferror(E86*F86,"")</f>
        <v>0</v>
      </c>
    </row>
    <row r="87" spans="1:47">
      <c r="A87" s="18" t="s">
        <v>221</v>
      </c>
      <c r="B87" s="18" t="s">
        <v>222</v>
      </c>
      <c r="C87" s="18" t="s">
        <v>91</v>
      </c>
      <c r="D87" s="18" t="s">
        <v>222</v>
      </c>
      <c r="E87" s="18">
        <f>BoardQty*1</f>
        <v>0</v>
      </c>
      <c r="F87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87" s="19">
        <f>iferror(E87*F87,"")</f>
        <v>0</v>
      </c>
    </row>
    <row r="88" spans="1:47">
      <c r="A88" s="18" t="s">
        <v>223</v>
      </c>
      <c r="B88" s="18" t="s">
        <v>224</v>
      </c>
      <c r="C88" s="18" t="s">
        <v>226</v>
      </c>
      <c r="D88" s="18" t="s">
        <v>225</v>
      </c>
      <c r="E88" s="18">
        <f>BoardQty*1</f>
        <v>0</v>
      </c>
      <c r="F88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88" s="19">
        <f>iferror(E88*F88,"")</f>
        <v>0</v>
      </c>
      <c r="M88" s="18">
        <v>5513</v>
      </c>
      <c r="O88" s="19">
        <f>iferror(lookup(if(N88="",E88,N88),{0,1,25,100,1000},{0.0,4.33,4.172,4.0115,3.6612}),"")</f>
        <v>0</v>
      </c>
      <c r="P88" s="19">
        <f>iferror(if(N88="",E88,N88)*O88,"")</f>
        <v>0</v>
      </c>
      <c r="Q88" s="21" t="s">
        <v>331</v>
      </c>
      <c r="AB88" s="18">
        <v>1637</v>
      </c>
      <c r="AD88" s="19">
        <f>iferror(lookup(if(AC88="",E88,AC88),{0,1,10,25,50,100,250},{0.0,4.33,4.33,4.17,4.17,4.01,4.01}),"")</f>
        <v>0</v>
      </c>
      <c r="AE88" s="19">
        <f>iferror(if(AC88="",E88,AC88)*AD88,"")</f>
        <v>0</v>
      </c>
      <c r="AF88" s="21" t="s">
        <v>413</v>
      </c>
    </row>
    <row r="89" spans="1:47">
      <c r="A89" s="18" t="s">
        <v>227</v>
      </c>
      <c r="B89" s="18" t="s">
        <v>228</v>
      </c>
      <c r="C89" s="18" t="s">
        <v>228</v>
      </c>
      <c r="D89" s="18" t="s">
        <v>228</v>
      </c>
      <c r="E89" s="18">
        <f>BoardQty*1</f>
        <v>0</v>
      </c>
      <c r="F89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89" s="19">
        <f>iferror(E89*F89,"")</f>
        <v>0</v>
      </c>
      <c r="M89" s="18">
        <v>42834</v>
      </c>
      <c r="O89" s="19">
        <f>iferror(lookup(if(N89="",E89,N89),{0,1,5,10,25,50,100,500,1000,5000},{0.0,4.98,4.396,3.883,3.15,2.7838,2.7106,2.27106,2.2176,1.944}),"")</f>
        <v>0</v>
      </c>
      <c r="P89" s="19">
        <f>iferror(if(N89="",E89,N89)*O89,"")</f>
        <v>0</v>
      </c>
      <c r="Q89" s="21" t="s">
        <v>332</v>
      </c>
      <c r="AB89" s="18">
        <v>28597</v>
      </c>
      <c r="AD89" s="19">
        <f>iferror(lookup(if(AC89="",E89,AC89),{0,1,10,25,50,100,500,1000,5000,10000},{0.0,4.43,4.19,3.4,3.0,2.43,2.25,2.0,1.94,1.84}),"")</f>
        <v>0</v>
      </c>
      <c r="AE89" s="19">
        <f>iferror(if(AC89="",E89,AC89)*AD89,"")</f>
        <v>0</v>
      </c>
      <c r="AF89" s="21" t="s">
        <v>414</v>
      </c>
    </row>
    <row r="90" spans="1:47">
      <c r="A90" s="18" t="s">
        <v>229</v>
      </c>
      <c r="B90" s="18" t="s">
        <v>230</v>
      </c>
      <c r="C90" s="18" t="s">
        <v>230</v>
      </c>
      <c r="D90" s="18" t="s">
        <v>230</v>
      </c>
      <c r="E90" s="18">
        <f>BoardQty*1</f>
        <v>0</v>
      </c>
      <c r="F90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90" s="19">
        <f>iferror(E90*F90,"")</f>
        <v>0</v>
      </c>
      <c r="M90" s="18">
        <v>18953</v>
      </c>
      <c r="O90" s="19">
        <f>iferror(lookup(if(N90="",E90,N90),{0,1,5,10,25,50,100,500,1000,5000,10000},{0.0,1.95,1.882,1.528,1.3168,1.1404,1.0346,0.86996,0.77591,0.70538,0.63}),"")</f>
        <v>0</v>
      </c>
      <c r="P90" s="19">
        <f>iferror(if(N90="",E90,N90)*O90,"")</f>
        <v>0</v>
      </c>
      <c r="Q90" s="21" t="s">
        <v>333</v>
      </c>
      <c r="AB90" s="18">
        <v>12651</v>
      </c>
      <c r="AD90" s="19">
        <f>iferror(lookup(if(AC90="",E90,AC90),{0,1,10,25,50,100,500,1000,5000,10000},{0.0,1.66,1.54,1.23,1.13,1.02,0.855,0.72,0.665,0.6}),"")</f>
        <v>0</v>
      </c>
      <c r="AE90" s="19">
        <f>iferror(if(AC90="",E90,AC90)*AD90,"")</f>
        <v>0</v>
      </c>
      <c r="AF90" s="21" t="s">
        <v>415</v>
      </c>
    </row>
    <row r="91" spans="1:47">
      <c r="A91" s="18" t="s">
        <v>231</v>
      </c>
      <c r="B91" s="18" t="s">
        <v>232</v>
      </c>
      <c r="C91" s="18" t="s">
        <v>234</v>
      </c>
      <c r="D91" s="18" t="s">
        <v>233</v>
      </c>
      <c r="E91" s="18">
        <f>BoardQty*1</f>
        <v>0</v>
      </c>
      <c r="F91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91" s="19">
        <f>iferror(E91*F91,"")</f>
        <v>0</v>
      </c>
    </row>
    <row r="92" spans="1:47">
      <c r="A92" s="18" t="s">
        <v>235</v>
      </c>
      <c r="B92" s="18" t="s">
        <v>236</v>
      </c>
      <c r="C92" s="18" t="s">
        <v>237</v>
      </c>
      <c r="D92" s="18" t="s">
        <v>236</v>
      </c>
      <c r="E92" s="18">
        <f>BoardQty*1</f>
        <v>0</v>
      </c>
      <c r="F92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92" s="19">
        <f>iferror(E92*F92,"")</f>
        <v>0</v>
      </c>
    </row>
    <row r="93" spans="1:47">
      <c r="A93" s="18" t="s">
        <v>238</v>
      </c>
      <c r="B93" s="18" t="s">
        <v>239</v>
      </c>
      <c r="C93" s="18" t="s">
        <v>234</v>
      </c>
      <c r="D93" s="18" t="s">
        <v>239</v>
      </c>
      <c r="E93" s="18">
        <f>BoardQty*1</f>
        <v>0</v>
      </c>
      <c r="F93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93" s="19">
        <f>iferror(E93*F93,"")</f>
        <v>0</v>
      </c>
    </row>
    <row r="94" spans="1:47">
      <c r="A94" s="18" t="s">
        <v>240</v>
      </c>
      <c r="B94" s="18" t="s">
        <v>241</v>
      </c>
      <c r="C94" s="18" t="s">
        <v>242</v>
      </c>
      <c r="D94" s="18" t="s">
        <v>241</v>
      </c>
      <c r="E94" s="18">
        <f>BoardQty*1</f>
        <v>0</v>
      </c>
      <c r="F94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94" s="19">
        <f>iferror(E94*F94,"")</f>
        <v>0</v>
      </c>
      <c r="M94" s="18">
        <v>22020</v>
      </c>
      <c r="O94" s="19">
        <f>iferror(lookup(if(N94="",E94,N94),{0,1,10,25,100,250,500,1000,3000,6000,15000},{0.0,0.66,0.581,0.5456,0.4136,0.352,0.3344,0.2552,0.2376,0.2288,0.22}),"")</f>
        <v>0</v>
      </c>
      <c r="P94" s="19">
        <f>iferror(if(N94="",E94,N94)*O94,"")</f>
        <v>0</v>
      </c>
      <c r="Q94" s="21" t="s">
        <v>334</v>
      </c>
      <c r="R94" s="18">
        <v>2751</v>
      </c>
      <c r="T94" s="19">
        <f>iferror(USD_GBP*lookup(if(S94="",E94,S94),{0,1,5,50,100,150,250,500,1000,1500,2500,5000},{0.0,0.483,0.471,0.417,0.268,0.273,0.272,0.215,0.197,0.196,0.193,0.188}),"")</f>
        <v>0</v>
      </c>
      <c r="U94" s="19">
        <f>iferror(if(S94="",E94,S94)*T94,"")</f>
        <v>0</v>
      </c>
      <c r="V94" s="21" t="s">
        <v>369</v>
      </c>
      <c r="W94" s="18">
        <v>7408</v>
      </c>
      <c r="Y94" s="19">
        <f>iferror(lookup(if(X94="",E94,X94),{0,1,10,30,100,500,1000},{0.0,0.16543,0.1254,0.11805,0.1107,0.10743,0.10582}),"")</f>
        <v>0</v>
      </c>
      <c r="Z94" s="19">
        <f>iferror(if(X94="",E94,X94)*Y94,"")</f>
        <v>0</v>
      </c>
      <c r="AA94" s="21" t="s">
        <v>389</v>
      </c>
      <c r="AB94" s="18">
        <v>13273</v>
      </c>
      <c r="AD94" s="19">
        <f>iferror(lookup(if(AC94="",E94,AC94),{0,1,10,100,1000,2000,3000},{0.0,0.66,0.546,0.344,0.262,0.256,0.228}),"")</f>
        <v>0</v>
      </c>
      <c r="AE94" s="19">
        <f>iferror(if(AC94="",E94,AC94)*AD94,"")</f>
        <v>0</v>
      </c>
      <c r="AF94" s="21" t="s">
        <v>416</v>
      </c>
      <c r="AG94" s="18">
        <v>2751</v>
      </c>
      <c r="AI94" s="19">
        <f>iferror(lookup(if(AH94="",E94,AH94),{0,1,10,25,50,100,250,500,1000,2500},{0.0,0.309,0.546,0.309,0.309,0.284,0.262,0.262,0.262,0.262}),"")</f>
        <v>0</v>
      </c>
      <c r="AJ94" s="19">
        <f>iferror(if(AH94="",E94,AH94)*AI94,"")</f>
        <v>0</v>
      </c>
      <c r="AK94" s="21" t="s">
        <v>452</v>
      </c>
      <c r="AL94" s="18">
        <v>2870</v>
      </c>
      <c r="AN94" s="19">
        <f>iferror(USD_GBP*lookup(if(AM94="",E94,AM94),{0,1,5,50,150,750,1500,3000,9000},{0.0,0.504,0.504,0.446,0.342,0.272,0.218,0.204,0.199}),"")</f>
        <v>0</v>
      </c>
      <c r="AO94" s="19">
        <f>iferror(if(AM94="",E94,AM94)*AN94,"")</f>
        <v>0</v>
      </c>
      <c r="AP94" s="21" t="s">
        <v>480</v>
      </c>
    </row>
    <row r="95" spans="1:47">
      <c r="A95" s="18" t="s">
        <v>243</v>
      </c>
      <c r="B95" s="18" t="s">
        <v>244</v>
      </c>
      <c r="C95" s="18" t="s">
        <v>245</v>
      </c>
      <c r="E95" s="18">
        <f>BoardQty*1</f>
        <v>0</v>
      </c>
      <c r="F95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95" s="19">
        <f>iferror(E95*F95,"")</f>
        <v>0</v>
      </c>
    </row>
    <row r="96" spans="1:47">
      <c r="A96" s="18" t="s">
        <v>246</v>
      </c>
      <c r="B96" s="18" t="s">
        <v>247</v>
      </c>
      <c r="C96" s="18" t="s">
        <v>249</v>
      </c>
      <c r="D96" s="18" t="s">
        <v>248</v>
      </c>
      <c r="E96" s="18">
        <f>BoardQty*1</f>
        <v>0</v>
      </c>
      <c r="F96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96" s="19">
        <f>iferror(E96*F96,"")</f>
        <v>0</v>
      </c>
      <c r="M96" s="18">
        <v>853</v>
      </c>
      <c r="O96" s="19">
        <f>iferror(lookup(if(N96="",E96,N96),{0,1,10,25,100,250,500,1250},{0.0,4.29,3.853,3.6428,2.9952,2.68756,2.5904,2.15327}),"")</f>
        <v>0</v>
      </c>
      <c r="P96" s="19">
        <f>iferror(if(N96="",E96,N96)*O96,"")</f>
        <v>0</v>
      </c>
      <c r="Q96" s="21" t="s">
        <v>335</v>
      </c>
      <c r="R96" s="18">
        <v>266</v>
      </c>
      <c r="T96" s="19">
        <f>iferror(USD_GBP*lookup(if(S96="",E96,S96),{0,1,10,25,50,100,250,500,1000},{0.0,3.31,2.98,2.8,2.62,2.44,2.29,2.08,1.66}),"")</f>
        <v>0</v>
      </c>
      <c r="U96" s="19">
        <f>iferror(if(S96="",E96,S96)*T96,"")</f>
        <v>0</v>
      </c>
      <c r="V96" s="21" t="s">
        <v>370</v>
      </c>
      <c r="W96" s="18">
        <v>70</v>
      </c>
      <c r="Y96" s="19">
        <f>iferror(lookup(if(X96="",E96,X96),{0,1,10,30,100,500,1000},{0.0,1.09849,0.81818,0.76667,0.71515,0.69242,0.6803}),"")</f>
        <v>0</v>
      </c>
      <c r="Z96" s="19">
        <f>iferror(if(X96="",E96,X96)*Y96,"")</f>
        <v>0</v>
      </c>
      <c r="AA96" s="21" t="s">
        <v>390</v>
      </c>
      <c r="AB96" s="18">
        <v>721</v>
      </c>
      <c r="AD96" s="19">
        <f>iferror(lookup(if(AC96="",E96,AC96),{0,1,10,100,250,500,1000,5000},{0.0,4.29,3.75,3.08,2.68,2.59,2.15,2.07}),"")</f>
        <v>0</v>
      </c>
      <c r="AE96" s="19">
        <f>iferror(if(AC96="",E96,AC96)*AD96,"")</f>
        <v>0</v>
      </c>
      <c r="AF96" s="21" t="s">
        <v>417</v>
      </c>
      <c r="AG96" s="18">
        <v>221</v>
      </c>
      <c r="AI96" s="19">
        <f>iferror(lookup(if(AH96="",E96,AH96),{0,1,10,25,50,100},{0.0,4.29,3.85,3.62,3.38,3.15}),"")</f>
        <v>0</v>
      </c>
      <c r="AJ96" s="19">
        <f>iferror(if(AH96="",E96,AH96)*AI96,"")</f>
        <v>0</v>
      </c>
      <c r="AK96" s="21" t="s">
        <v>453</v>
      </c>
      <c r="AL96" s="18">
        <v>32</v>
      </c>
      <c r="AN96" s="19">
        <f>iferror(USD_GBP*lookup(if(AM96="",E96,AM96),{0,1,25,100,250,500},{0.0,3.47,2.83,2.6,2.42,2.25}),"")</f>
        <v>0</v>
      </c>
      <c r="AO96" s="19">
        <f>iferror(if(AM96="",E96,AM96)*AN96,"")</f>
        <v>0</v>
      </c>
      <c r="AP96" s="21" t="s">
        <v>481</v>
      </c>
    </row>
    <row r="97" spans="1:47">
      <c r="A97" s="18" t="s">
        <v>250</v>
      </c>
      <c r="B97" s="18" t="s">
        <v>251</v>
      </c>
      <c r="C97" s="18" t="s">
        <v>252</v>
      </c>
      <c r="D97" s="18" t="s">
        <v>251</v>
      </c>
      <c r="E97" s="18">
        <f>BoardQty*1</f>
        <v>0</v>
      </c>
      <c r="F97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97" s="19">
        <f>iferror(E97*F97,"")</f>
        <v>0</v>
      </c>
      <c r="R97" s="20" t="s">
        <v>310</v>
      </c>
      <c r="T97" s="19">
        <f>iferror(USD_GBP*lookup(if(S97="",E97,S97),{0,1,10,25,50,100,250,500},{0.0,1.71,1.62,1.54,1.46,1.39,1.32,1.25}),"")</f>
        <v>0</v>
      </c>
      <c r="U97" s="19">
        <f>iferror(if(S97="",E97,S97)*T97,"")</f>
        <v>0</v>
      </c>
      <c r="V97" s="21" t="s">
        <v>371</v>
      </c>
    </row>
    <row r="98" spans="1:47">
      <c r="A98" s="18" t="s">
        <v>253</v>
      </c>
      <c r="B98" s="18" t="s">
        <v>254</v>
      </c>
      <c r="C98" s="18" t="s">
        <v>256</v>
      </c>
      <c r="D98" s="18" t="s">
        <v>255</v>
      </c>
      <c r="E98" s="18">
        <f>BoardQty*1</f>
        <v>0</v>
      </c>
      <c r="F98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98" s="19">
        <f>iferror(E98*F98,"")</f>
        <v>0</v>
      </c>
      <c r="M98" s="18">
        <v>296</v>
      </c>
      <c r="O98" s="19">
        <f>iferror(lookup(if(N98="",E98,N98),{0,1,25,100},{0.0,2.42,2.02,1.8753}),"")</f>
        <v>0</v>
      </c>
      <c r="P98" s="19">
        <f>iferror(if(N98="",E98,N98)*O98,"")</f>
        <v>0</v>
      </c>
      <c r="Q98" s="21" t="s">
        <v>336</v>
      </c>
      <c r="R98" s="18">
        <v>4905</v>
      </c>
      <c r="T98" s="19">
        <f>iferror(USD_GBP*lookup(if(S98="",E98,S98),{0,1,10,25,100},{0.0,2.07,1.76,1.73,1.57}),"")</f>
        <v>0</v>
      </c>
      <c r="U98" s="19">
        <f>iferror(if(S98="",E98,S98)*T98,"")</f>
        <v>0</v>
      </c>
      <c r="V98" s="21" t="s">
        <v>372</v>
      </c>
      <c r="AB98" s="18">
        <v>11316</v>
      </c>
      <c r="AD98" s="19">
        <f>iferror(lookup(if(AC98="",E98,AC98),{0,1,10,25,100,250,500,10000},{0.0,2.42,2.42,2.02,1.84,1.84,1.84,1.7}),"")</f>
        <v>0</v>
      </c>
      <c r="AE98" s="19">
        <f>iferror(if(AC98="",E98,AC98)*AD98,"")</f>
        <v>0</v>
      </c>
      <c r="AF98" s="21" t="s">
        <v>418</v>
      </c>
      <c r="AG98" s="18">
        <v>4804</v>
      </c>
      <c r="AI98" s="19">
        <f>iferror(lookup(if(AH98="",E98,AH98),{0,1,10,25,50,100},{0.0,3.18,2.98,2.77,2.68,2.59}),"")</f>
        <v>0</v>
      </c>
      <c r="AJ98" s="19">
        <f>iferror(if(AH98="",E98,AH98)*AI98,"")</f>
        <v>0</v>
      </c>
      <c r="AK98" s="21" t="s">
        <v>454</v>
      </c>
      <c r="AL98" s="18">
        <v>16</v>
      </c>
      <c r="AN98" s="19">
        <f>iferror(USD_GBP*lookup(if(AM98="",E98,AM98),{0,1,2,10,24,100,490},{0.0,1.655,1.655,1.565,1.525,1.49,1.57}),"")</f>
        <v>0</v>
      </c>
      <c r="AO98" s="19">
        <f>iferror(if(AM98="",E98,AM98)*AN98,"")</f>
        <v>0</v>
      </c>
      <c r="AP98" s="21" t="s">
        <v>482</v>
      </c>
      <c r="AQ98" s="18">
        <v>511</v>
      </c>
      <c r="AS98" s="19">
        <f>iferror(USD_EUR*lookup(if(AR98="",E98,AR98),{0,1,5,25,100},{0.0,2.3,2.23,1.87,1.76}),"")</f>
        <v>0</v>
      </c>
      <c r="AT98" s="19">
        <f>iferror(if(AR98="",E98,AR98)*AS98,"")</f>
        <v>0</v>
      </c>
      <c r="AU98" s="21" t="s">
        <v>498</v>
      </c>
    </row>
    <row r="99" spans="1:47">
      <c r="A99" s="18" t="s">
        <v>257</v>
      </c>
      <c r="B99" s="18" t="s">
        <v>258</v>
      </c>
      <c r="C99" s="18" t="s">
        <v>259</v>
      </c>
      <c r="D99" s="18" t="s">
        <v>258</v>
      </c>
      <c r="E99" s="18">
        <f>BoardQty*1</f>
        <v>0</v>
      </c>
      <c r="F99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99" s="19">
        <f>iferror(E99*F99,"")</f>
        <v>0</v>
      </c>
      <c r="M99" s="18">
        <v>1453</v>
      </c>
      <c r="O99" s="19">
        <f>iferror(lookup(if(N99="",E99,N99),{0,1,10,100,500,1000,3000,6000,15000,30000},{0.0,0.89,0.776,0.5543,0.46562,0.37692,0.30848,0.29884,0.2892,0.27956}),"")</f>
        <v>0</v>
      </c>
      <c r="P99" s="19">
        <f>iferror(if(N99="",E99,N99)*O99,"")</f>
        <v>0</v>
      </c>
      <c r="Q99" s="21" t="s">
        <v>337</v>
      </c>
      <c r="R99" s="18">
        <v>2317</v>
      </c>
      <c r="T99" s="19">
        <f>iferror(USD_GBP*lookup(if(S99="",E99,S99),{0,1,5,10,25,50,100,500},{0.0,0.699,0.699,0.517,0.48,0.471,0.293,0.235}),"")</f>
        <v>0</v>
      </c>
      <c r="U99" s="19">
        <f>iferror(if(S99="",E99,S99)*T99,"")</f>
        <v>0</v>
      </c>
      <c r="V99" s="21" t="s">
        <v>373</v>
      </c>
      <c r="AB99" s="18">
        <v>1319</v>
      </c>
      <c r="AD99" s="19">
        <f>iferror(lookup(if(AC99="",E99,AC99),{0,1,10,100,1000,3000,9000},{0.0,0.79,0.676,0.421,0.338,0.284,0.277}),"")</f>
        <v>0</v>
      </c>
      <c r="AE99" s="19">
        <f>iferror(if(AC99="",E99,AC99)*AD99,"")</f>
        <v>0</v>
      </c>
      <c r="AF99" s="21" t="s">
        <v>419</v>
      </c>
      <c r="AG99" s="18">
        <v>2317</v>
      </c>
      <c r="AI99" s="19">
        <f>iferror(lookup(if(AH99="",E99,AH99),{0,1,10,100,500,1000},{0.0,0.79,0.676,0.421,0.38,0.338}),"")</f>
        <v>0</v>
      </c>
      <c r="AJ99" s="19">
        <f>iferror(if(AH99="",E99,AH99)*AI99,"")</f>
        <v>0</v>
      </c>
      <c r="AK99" s="21" t="s">
        <v>455</v>
      </c>
    </row>
    <row r="100" spans="1:47">
      <c r="A100" s="18" t="s">
        <v>260</v>
      </c>
      <c r="B100" s="18" t="s">
        <v>261</v>
      </c>
      <c r="C100" s="18" t="s">
        <v>234</v>
      </c>
      <c r="D100" s="18" t="s">
        <v>262</v>
      </c>
      <c r="E100" s="18">
        <f>BoardQty*1</f>
        <v>0</v>
      </c>
      <c r="F100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100" s="19">
        <f>iferror(E100*F100,"")</f>
        <v>0</v>
      </c>
    </row>
    <row r="101" spans="1:47">
      <c r="A101" s="18" t="s">
        <v>263</v>
      </c>
      <c r="B101" s="18" t="s">
        <v>264</v>
      </c>
      <c r="C101" s="18" t="s">
        <v>237</v>
      </c>
      <c r="D101" s="18" t="s">
        <v>264</v>
      </c>
      <c r="E101" s="18">
        <f>BoardQty*4</f>
        <v>0</v>
      </c>
      <c r="F101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101" s="19">
        <f>iferror(E101*F101,"")</f>
        <v>0</v>
      </c>
      <c r="M101" s="18">
        <v>1101</v>
      </c>
      <c r="O101" s="19">
        <f>iferror(lookup(if(N101="",E101,N101),{0,1,10,25,100,250,500,1000,3000,6000,15000},{0.0,1.54,1.381,1.3104,1.0062,0.8892,0.8424,0.6552,0.62244,0.59904,0.58032}),"")</f>
        <v>0</v>
      </c>
      <c r="P101" s="19">
        <f>iferror(if(N101="",E101,N101)*O101,"")</f>
        <v>0</v>
      </c>
      <c r="Q101" s="21" t="s">
        <v>338</v>
      </c>
      <c r="R101" s="18">
        <v>2898</v>
      </c>
      <c r="T101" s="19">
        <f>iferror(USD_GBP*lookup(if(S101="",E101,S101),{0,1,10,25,50,100,250,500,1000,2500},{0.0,1.16,1.16,1.01,0.894,0.777,0.686,0.65,0.506,0.495}),"")</f>
        <v>0</v>
      </c>
      <c r="U101" s="19">
        <f>iferror(if(S101="",E101,S101)*T101,"")</f>
        <v>0</v>
      </c>
      <c r="V101" s="21" t="s">
        <v>374</v>
      </c>
      <c r="AB101" s="18">
        <v>5262</v>
      </c>
      <c r="AD101" s="19">
        <f>iferror(lookup(if(AC101="",E101,AC101),{0,1,10,100,500,1000,3000},{0.0,1.54,1.32,0.915,0.867,0.674,0.599}),"")</f>
        <v>0</v>
      </c>
      <c r="AE101" s="19">
        <f>iferror(if(AC101="",E101,AC101)*AD101,"")</f>
        <v>0</v>
      </c>
      <c r="AF101" s="21" t="s">
        <v>420</v>
      </c>
      <c r="AG101" s="18">
        <v>2898</v>
      </c>
      <c r="AI101" s="19">
        <f>iferror(lookup(if(AH101="",E101,AH101),{0,1,10,25,50,100,250,500,1000},{0.0,1.54,1.32,1.22,1.11,1.01,0.95,0.89,0.702}),"")</f>
        <v>0</v>
      </c>
      <c r="AJ101" s="19">
        <f>iferror(if(AH101="",E101,AH101)*AI101,"")</f>
        <v>0</v>
      </c>
      <c r="AK101" s="21" t="s">
        <v>456</v>
      </c>
    </row>
    <row r="102" spans="1:47">
      <c r="A102" s="18" t="s">
        <v>265</v>
      </c>
      <c r="B102" s="18" t="s">
        <v>266</v>
      </c>
      <c r="C102" s="18" t="s">
        <v>268</v>
      </c>
      <c r="D102" s="18" t="s">
        <v>267</v>
      </c>
      <c r="E102" s="18">
        <f>BoardQty*1</f>
        <v>0</v>
      </c>
      <c r="F102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102" s="19">
        <f>iferror(E102*F102,"")</f>
        <v>0</v>
      </c>
    </row>
    <row r="103" spans="1:47">
      <c r="A103" s="18" t="s">
        <v>269</v>
      </c>
      <c r="B103" s="18" t="s">
        <v>270</v>
      </c>
      <c r="C103" s="18" t="s">
        <v>272</v>
      </c>
      <c r="D103" s="18" t="s">
        <v>271</v>
      </c>
      <c r="E103" s="18">
        <f>BoardQty*1</f>
        <v>0</v>
      </c>
      <c r="F103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103" s="19">
        <f>iferror(E103*F103,"")</f>
        <v>0</v>
      </c>
      <c r="M103" s="20" t="s">
        <v>310</v>
      </c>
      <c r="O103" s="19">
        <f>iferror(lookup(if(N103="",E103,N103),{0,1,25,100},{0.0,5.54,4.62,4.2}),"")</f>
        <v>0</v>
      </c>
      <c r="P103" s="19">
        <f>iferror(if(N103="",E103,N103)*O103,"")</f>
        <v>0</v>
      </c>
      <c r="Q103" s="21" t="s">
        <v>339</v>
      </c>
      <c r="R103" s="20" t="s">
        <v>310</v>
      </c>
      <c r="T103" s="19">
        <f>iferror(USD_GBP*lookup(if(S103="",E103,S103),{0,1,10,25,100},{0.0,4.65,4.17,3.88,3.52}),"")</f>
        <v>0</v>
      </c>
      <c r="U103" s="19">
        <f>iferror(if(S103="",E103,S103)*T103,"")</f>
        <v>0</v>
      </c>
      <c r="V103" s="21" t="s">
        <v>375</v>
      </c>
      <c r="AB103" s="18">
        <v>4256</v>
      </c>
      <c r="AD103" s="19">
        <f>iferror(lookup(if(AC103="",E103,AC103),{0,1,10,25,100,250,500,5000},{0.0,5.54,5.54,4.62,4.2,4.2,4.2,3.87}),"")</f>
        <v>0</v>
      </c>
      <c r="AE103" s="19">
        <f>iferror(if(AC103="",E103,AC103)*AD103,"")</f>
        <v>0</v>
      </c>
      <c r="AF103" s="21" t="s">
        <v>421</v>
      </c>
      <c r="AG103" s="18">
        <v>117</v>
      </c>
      <c r="AI103" s="19">
        <f>iferror(lookup(if(AH103="",E103,AH103),{0,1,10,25,50,100},{0.0,5.54,5.08,4.62,4.41,4.2}),"")</f>
        <v>0</v>
      </c>
      <c r="AJ103" s="19">
        <f>iferror(if(AH103="",E103,AH103)*AI103,"")</f>
        <v>0</v>
      </c>
      <c r="AK103" s="21" t="s">
        <v>457</v>
      </c>
      <c r="AL103" s="18">
        <v>279</v>
      </c>
      <c r="AN103" s="19">
        <f>iferror(USD_GBP*lookup(if(AM103="",E103,AM103),{0,1,10,25,100,260},{0.0,4.29,3.74,3.59,3.34,3.401}),"")</f>
        <v>0</v>
      </c>
      <c r="AO103" s="19">
        <f>iferror(if(AM103="",E103,AM103)*AN103,"")</f>
        <v>0</v>
      </c>
      <c r="AP103" s="21" t="s">
        <v>483</v>
      </c>
      <c r="AQ103" s="20" t="s">
        <v>310</v>
      </c>
      <c r="AS103" s="19">
        <f>iferror(USD_EUR*lookup(if(AR103="",E103,AR103),{0,1,10,25},{0.0,5.49,4.87,4.51}),"")</f>
        <v>0</v>
      </c>
      <c r="AT103" s="19">
        <f>iferror(if(AR103="",E103,AR103)*AS103,"")</f>
        <v>0</v>
      </c>
      <c r="AU103" s="21" t="s">
        <v>499</v>
      </c>
    </row>
    <row r="104" spans="1:47">
      <c r="A104" s="18" t="s">
        <v>273</v>
      </c>
      <c r="B104" s="18" t="s">
        <v>274</v>
      </c>
      <c r="C104" s="18" t="s">
        <v>276</v>
      </c>
      <c r="D104" s="18" t="s">
        <v>275</v>
      </c>
      <c r="E104" s="18">
        <f>BoardQty*1</f>
        <v>0</v>
      </c>
      <c r="F104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104" s="19">
        <f>iferror(E104*F104,"")</f>
        <v>0</v>
      </c>
      <c r="M104" s="18">
        <v>726</v>
      </c>
      <c r="O104" s="19">
        <f>iferror(lookup(if(N104="",E104,N104),{0,1,50,100,250,600},{0.0,3.68,3.335,3.105,2.875,2.07}),"")</f>
        <v>0</v>
      </c>
      <c r="P104" s="19">
        <f>iferror(if(N104="",E104,N104)*O104,"")</f>
        <v>0</v>
      </c>
      <c r="Q104" s="21" t="s">
        <v>340</v>
      </c>
      <c r="R104" s="18">
        <v>217</v>
      </c>
      <c r="T104" s="19">
        <f>iferror(USD_GBP*lookup(if(S104="",E104,S104),{0,1,25,50,250,500},{0.0,4.55,2.41,2.15,1.78,1.57}),"")</f>
        <v>0</v>
      </c>
      <c r="U104" s="19">
        <f>iferror(if(S104="",E104,S104)*T104,"")</f>
        <v>0</v>
      </c>
      <c r="V104" s="21" t="s">
        <v>376</v>
      </c>
      <c r="AB104" s="18">
        <v>968</v>
      </c>
      <c r="AD104" s="19">
        <f>iferror(lookup(if(AC104="",E104,AC104),{0,1,10,25,50,100,250,600},{0.0,3.68,3.68,3.68,3.33,3.1,2.87,2.07}),"")</f>
        <v>0</v>
      </c>
      <c r="AE104" s="19">
        <f>iferror(if(AC104="",E104,AC104)*AD104,"")</f>
        <v>0</v>
      </c>
      <c r="AF104" s="21" t="s">
        <v>422</v>
      </c>
      <c r="AG104" s="18">
        <v>14</v>
      </c>
      <c r="AI104" s="19">
        <f>iferror(lookup(if(AH104="",E104,AH104),{0,1,10,25,50,100,500,1000,2500},{0.0,2.86,2.56,2.39,2.22,2.0,1.84,1.67,1.55}),"")</f>
        <v>0</v>
      </c>
      <c r="AJ104" s="19">
        <f>iferror(if(AH104="",E104,AH104)*AI104,"")</f>
        <v>0</v>
      </c>
      <c r="AK104" s="21" t="s">
        <v>458</v>
      </c>
      <c r="AL104" s="18">
        <v>15</v>
      </c>
      <c r="AN104" s="19">
        <f>iferror(USD_GBP*lookup(if(AM104="",E104,AM104),{0,1,5,50,250,600,1200,1800},{0.0,4.46,4.46,2.11,1.744,1.539,1.462,1.389}),"")</f>
        <v>0</v>
      </c>
      <c r="AO104" s="19">
        <f>iferror(if(AM104="",E104,AM104)*AN104,"")</f>
        <v>0</v>
      </c>
      <c r="AP104" s="21" t="s">
        <v>484</v>
      </c>
    </row>
    <row r="105" spans="1:47">
      <c r="A105" s="18" t="s">
        <v>277</v>
      </c>
      <c r="B105" s="18" t="s">
        <v>278</v>
      </c>
      <c r="C105" s="18" t="s">
        <v>279</v>
      </c>
      <c r="D105" s="18" t="s">
        <v>278</v>
      </c>
      <c r="E105" s="18">
        <f>BoardQty*1</f>
        <v>0</v>
      </c>
      <c r="F105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105" s="19">
        <f>iferror(E105*F105,"")</f>
        <v>0</v>
      </c>
      <c r="M105" s="18">
        <v>15356</v>
      </c>
      <c r="O105" s="19">
        <f>iferror(lookup(if(N105="",E105,N105),{0,1,10,50,100,500,1000,3000,6000,15000},{0.0,0.37,0.306,0.2758,0.2451,0.23282,0.19606,0.1671,0.16153,0.15596}),"")</f>
        <v>0</v>
      </c>
      <c r="P105" s="19">
        <f>iferror(if(N105="",E105,N105)*O105,"")</f>
        <v>0</v>
      </c>
      <c r="Q105" s="21" t="s">
        <v>341</v>
      </c>
      <c r="R105" s="18">
        <v>1409</v>
      </c>
      <c r="T105" s="19">
        <f>iferror(USD_GBP*lookup(if(S105="",E105,S105),{0,1,5,50,150,250,500,1500,3000,15000},{0.0,0.317,0.317,0.22,0.22,0.2,0.178,0.17,0.166,0.161}),"")</f>
        <v>0</v>
      </c>
      <c r="U105" s="19">
        <f>iferror(if(S105="",E105,S105)*T105,"")</f>
        <v>0</v>
      </c>
      <c r="V105" s="21" t="s">
        <v>377</v>
      </c>
      <c r="W105" s="18">
        <v>1270</v>
      </c>
      <c r="Y105" s="19">
        <f>iferror(lookup(if(X105="",E105,X105),{0,1,5,50,150,500,2500,5000},{0.0,0.11865,0.11865,0.0884,0.08285,0.07729,0.07482,0.0736}),"")</f>
        <v>0</v>
      </c>
      <c r="Z105" s="19">
        <f>iferror(if(X105="",E105,X105)*Y105,"")</f>
        <v>0</v>
      </c>
      <c r="AA105" s="21" t="s">
        <v>391</v>
      </c>
      <c r="AB105" s="18">
        <v>6833</v>
      </c>
      <c r="AD105" s="19">
        <f>iferror(lookup(if(AC105="",E105,AC105),{0,1,10,50,100,500,1000,2000,3000,9000},{0.0,0.36,0.301,0.275,0.241,0.23,0.196,0.18,0.161,0.156}),"")</f>
        <v>0</v>
      </c>
      <c r="AE105" s="19">
        <f>iferror(if(AC105="",E105,AC105)*AD105,"")</f>
        <v>0</v>
      </c>
      <c r="AF105" s="21" t="s">
        <v>423</v>
      </c>
      <c r="AG105" s="18">
        <v>390</v>
      </c>
      <c r="AI105" s="19">
        <f>iferror(lookup(if(AH105="",E105,AH105),{0,1,5,10,25,50,100,250,500,1000},{0.0,0.36,0.36,0.301,0.288,0.275,0.241,0.236,0.23,0.196}),"")</f>
        <v>0</v>
      </c>
      <c r="AJ105" s="19">
        <f>iferror(if(AH105="",E105,AH105)*AI105,"")</f>
        <v>0</v>
      </c>
      <c r="AK105" s="21" t="s">
        <v>459</v>
      </c>
      <c r="AL105" s="18">
        <v>655</v>
      </c>
      <c r="AN105" s="19">
        <f>iferror(USD_GBP*lookup(if(AM105="",E105,AM105),{0,1,5,25,3000,15000},{0.0,0.274,0.274,0.226,0.167,0.158}),"")</f>
        <v>0</v>
      </c>
      <c r="AO105" s="19">
        <f>iferror(if(AM105="",E105,AM105)*AN105,"")</f>
        <v>0</v>
      </c>
      <c r="AP105" s="21" t="s">
        <v>485</v>
      </c>
    </row>
    <row r="106" spans="1:47">
      <c r="A106" s="18" t="s">
        <v>280</v>
      </c>
      <c r="B106" s="18" t="s">
        <v>281</v>
      </c>
      <c r="C106" s="18" t="s">
        <v>279</v>
      </c>
      <c r="D106" s="18" t="s">
        <v>281</v>
      </c>
      <c r="E106" s="18">
        <f>BoardQty*1</f>
        <v>0</v>
      </c>
      <c r="F106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106" s="19">
        <f>iferror(E106*F106,"")</f>
        <v>0</v>
      </c>
      <c r="M106" s="18">
        <v>1413</v>
      </c>
      <c r="O106" s="19">
        <f>iferror(lookup(if(N106="",E106,N106),{0,1,10,50,100,500,1000,3000,6000,15000},{0.0,0.37,0.306,0.2758,0.2451,0.23282,0.19606,0.1671,0.16153,0.15596}),"")</f>
        <v>0</v>
      </c>
      <c r="P106" s="19">
        <f>iferror(if(N106="",E106,N106)*O106,"")</f>
        <v>0</v>
      </c>
      <c r="Q106" s="21" t="s">
        <v>342</v>
      </c>
      <c r="R106" s="18">
        <v>2285</v>
      </c>
      <c r="T106" s="19">
        <f>iferror(USD_GBP*lookup(if(S106="",E106,S106),{0,1,5,50,150,250,500,1500,3000,15000},{0.0,0.317,0.317,0.224,0.224,0.2,0.181,0.173,0.168,0.163}),"")</f>
        <v>0</v>
      </c>
      <c r="U106" s="19">
        <f>iferror(if(S106="",E106,S106)*T106,"")</f>
        <v>0</v>
      </c>
      <c r="V106" s="21" t="s">
        <v>378</v>
      </c>
      <c r="AB106" s="18">
        <v>3796</v>
      </c>
      <c r="AD106" s="19">
        <f>iferror(lookup(if(AC106="",E106,AC106),{0,1,10,50,100,500,1000},{0.0,0.36,0.303,0.275,0.241,0.229,0.195}),"")</f>
        <v>0</v>
      </c>
      <c r="AE106" s="19">
        <f>iferror(if(AC106="",E106,AC106)*AD106,"")</f>
        <v>0</v>
      </c>
      <c r="AF106" s="21" t="s">
        <v>424</v>
      </c>
      <c r="AG106" s="18">
        <v>2280</v>
      </c>
      <c r="AI106" s="19">
        <f>iferror(lookup(if(AH106="",E106,AH106),{0,1,5,10,25,50,100,250,500,1000},{0.0,0.36,0.36,0.303,0.289,0.275,0.241,0.235,0.229,0.195}),"")</f>
        <v>0</v>
      </c>
      <c r="AJ106" s="19">
        <f>iferror(if(AH106="",E106,AH106)*AI106,"")</f>
        <v>0</v>
      </c>
      <c r="AK106" s="21" t="s">
        <v>460</v>
      </c>
      <c r="AL106" s="18">
        <v>3525</v>
      </c>
      <c r="AN106" s="19">
        <f>iferror(USD_GBP*lookup(if(AM106="",E106,AM106),{0,1,5,250,500,1000,2500,3000,6000,9000},{0.0,0.276,0.276,0.184,0.174,0.148,0.13,0.162,0.154,0.147}),"")</f>
        <v>0</v>
      </c>
      <c r="AO106" s="19">
        <f>iferror(if(AM106="",E106,AM106)*AN106,"")</f>
        <v>0</v>
      </c>
      <c r="AP106" s="21" t="s">
        <v>486</v>
      </c>
    </row>
    <row r="107" spans="1:47">
      <c r="A107" s="18" t="s">
        <v>282</v>
      </c>
      <c r="B107" s="18" t="s">
        <v>283</v>
      </c>
      <c r="C107" s="18" t="s">
        <v>284</v>
      </c>
      <c r="D107" s="18" t="s">
        <v>283</v>
      </c>
      <c r="E107" s="18">
        <f>BoardQty*1</f>
        <v>0</v>
      </c>
      <c r="F107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107" s="19">
        <f>iferror(E107*F107,"")</f>
        <v>0</v>
      </c>
      <c r="M107" s="18">
        <v>2671</v>
      </c>
      <c r="O107" s="19">
        <f>iferror(lookup(if(N107="",E107,N107),{0,1,10,50,100,500,1000,3000,6000,15000},{0.0,0.61,0.506,0.4554,0.4048,0.38456,0.32384,0.276,0.2668,0.2576}),"")</f>
        <v>0</v>
      </c>
      <c r="P107" s="19">
        <f>iferror(if(N107="",E107,N107)*O107,"")</f>
        <v>0</v>
      </c>
      <c r="Q107" s="21" t="s">
        <v>343</v>
      </c>
      <c r="R107" s="18">
        <v>1127</v>
      </c>
      <c r="T107" s="19">
        <f>iferror(USD_GBP*lookup(if(S107="",E107,S107),{0,1,5,50,150,250,500,1500,3000,15000},{0.0,0.479,0.479,0.333,0.333,0.307,0.243,0.235,0.23,0.225}),"")</f>
        <v>0</v>
      </c>
      <c r="U107" s="19">
        <f>iferror(if(S107="",E107,S107)*T107,"")</f>
        <v>0</v>
      </c>
      <c r="V107" s="21" t="s">
        <v>379</v>
      </c>
      <c r="AB107" s="18">
        <v>4496</v>
      </c>
      <c r="AD107" s="19">
        <f>iferror(lookup(if(AC107="",E107,AC107),{0,1,10,50,100,500,1000,2000,3000,9000},{0.0,0.59,0.484,0.441,0.387,0.365,0.305,0.296,0.266,0.257}),"")</f>
        <v>0</v>
      </c>
      <c r="AE107" s="19">
        <f>iferror(if(AC107="",E107,AC107)*AD107,"")</f>
        <v>0</v>
      </c>
      <c r="AF107" s="21" t="s">
        <v>425</v>
      </c>
      <c r="AG107" s="20" t="s">
        <v>310</v>
      </c>
      <c r="AI107" s="19">
        <f>iferror(lookup(if(AH107="",E107,AH107),{0,1,5,10,25,50,100,250,500,1000},{0.0,0.59,0.59,0.484,0.463,0.441,0.387,0.376,0.365,0.305}),"")</f>
        <v>0</v>
      </c>
      <c r="AJ107" s="19">
        <f>iferror(if(AH107="",E107,AH107)*AI107,"")</f>
        <v>0</v>
      </c>
      <c r="AK107" s="21" t="s">
        <v>461</v>
      </c>
    </row>
    <row r="108" spans="1:47">
      <c r="A108" s="18" t="s">
        <v>285</v>
      </c>
      <c r="B108" s="18" t="s">
        <v>286</v>
      </c>
      <c r="C108" s="18" t="s">
        <v>287</v>
      </c>
      <c r="D108" s="18" t="s">
        <v>286</v>
      </c>
      <c r="E108" s="18">
        <f>BoardQty*1</f>
        <v>0</v>
      </c>
      <c r="F108" s="19">
        <f>MINA(INDIRECT(ADDRESS(ROW(),COLUMN(digikey_part_data)+2)),INDIRECT(ADDRESS(ROW(),COLUMN(rs_part_data)+2)),INDIRECT(ADDRESS(ROW(),COLUMN(mouser_part_data)+2)),INDIRECT(ADDRESS(ROW(),COLUMN(arrow_part_data)+2)),INDIRECT(ADDRESS(ROW(),COLUMN(farnell_part_data)+2)),INDIRECT(ADDRESS(ROW(),COLUMN(tme_part_data)+2)),INDIRECT(ADDRESS(ROW(),COLUMN(lcsc_part_data)+2)),INDIRECT(ADDRESS(ROW(),COLUMN(newark_part_data)+2)))</f>
        <v>0</v>
      </c>
      <c r="G108" s="19">
        <f>iferror(E108*F108,"")</f>
        <v>0</v>
      </c>
      <c r="M108" s="18">
        <v>9863</v>
      </c>
      <c r="O108" s="19">
        <f>iferror(lookup(if(N108="",E108,N108),{0,1,10,50,100,500,1000,3000,6000},{0.0,1.86,1.774,1.7326,1.485,1.44376,1.21688,1.05,1.0125}),"")</f>
        <v>0</v>
      </c>
      <c r="P108" s="19">
        <f>iferror(if(N108="",E108,N108)*O108,"")</f>
        <v>0</v>
      </c>
      <c r="Q108" s="21" t="s">
        <v>344</v>
      </c>
      <c r="R108" s="18">
        <v>11634</v>
      </c>
      <c r="T108" s="19">
        <f>iferror(USD_GBP*lookup(if(S108="",E108,S108),{0,1,5,10,50,250,500,1500,3000,15000},{0.0,1.3,1.3,1.3,1.13,1.11,1.09,1.07,1.05,1.03}),"")</f>
        <v>0</v>
      </c>
      <c r="U108" s="19">
        <f>iferror(if(S108="",E108,S108)*T108,"")</f>
        <v>0</v>
      </c>
      <c r="V108" s="21" t="s">
        <v>380</v>
      </c>
      <c r="AB108" s="18">
        <v>3905</v>
      </c>
      <c r="AD108" s="19">
        <f>iferror(lookup(if(AC108="",E108,AC108),{0,1,10,50,100,500,1000},{0.0,0.8,0.708,0.662,0.585,0.554,0.537}),"")</f>
        <v>0</v>
      </c>
      <c r="AE108" s="19">
        <f>iferror(if(AC108="",E108,AC108)*AD108,"")</f>
        <v>0</v>
      </c>
      <c r="AF108" s="21" t="s">
        <v>426</v>
      </c>
      <c r="AG108" s="18">
        <v>2907</v>
      </c>
      <c r="AI108" s="19">
        <f>iferror(lookup(if(AH108="",E108,AH108),{0,1,25,50,100,250,500,1000,3000,6000,12000},{0.0,0.677,0.606,0.571,0.512,0.511,0.511,0.497,1.08,1.05,1.01}),"")</f>
        <v>0</v>
      </c>
      <c r="AJ108" s="19">
        <f>iferror(if(AH108="",E108,AH108)*AI108,"")</f>
        <v>0</v>
      </c>
      <c r="AK108" s="21" t="s">
        <v>462</v>
      </c>
      <c r="AL108" s="20" t="s">
        <v>310</v>
      </c>
      <c r="AN108" s="19">
        <f>iferror(USD_GBP*lookup(if(AM108="",E108,AM108),{0,1,10,50,100,500,1500,3000,12000},{0.0,0.549,0.549,0.522,0.46,0.436,0.362,0.41,0.381}),"")</f>
        <v>0</v>
      </c>
      <c r="AO108" s="19">
        <f>iferror(if(AM108="",E108,AM108)*AN108,"")</f>
        <v>0</v>
      </c>
      <c r="AP108" s="21" t="s">
        <v>487</v>
      </c>
    </row>
    <row r="110" spans="1:47">
      <c r="B110" s="22" t="s">
        <v>290</v>
      </c>
      <c r="F110" s="2" t="s">
        <v>288</v>
      </c>
      <c r="G110" s="6">
        <f>SUM(INDIRECT(ADDRESS(ROW(),COLUMN(digikey_part_data)+3)),INDIRECT(ADDRESS(ROW(),COLUMN(rs_part_data)+3)),INDIRECT(ADDRESS(ROW(),COLUMN(mouser_part_data)+3)),INDIRECT(ADDRESS(ROW(),COLUMN(arrow_part_data)+3)),INDIRECT(ADDRESS(ROW(),COLUMN(farnell_part_data)+3)),INDIRECT(ADDRESS(ROW(),COLUMN(tme_part_data)+3)),INDIRECT(ADDRESS(ROW(),COLUMN(lcsc_part_data)+3)),INDIRECT(ADDRESS(ROW(),COLUMN(newark_part_data)+3)))</f>
        <v>0</v>
      </c>
      <c r="I110" s="7">
        <f>IFERROR(IF(OR(I7:I108),COUNTIFS(I7:I108,"&gt;0",K7:K108,"&lt;&gt;")&amp;" of "&amp;(ROWS(K7:K108)-COUNTBLANK(K7:K108))&amp;" parts purchased",""),"")</f>
        <v>0</v>
      </c>
      <c r="K110" s="6">
        <f>SUMIF(I7:I108,"&gt;0",K7:K108)</f>
        <v>0</v>
      </c>
      <c r="N110" s="7">
        <f>IFERROR(IF(OR(N7:N108),COUNTIFS(N7:N108,"&gt;0",P7:P108,"&lt;&gt;")&amp;" of "&amp;(ROWS(P7:P108)-COUNTBLANK(P7:P108))&amp;" parts purchased",""),"")</f>
        <v>0</v>
      </c>
      <c r="P110" s="6">
        <f>SUMIF(N7:N108,"&gt;0",P7:P108)</f>
        <v>0</v>
      </c>
      <c r="S110" s="7">
        <f>IFERROR(IF(OR(S7:S108),COUNTIFS(S7:S108,"&gt;0",U7:U108,"&lt;&gt;")&amp;" of "&amp;(ROWS(U7:U108)-COUNTBLANK(U7:U108))&amp;" parts purchased",""),"")</f>
        <v>0</v>
      </c>
      <c r="U110" s="6">
        <f>SUMIF(S7:S108,"&gt;0",U7:U108)</f>
        <v>0</v>
      </c>
      <c r="X110" s="7">
        <f>IFERROR(IF(OR(X7:X108),COUNTIFS(X7:X108,"&gt;0",Z7:Z108,"&lt;&gt;")&amp;" of "&amp;(ROWS(Z7:Z108)-COUNTBLANK(Z7:Z108))&amp;" parts purchased",""),"")</f>
        <v>0</v>
      </c>
      <c r="Z110" s="6">
        <f>SUMIF(X7:X108,"&gt;0",Z7:Z108)</f>
        <v>0</v>
      </c>
      <c r="AC110" s="7">
        <f>IFERROR(IF(OR(AC7:AC108),COUNTIFS(AC7:AC108,"&gt;0",AE7:AE108,"&lt;&gt;")&amp;" of "&amp;(ROWS(AE7:AE108)-COUNTBLANK(AE7:AE108))&amp;" parts purchased",""),"")</f>
        <v>0</v>
      </c>
      <c r="AE110" s="6">
        <f>SUMIF(AC7:AC108,"&gt;0",AE7:AE108)</f>
        <v>0</v>
      </c>
      <c r="AH110" s="7">
        <f>IFERROR(IF(OR(AH7:AH108),COUNTIFS(AH7:AH108,"&gt;0",AJ7:AJ108,"&lt;&gt;")&amp;" of "&amp;(ROWS(AJ7:AJ108)-COUNTBLANK(AJ7:AJ108))&amp;" parts purchased",""),"")</f>
        <v>0</v>
      </c>
      <c r="AJ110" s="6">
        <f>SUMIF(AH7:AH108,"&gt;0",AJ7:AJ108)</f>
        <v>0</v>
      </c>
      <c r="AM110" s="7">
        <f>IFERROR(IF(OR(AM7:AM108),COUNTIFS(AM7:AM108,"&gt;0",AO7:AO108,"&lt;&gt;")&amp;" of "&amp;(ROWS(AO7:AO108)-COUNTBLANK(AO7:AO108))&amp;" parts purchased",""),"")</f>
        <v>0</v>
      </c>
      <c r="AO110" s="6">
        <f>SUMIF(AM7:AM108,"&gt;0",AO7:AO108)</f>
        <v>0</v>
      </c>
      <c r="AR110" s="7">
        <f>IFERROR(IF(OR(AR7:AR108),COUNTIFS(AR7:AR108,"&gt;0",AT7:AT108,"&lt;&gt;")&amp;" of "&amp;(ROWS(AT7:AT108)-COUNTBLANK(AT7:AT108))&amp;" parts purchased",""),"")</f>
        <v>0</v>
      </c>
      <c r="AT110" s="6">
        <f>SUMIF(AR7:AR108,"&gt;0",AT7:AT108)</f>
        <v>0</v>
      </c>
    </row>
    <row r="111" spans="1:47">
      <c r="B111" s="22" t="s">
        <v>291</v>
      </c>
      <c r="C111">
        <v>1.1209</v>
      </c>
      <c r="F111" s="22" t="s">
        <v>289</v>
      </c>
      <c r="I111">
        <f t="array" ref="I111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11">
        <f t="array" ref="N111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11">
        <f t="array" ref="S111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11" s="7">
        <f>IFERROR(IF(COUNTIFS(X7:X108,"&gt;0",Z7:Z108,"&lt;&gt;")&gt;0,"Quantity,Comment,Designator,Footprint,LCSC Part #(optional)",""),"")</f>
        <v>0</v>
      </c>
      <c r="AC111">
        <f t="array" ref="AC111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11">
        <f t="array" ref="AH111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11">
        <f t="array" ref="AM111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11">
        <f t="array" ref="AR111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12" spans="1:47">
      <c r="B112" s="22" t="s">
        <v>292</v>
      </c>
      <c r="C112">
        <v>1.295164365359062</v>
      </c>
      <c r="I112">
        <f t="array" ref="I112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12">
        <f t="array" ref="N112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12">
        <f t="array" ref="S112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12">
        <f t="array" ref="X112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12">
        <f t="array" ref="AC112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12">
        <f t="array" ref="AH112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12">
        <f t="array" ref="AM112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12">
        <f t="array" ref="AR112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13" spans="1:44">
      <c r="I113">
        <f t="array" ref="I113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13">
        <f t="array" ref="N113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13">
        <f t="array" ref="S113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13">
        <f t="array" ref="X113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13">
        <f t="array" ref="AC113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13">
        <f t="array" ref="AH113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13">
        <f t="array" ref="AM113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13">
        <f t="array" ref="AR113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14" spans="1:44">
      <c r="A114" s="3" t="s">
        <v>500</v>
      </c>
      <c r="I114">
        <f t="array" ref="I114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14">
        <f t="array" ref="N114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14">
        <f t="array" ref="S114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14">
        <f t="array" ref="X114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14">
        <f t="array" ref="AC114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14">
        <f t="array" ref="AH114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14">
        <f t="array" ref="AM114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14">
        <f t="array" ref="AR114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15" spans="1:44">
      <c r="I115">
        <f t="array" ref="I115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15">
        <f t="array" ref="N115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15">
        <f t="array" ref="S115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15">
        <f t="array" ref="X115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15">
        <f t="array" ref="AC115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15">
        <f t="array" ref="AH115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15">
        <f t="array" ref="AM115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15">
        <f t="array" ref="AR115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16" spans="1:44">
      <c r="I116">
        <f t="array" ref="I116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16">
        <f t="array" ref="N116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16">
        <f t="array" ref="S116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16">
        <f t="array" ref="X116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16">
        <f t="array" ref="AC116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16">
        <f t="array" ref="AH116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16">
        <f t="array" ref="AM116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16">
        <f t="array" ref="AR116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17" spans="1:44">
      <c r="I117">
        <f t="array" ref="I117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17">
        <f t="array" ref="N117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17">
        <f t="array" ref="S117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17">
        <f t="array" ref="X117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17">
        <f t="array" ref="AC117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17">
        <f t="array" ref="AH117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17">
        <f t="array" ref="AM117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17">
        <f t="array" ref="AR117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18" spans="1:44">
      <c r="I118">
        <f t="array" ref="I118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18">
        <f t="array" ref="N118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18">
        <f t="array" ref="S118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18">
        <f t="array" ref="X118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18">
        <f t="array" ref="AC118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18">
        <f t="array" ref="AH118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18">
        <f t="array" ref="AM118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18">
        <f t="array" ref="AR118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19" spans="1:44">
      <c r="I119">
        <f t="array" ref="I119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19">
        <f t="array" ref="N119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19">
        <f t="array" ref="S119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19">
        <f t="array" ref="X119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19">
        <f t="array" ref="AC119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19">
        <f t="array" ref="AH119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19">
        <f t="array" ref="AM119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19">
        <f t="array" ref="AR119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20" spans="1:44">
      <c r="I120">
        <f t="array" ref="I120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0">
        <f t="array" ref="N120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20">
        <f t="array" ref="S120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20">
        <f t="array" ref="X120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20">
        <f t="array" ref="AC120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20">
        <f t="array" ref="AH120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20">
        <f t="array" ref="AM120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20">
        <f t="array" ref="AR120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21" spans="1:44">
      <c r="I121">
        <f t="array" ref="I121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1">
        <f t="array" ref="N121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21">
        <f t="array" ref="S121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21">
        <f t="array" ref="X121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21">
        <f t="array" ref="AC121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21">
        <f t="array" ref="AH121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21">
        <f t="array" ref="AM121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21">
        <f t="array" ref="AR121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22" spans="1:44">
      <c r="I122">
        <f t="array" ref="I122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2">
        <f t="array" ref="N122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22">
        <f t="array" ref="S122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22">
        <f t="array" ref="X122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22">
        <f t="array" ref="AC122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22">
        <f t="array" ref="AH122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22">
        <f t="array" ref="AM122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22">
        <f t="array" ref="AR122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23" spans="1:44">
      <c r="I123">
        <f t="array" ref="I123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3">
        <f t="array" ref="N123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23">
        <f t="array" ref="S123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23">
        <f t="array" ref="X123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23">
        <f t="array" ref="AC123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23">
        <f t="array" ref="AH123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23">
        <f t="array" ref="AM123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23">
        <f t="array" ref="AR123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24" spans="1:44">
      <c r="I124">
        <f t="array" ref="I124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4">
        <f t="array" ref="N124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24">
        <f t="array" ref="S124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24">
        <f t="array" ref="X124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24">
        <f t="array" ref="AC124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24">
        <f t="array" ref="AH124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24">
        <f t="array" ref="AM124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24">
        <f t="array" ref="AR124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25" spans="1:44">
      <c r="I125">
        <f t="array" ref="I125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5">
        <f t="array" ref="N125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25">
        <f t="array" ref="S125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25">
        <f t="array" ref="X125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25">
        <f t="array" ref="AC125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25">
        <f t="array" ref="AH125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25">
        <f t="array" ref="AM125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25">
        <f t="array" ref="AR125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26" spans="1:44">
      <c r="I126">
        <f t="array" ref="I126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6">
        <f t="array" ref="N126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26">
        <f t="array" ref="S126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26">
        <f t="array" ref="X126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26">
        <f t="array" ref="AC126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26">
        <f t="array" ref="AH126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26">
        <f t="array" ref="AM126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26">
        <f t="array" ref="AR126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27" spans="1:44">
      <c r="I127">
        <f t="array" ref="I127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7">
        <f t="array" ref="N127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27">
        <f t="array" ref="S127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27">
        <f t="array" ref="X127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27">
        <f t="array" ref="AC127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27">
        <f t="array" ref="AH127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27">
        <f t="array" ref="AM127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27">
        <f t="array" ref="AR127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28" spans="1:44">
      <c r="I128">
        <f t="array" ref="I128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8">
        <f t="array" ref="N128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28">
        <f t="array" ref="S128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28">
        <f t="array" ref="X128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28">
        <f t="array" ref="AC128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28">
        <f t="array" ref="AH128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28">
        <f t="array" ref="AM128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28">
        <f t="array" ref="AR128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29" spans="9:44">
      <c r="I129">
        <f t="array" ref="I129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9">
        <f t="array" ref="N129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29">
        <f t="array" ref="S129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29">
        <f t="array" ref="X129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29">
        <f t="array" ref="AC129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29">
        <f t="array" ref="AH129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29">
        <f t="array" ref="AM129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29">
        <f t="array" ref="AR129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30" spans="9:44">
      <c r="I130">
        <f t="array" ref="I130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0">
        <f t="array" ref="N130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30">
        <f t="array" ref="S130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30">
        <f t="array" ref="X130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30">
        <f t="array" ref="AC130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30">
        <f t="array" ref="AH130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30">
        <f t="array" ref="AM130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30">
        <f t="array" ref="AR130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31" spans="9:44">
      <c r="I131">
        <f t="array" ref="I131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1">
        <f t="array" ref="N131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31">
        <f t="array" ref="S131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31">
        <f t="array" ref="X131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31">
        <f t="array" ref="AC131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31">
        <f t="array" ref="AH131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31">
        <f t="array" ref="AM131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31">
        <f t="array" ref="AR131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32" spans="9:44">
      <c r="I132">
        <f t="array" ref="I132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2">
        <f t="array" ref="N132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32">
        <f t="array" ref="S132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32">
        <f t="array" ref="X132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32">
        <f t="array" ref="AC132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32">
        <f t="array" ref="AH132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32">
        <f t="array" ref="AM132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32">
        <f t="array" ref="AR132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33" spans="9:44">
      <c r="I133">
        <f t="array" ref="I133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3">
        <f t="array" ref="N133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33">
        <f t="array" ref="S133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33">
        <f t="array" ref="X133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33">
        <f t="array" ref="AC133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33">
        <f t="array" ref="AH133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33">
        <f t="array" ref="AM133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33">
        <f t="array" ref="AR133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34" spans="9:44">
      <c r="I134">
        <f t="array" ref="I134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4">
        <f t="array" ref="N134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34">
        <f t="array" ref="S134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34">
        <f t="array" ref="X134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34">
        <f t="array" ref="AC134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34">
        <f t="array" ref="AH134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34">
        <f t="array" ref="AM134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34">
        <f t="array" ref="AR134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35" spans="9:44">
      <c r="I135">
        <f t="array" ref="I135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5">
        <f t="array" ref="N135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35">
        <f t="array" ref="S135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35">
        <f t="array" ref="X135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35">
        <f t="array" ref="AC135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35">
        <f t="array" ref="AH135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35">
        <f t="array" ref="AM135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35">
        <f t="array" ref="AR135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36" spans="9:44">
      <c r="I136">
        <f t="array" ref="I136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6">
        <f t="array" ref="N136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36">
        <f t="array" ref="S136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36">
        <f t="array" ref="X136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36">
        <f t="array" ref="AC136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36">
        <f t="array" ref="AH136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36">
        <f t="array" ref="AM136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36">
        <f t="array" ref="AR136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37" spans="9:44">
      <c r="I137">
        <f t="array" ref="I137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7">
        <f t="array" ref="N137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37">
        <f t="array" ref="S137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37">
        <f t="array" ref="X137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37">
        <f t="array" ref="AC137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37">
        <f t="array" ref="AH137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37">
        <f t="array" ref="AM137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37">
        <f t="array" ref="AR137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38" spans="9:44">
      <c r="I138">
        <f t="array" ref="I138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8">
        <f t="array" ref="N138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38">
        <f t="array" ref="S138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38">
        <f t="array" ref="X138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38">
        <f t="array" ref="AC138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38">
        <f t="array" ref="AH138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38">
        <f t="array" ref="AM138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38">
        <f t="array" ref="AR138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39" spans="9:44">
      <c r="I139">
        <f t="array" ref="I139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9">
        <f t="array" ref="N139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39">
        <f t="array" ref="S139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39">
        <f t="array" ref="X139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39">
        <f t="array" ref="AC139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39">
        <f t="array" ref="AH139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39">
        <f t="array" ref="AM139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39">
        <f t="array" ref="AR139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40" spans="9:44">
      <c r="I140">
        <f t="array" ref="I140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0">
        <f t="array" ref="N140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40">
        <f t="array" ref="S140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40">
        <f t="array" ref="X140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40">
        <f t="array" ref="AC140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40">
        <f t="array" ref="AH140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40">
        <f t="array" ref="AM140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40">
        <f t="array" ref="AR140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41" spans="9:44">
      <c r="I141">
        <f t="array" ref="I141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1">
        <f t="array" ref="N141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41">
        <f t="array" ref="S141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41">
        <f t="array" ref="X141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41">
        <f t="array" ref="AC141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41">
        <f t="array" ref="AH141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41">
        <f t="array" ref="AM141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41">
        <f t="array" ref="AR141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42" spans="9:44">
      <c r="I142">
        <f t="array" ref="I142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2">
        <f t="array" ref="N142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42">
        <f t="array" ref="S142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42">
        <f t="array" ref="X142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42">
        <f t="array" ref="AC142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42">
        <f t="array" ref="AH142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42">
        <f t="array" ref="AM142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42">
        <f t="array" ref="AR142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43" spans="9:44">
      <c r="I143">
        <f t="array" ref="I143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3">
        <f t="array" ref="N143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43">
        <f t="array" ref="S143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43">
        <f t="array" ref="X143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43">
        <f t="array" ref="AC143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43">
        <f t="array" ref="AH143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43">
        <f t="array" ref="AM143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43">
        <f t="array" ref="AR143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44" spans="9:44">
      <c r="I144">
        <f t="array" ref="I144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4">
        <f t="array" ref="N144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44">
        <f t="array" ref="S144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44">
        <f t="array" ref="X144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44">
        <f t="array" ref="AC144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44">
        <f t="array" ref="AH144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44">
        <f t="array" ref="AM144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44">
        <f t="array" ref="AR144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45" spans="9:44">
      <c r="I145">
        <f t="array" ref="I145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5">
        <f t="array" ref="N145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45">
        <f t="array" ref="S145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45">
        <f t="array" ref="X145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45">
        <f t="array" ref="AC145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45">
        <f t="array" ref="AH145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45">
        <f t="array" ref="AM145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45">
        <f t="array" ref="AR145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46" spans="9:44">
      <c r="I146">
        <f t="array" ref="I146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6">
        <f t="array" ref="N146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46">
        <f t="array" ref="S146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46">
        <f t="array" ref="X146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46">
        <f t="array" ref="AC146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46">
        <f t="array" ref="AH146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46">
        <f t="array" ref="AM146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46">
        <f t="array" ref="AR146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47" spans="9:44">
      <c r="I147">
        <f t="array" ref="I147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7">
        <f t="array" ref="N147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47">
        <f t="array" ref="S147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47">
        <f t="array" ref="X147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47">
        <f t="array" ref="AC147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47">
        <f t="array" ref="AH147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47">
        <f t="array" ref="AM147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47">
        <f t="array" ref="AR147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48" spans="9:44">
      <c r="I148">
        <f t="array" ref="I148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8">
        <f t="array" ref="N148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48">
        <f t="array" ref="S148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48">
        <f t="array" ref="X148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48">
        <f t="array" ref="AC148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48">
        <f t="array" ref="AH148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48">
        <f t="array" ref="AM148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48">
        <f t="array" ref="AR148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49" spans="9:44">
      <c r="I149">
        <f t="array" ref="I149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9">
        <f t="array" ref="N149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49">
        <f t="array" ref="S149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49">
        <f t="array" ref="X149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49">
        <f t="array" ref="AC149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49">
        <f t="array" ref="AH149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49">
        <f t="array" ref="AM149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49">
        <f t="array" ref="AR149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50" spans="9:44">
      <c r="I150">
        <f t="array" ref="I150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0">
        <f t="array" ref="N150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50">
        <f t="array" ref="S150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50">
        <f t="array" ref="X150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50">
        <f t="array" ref="AC150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50">
        <f t="array" ref="AH150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50">
        <f t="array" ref="AM150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50">
        <f t="array" ref="AR150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51" spans="9:44">
      <c r="I151">
        <f t="array" ref="I151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1">
        <f t="array" ref="N151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51">
        <f t="array" ref="S151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51">
        <f t="array" ref="X151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51">
        <f t="array" ref="AC151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51">
        <f t="array" ref="AH151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51">
        <f t="array" ref="AM151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51">
        <f t="array" ref="AR151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52" spans="9:44">
      <c r="I152">
        <f t="array" ref="I152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2">
        <f t="array" ref="N152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52">
        <f t="array" ref="S152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52">
        <f t="array" ref="X152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52">
        <f t="array" ref="AC152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52">
        <f t="array" ref="AH152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52">
        <f t="array" ref="AM152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52">
        <f t="array" ref="AR152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53" spans="9:44">
      <c r="I153">
        <f t="array" ref="I153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3">
        <f t="array" ref="N153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53">
        <f t="array" ref="S153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53">
        <f t="array" ref="X153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53">
        <f t="array" ref="AC153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53">
        <f t="array" ref="AH153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53">
        <f t="array" ref="AM153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53">
        <f t="array" ref="AR153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54" spans="9:44">
      <c r="I154">
        <f t="array" ref="I154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4">
        <f t="array" ref="N154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54">
        <f t="array" ref="S154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54">
        <f t="array" ref="X154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54">
        <f t="array" ref="AC154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54">
        <f t="array" ref="AH154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54">
        <f t="array" ref="AM154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54">
        <f t="array" ref="AR154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55" spans="9:44">
      <c r="I155">
        <f t="array" ref="I155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5">
        <f t="array" ref="N155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55">
        <f t="array" ref="S155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55">
        <f t="array" ref="X155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55">
        <f t="array" ref="AC155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55">
        <f t="array" ref="AH155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55">
        <f t="array" ref="AM155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55">
        <f t="array" ref="AR155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56" spans="9:44">
      <c r="I156">
        <f t="array" ref="I156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6">
        <f t="array" ref="N156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56">
        <f t="array" ref="S156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56">
        <f t="array" ref="X156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56">
        <f t="array" ref="AC156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56">
        <f t="array" ref="AH156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56">
        <f t="array" ref="AM156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56">
        <f t="array" ref="AR156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57" spans="9:44">
      <c r="I157">
        <f t="array" ref="I157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7">
        <f t="array" ref="N157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57">
        <f t="array" ref="S157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57">
        <f t="array" ref="X157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57">
        <f t="array" ref="AC157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57">
        <f t="array" ref="AH157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57">
        <f t="array" ref="AM157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57">
        <f t="array" ref="AR157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58" spans="9:44">
      <c r="I158">
        <f t="array" ref="I158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8">
        <f t="array" ref="N158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58">
        <f t="array" ref="S158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58">
        <f t="array" ref="X158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58">
        <f t="array" ref="AC158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58">
        <f t="array" ref="AH158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58">
        <f t="array" ref="AM158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58">
        <f t="array" ref="AR158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59" spans="9:44">
      <c r="I159">
        <f t="array" ref="I159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9">
        <f t="array" ref="N159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59">
        <f t="array" ref="S159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59">
        <f t="array" ref="X159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59">
        <f t="array" ref="AC159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59">
        <f t="array" ref="AH159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59">
        <f t="array" ref="AM159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59">
        <f t="array" ref="AR159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60" spans="9:44">
      <c r="I160">
        <f t="array" ref="I160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0">
        <f t="array" ref="N160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60">
        <f t="array" ref="S160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60">
        <f t="array" ref="X160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60">
        <f t="array" ref="AC160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60">
        <f t="array" ref="AH160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60">
        <f t="array" ref="AM160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60">
        <f t="array" ref="AR160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61" spans="9:44">
      <c r="I161">
        <f t="array" ref="I161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1">
        <f t="array" ref="N161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61">
        <f t="array" ref="S161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61">
        <f t="array" ref="X161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61">
        <f t="array" ref="AC161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61">
        <f t="array" ref="AH161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61">
        <f t="array" ref="AM161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61">
        <f t="array" ref="AR161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62" spans="9:44">
      <c r="I162">
        <f t="array" ref="I162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2">
        <f t="array" ref="N162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62">
        <f t="array" ref="S162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62">
        <f t="array" ref="X162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62">
        <f t="array" ref="AC162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62">
        <f t="array" ref="AH162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62">
        <f t="array" ref="AM162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62">
        <f t="array" ref="AR162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63" spans="9:44">
      <c r="I163">
        <f t="array" ref="I163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3">
        <f t="array" ref="N163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63">
        <f t="array" ref="S163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63">
        <f t="array" ref="X163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63">
        <f t="array" ref="AC163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63">
        <f t="array" ref="AH163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63">
        <f t="array" ref="AM163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63">
        <f t="array" ref="AR163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64" spans="9:44">
      <c r="I164">
        <f t="array" ref="I164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4">
        <f t="array" ref="N164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64">
        <f t="array" ref="S164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64">
        <f t="array" ref="X164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64">
        <f t="array" ref="AC164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64">
        <f t="array" ref="AH164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64">
        <f t="array" ref="AM164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64">
        <f t="array" ref="AR164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65" spans="9:44">
      <c r="I165">
        <f t="array" ref="I165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5">
        <f t="array" ref="N165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65">
        <f t="array" ref="S165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65">
        <f t="array" ref="X165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65">
        <f t="array" ref="AC165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65">
        <f t="array" ref="AH165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65">
        <f t="array" ref="AM165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65">
        <f t="array" ref="AR165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66" spans="9:44">
      <c r="I166">
        <f t="array" ref="I166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6">
        <f t="array" ref="N166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66">
        <f t="array" ref="S166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66">
        <f t="array" ref="X166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66">
        <f t="array" ref="AC166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66">
        <f t="array" ref="AH166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66">
        <f t="array" ref="AM166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66">
        <f t="array" ref="AR166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67" spans="9:44">
      <c r="I167">
        <f t="array" ref="I167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7">
        <f t="array" ref="N167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67">
        <f t="array" ref="S167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67">
        <f t="array" ref="X167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67">
        <f t="array" ref="AC167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67">
        <f t="array" ref="AH167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67">
        <f t="array" ref="AM167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67">
        <f t="array" ref="AR167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68" spans="9:44">
      <c r="I168">
        <f t="array" ref="I168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8">
        <f t="array" ref="N168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68">
        <f t="array" ref="S168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68">
        <f t="array" ref="X168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68">
        <f t="array" ref="AC168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68">
        <f t="array" ref="AH168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68">
        <f t="array" ref="AM168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68">
        <f t="array" ref="AR168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69" spans="9:44">
      <c r="I169">
        <f t="array" ref="I169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9">
        <f t="array" ref="N169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69">
        <f t="array" ref="S169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69">
        <f t="array" ref="X169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69">
        <f t="array" ref="AC169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69">
        <f t="array" ref="AH169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69">
        <f t="array" ref="AM169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69">
        <f t="array" ref="AR169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70" spans="9:44">
      <c r="I170">
        <f t="array" ref="I170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0">
        <f t="array" ref="N170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70">
        <f t="array" ref="S170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70">
        <f t="array" ref="X170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70">
        <f t="array" ref="AC170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70">
        <f t="array" ref="AH170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70">
        <f t="array" ref="AM170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70">
        <f t="array" ref="AR170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71" spans="9:44">
      <c r="I171">
        <f t="array" ref="I171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1">
        <f t="array" ref="N171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71">
        <f t="array" ref="S171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71">
        <f t="array" ref="X171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71">
        <f t="array" ref="AC171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71">
        <f t="array" ref="AH171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71">
        <f t="array" ref="AM171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71">
        <f t="array" ref="AR171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72" spans="9:44">
      <c r="I172">
        <f t="array" ref="I172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2">
        <f t="array" ref="N172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72">
        <f t="array" ref="S172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72">
        <f t="array" ref="X172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72">
        <f t="array" ref="AC172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72">
        <f t="array" ref="AH172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72">
        <f t="array" ref="AM172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72">
        <f t="array" ref="AR172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73" spans="9:44">
      <c r="I173">
        <f t="array" ref="I173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3">
        <f t="array" ref="N173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73">
        <f t="array" ref="S173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73">
        <f t="array" ref="X173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73">
        <f t="array" ref="AC173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73">
        <f t="array" ref="AH173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73">
        <f t="array" ref="AM173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73">
        <f t="array" ref="AR173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74" spans="9:44">
      <c r="I174">
        <f t="array" ref="I174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4">
        <f t="array" ref="N174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74">
        <f t="array" ref="S174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74">
        <f t="array" ref="X174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74">
        <f t="array" ref="AC174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74">
        <f t="array" ref="AH174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74">
        <f t="array" ref="AM174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74">
        <f t="array" ref="AR174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75" spans="9:44">
      <c r="I175">
        <f t="array" ref="I175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5">
        <f t="array" ref="N175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75">
        <f t="array" ref="S175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75">
        <f t="array" ref="X175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75">
        <f t="array" ref="AC175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75">
        <f t="array" ref="AH175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75">
        <f t="array" ref="AM175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75">
        <f t="array" ref="AR175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76" spans="9:44">
      <c r="I176">
        <f t="array" ref="I176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6">
        <f t="array" ref="N176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76">
        <f t="array" ref="S176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76">
        <f t="array" ref="X176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76">
        <f t="array" ref="AC176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76">
        <f t="array" ref="AH176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76">
        <f t="array" ref="AM176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76">
        <f t="array" ref="AR176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77" spans="9:44">
      <c r="I177">
        <f t="array" ref="I177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7">
        <f t="array" ref="N177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77">
        <f t="array" ref="S177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77">
        <f t="array" ref="X177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77">
        <f t="array" ref="AC177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77">
        <f t="array" ref="AH177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77">
        <f t="array" ref="AM177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77">
        <f t="array" ref="AR177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78" spans="9:44">
      <c r="I178">
        <f t="array" ref="I178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8">
        <f t="array" ref="N178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78">
        <f t="array" ref="S178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78">
        <f t="array" ref="X178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78">
        <f t="array" ref="AC178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78">
        <f t="array" ref="AH178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78">
        <f t="array" ref="AM178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78">
        <f t="array" ref="AR178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79" spans="9:44">
      <c r="I179">
        <f t="array" ref="I179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9">
        <f t="array" ref="N179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79">
        <f t="array" ref="S179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79">
        <f t="array" ref="X179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79">
        <f t="array" ref="AC179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79">
        <f t="array" ref="AH179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79">
        <f t="array" ref="AM179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79">
        <f t="array" ref="AR179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80" spans="9:44">
      <c r="I180">
        <f t="array" ref="I180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0">
        <f t="array" ref="N180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80">
        <f t="array" ref="S180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80">
        <f t="array" ref="X180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80">
        <f t="array" ref="AC180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80">
        <f t="array" ref="AH180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80">
        <f t="array" ref="AM180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80">
        <f t="array" ref="AR180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81" spans="9:44">
      <c r="I181">
        <f t="array" ref="I181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1">
        <f t="array" ref="N181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81">
        <f t="array" ref="S181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81">
        <f t="array" ref="X181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81">
        <f t="array" ref="AC181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81">
        <f t="array" ref="AH181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81">
        <f t="array" ref="AM181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81">
        <f t="array" ref="AR181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82" spans="9:44">
      <c r="I182">
        <f t="array" ref="I182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2">
        <f t="array" ref="N182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82">
        <f t="array" ref="S182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82">
        <f t="array" ref="X182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82">
        <f t="array" ref="AC182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82">
        <f t="array" ref="AH182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82">
        <f t="array" ref="AM182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82">
        <f t="array" ref="AR182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83" spans="9:44">
      <c r="I183">
        <f t="array" ref="I183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3">
        <f t="array" ref="N183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83">
        <f t="array" ref="S183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83">
        <f t="array" ref="X183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83">
        <f t="array" ref="AC183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83">
        <f t="array" ref="AH183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83">
        <f t="array" ref="AM183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83">
        <f t="array" ref="AR183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84" spans="9:44">
      <c r="I184">
        <f t="array" ref="I184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4">
        <f t="array" ref="N184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84">
        <f t="array" ref="S184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84">
        <f t="array" ref="X184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84">
        <f t="array" ref="AC184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84">
        <f t="array" ref="AH184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84">
        <f t="array" ref="AM184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84">
        <f t="array" ref="AR184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85" spans="9:44">
      <c r="I185">
        <f t="array" ref="I185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5">
        <f t="array" ref="N185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85">
        <f t="array" ref="S185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85">
        <f t="array" ref="X185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85">
        <f t="array" ref="AC185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85">
        <f t="array" ref="AH185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85">
        <f t="array" ref="AM185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85">
        <f t="array" ref="AR185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86" spans="9:44">
      <c r="I186">
        <f t="array" ref="I186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6">
        <f t="array" ref="N186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86">
        <f t="array" ref="S186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86">
        <f t="array" ref="X186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86">
        <f t="array" ref="AC186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86">
        <f t="array" ref="AH186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86">
        <f t="array" ref="AM186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86">
        <f t="array" ref="AR186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87" spans="9:44">
      <c r="I187">
        <f t="array" ref="I187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7">
        <f t="array" ref="N187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87">
        <f t="array" ref="S187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87">
        <f t="array" ref="X187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87">
        <f t="array" ref="AC187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87">
        <f t="array" ref="AH187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87">
        <f t="array" ref="AM187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87">
        <f t="array" ref="AR187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88" spans="9:44">
      <c r="I188">
        <f t="array" ref="I188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8">
        <f t="array" ref="N188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88">
        <f t="array" ref="S188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88">
        <f t="array" ref="X188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88">
        <f t="array" ref="AC188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88">
        <f t="array" ref="AH188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88">
        <f t="array" ref="AM188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88">
        <f t="array" ref="AR188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89" spans="9:44">
      <c r="I189">
        <f t="array" ref="I189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9">
        <f t="array" ref="N189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89">
        <f t="array" ref="S189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89">
        <f t="array" ref="X189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89">
        <f t="array" ref="AC189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89">
        <f t="array" ref="AH189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89">
        <f t="array" ref="AM189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89">
        <f t="array" ref="AR189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90" spans="9:44">
      <c r="I190">
        <f t="array" ref="I190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0">
        <f t="array" ref="N190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90">
        <f t="array" ref="S190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90">
        <f t="array" ref="X190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90">
        <f t="array" ref="AC190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90">
        <f t="array" ref="AH190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90">
        <f t="array" ref="AM190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90">
        <f t="array" ref="AR190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91" spans="9:44">
      <c r="I191">
        <f t="array" ref="I191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1">
        <f t="array" ref="N191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91">
        <f t="array" ref="S191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91">
        <f t="array" ref="X191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91">
        <f t="array" ref="AC191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91">
        <f t="array" ref="AH191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91">
        <f t="array" ref="AM191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91">
        <f t="array" ref="AR191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92" spans="9:44">
      <c r="I192">
        <f t="array" ref="I192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2">
        <f t="array" ref="N192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92">
        <f t="array" ref="S192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92">
        <f t="array" ref="X192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92">
        <f t="array" ref="AC192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92">
        <f t="array" ref="AH192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92">
        <f t="array" ref="AM192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92">
        <f t="array" ref="AR192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93" spans="9:44">
      <c r="I193">
        <f t="array" ref="I193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3">
        <f t="array" ref="N193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93">
        <f t="array" ref="S193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93">
        <f t="array" ref="X193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93">
        <f t="array" ref="AC193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93">
        <f t="array" ref="AH193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93">
        <f t="array" ref="AM193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93">
        <f t="array" ref="AR193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94" spans="9:44">
      <c r="I194">
        <f t="array" ref="I194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4">
        <f t="array" ref="N194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94">
        <f t="array" ref="S194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94">
        <f t="array" ref="X194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94">
        <f t="array" ref="AC194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94">
        <f t="array" ref="AH194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94">
        <f t="array" ref="AM194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94">
        <f t="array" ref="AR194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95" spans="9:44">
      <c r="I195">
        <f t="array" ref="I195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5">
        <f t="array" ref="N195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95">
        <f t="array" ref="S195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95">
        <f t="array" ref="X195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95">
        <f t="array" ref="AC195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95">
        <f t="array" ref="AH195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95">
        <f t="array" ref="AM195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95">
        <f t="array" ref="AR195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96" spans="9:44">
      <c r="I196">
        <f t="array" ref="I196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6">
        <f t="array" ref="N196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96">
        <f t="array" ref="S196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96">
        <f t="array" ref="X196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96">
        <f t="array" ref="AC196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96">
        <f t="array" ref="AH196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96">
        <f t="array" ref="AM196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96">
        <f t="array" ref="AR196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97" spans="9:44">
      <c r="I197">
        <f t="array" ref="I197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7">
        <f t="array" ref="N197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97">
        <f t="array" ref="S197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97">
        <f t="array" ref="X197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97">
        <f t="array" ref="AC197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97">
        <f t="array" ref="AH197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97">
        <f t="array" ref="AM197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97">
        <f t="array" ref="AR197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98" spans="9:44">
      <c r="I198">
        <f t="array" ref="I198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8">
        <f t="array" ref="N198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98">
        <f t="array" ref="S198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98">
        <f t="array" ref="X198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98">
        <f t="array" ref="AC198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98">
        <f t="array" ref="AH198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98">
        <f t="array" ref="AM198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98">
        <f t="array" ref="AR198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199" spans="9:44">
      <c r="I199">
        <f t="array" ref="I199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9">
        <f t="array" ref="N199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199">
        <f t="array" ref="S199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199">
        <f t="array" ref="X199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199">
        <f t="array" ref="AC199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199">
        <f t="array" ref="AH199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199">
        <f t="array" ref="AM199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199">
        <f t="array" ref="AR199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200" spans="9:44">
      <c r="I200">
        <f t="array" ref="I200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0">
        <f t="array" ref="N200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200">
        <f t="array" ref="S200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200">
        <f t="array" ref="X200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200">
        <f t="array" ref="AC200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200">
        <f t="array" ref="AH200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200">
        <f t="array" ref="AM200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200">
        <f t="array" ref="AR200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201" spans="9:44">
      <c r="I201">
        <f t="array" ref="I201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1">
        <f t="array" ref="N201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201">
        <f t="array" ref="S201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201">
        <f t="array" ref="X201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201">
        <f t="array" ref="AC201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201">
        <f t="array" ref="AH201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201">
        <f t="array" ref="AM201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201">
        <f t="array" ref="AR201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202" spans="9:44">
      <c r="I202">
        <f t="array" ref="I202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2">
        <f t="array" ref="N202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202">
        <f t="array" ref="S202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202">
        <f t="array" ref="X202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202">
        <f t="array" ref="AC202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202">
        <f t="array" ref="AH202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202">
        <f t="array" ref="AM202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202">
        <f t="array" ref="AR202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203" spans="9:44">
      <c r="I203">
        <f t="array" ref="I203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3">
        <f t="array" ref="N203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203">
        <f t="array" ref="S203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203">
        <f t="array" ref="X203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203">
        <f t="array" ref="AC203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203">
        <f t="array" ref="AH203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203">
        <f t="array" ref="AM203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203">
        <f t="array" ref="AR203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204" spans="9:44">
      <c r="I204">
        <f t="array" ref="I204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4">
        <f t="array" ref="N204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204">
        <f t="array" ref="S204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204">
        <f t="array" ref="X204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204">
        <f t="array" ref="AC204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204">
        <f t="array" ref="AH204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204">
        <f t="array" ref="AM204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204">
        <f t="array" ref="AR204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205" spans="9:44">
      <c r="I205">
        <f t="array" ref="I205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5">
        <f t="array" ref="N205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205">
        <f t="array" ref="S205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205">
        <f t="array" ref="X205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205">
        <f t="array" ref="AC205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205">
        <f t="array" ref="AH205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205">
        <f t="array" ref="AM205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205">
        <f t="array" ref="AR205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206" spans="9:44">
      <c r="I206">
        <f t="array" ref="I206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6">
        <f t="array" ref="N206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206">
        <f t="array" ref="S206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206">
        <f t="array" ref="X206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206">
        <f t="array" ref="AC206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206">
        <f t="array" ref="AH206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206">
        <f t="array" ref="AM206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206">
        <f t="array" ref="AR206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207" spans="9:44">
      <c r="I207">
        <f t="array" ref="I207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7">
        <f t="array" ref="N207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207">
        <f t="array" ref="S207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207">
        <f t="array" ref="X207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207">
        <f t="array" ref="AC207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207">
        <f t="array" ref="AH207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207">
        <f t="array" ref="AM207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207">
        <f t="array" ref="AR207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208" spans="9:44">
      <c r="I208">
        <f t="array" ref="I208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8">
        <f t="array" ref="N208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208">
        <f t="array" ref="S208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208">
        <f t="array" ref="X208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208">
        <f t="array" ref="AC208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208">
        <f t="array" ref="AH208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208">
        <f t="array" ref="AM208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208">
        <f t="array" ref="AR208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209" spans="9:44">
      <c r="I209">
        <f t="array" ref="I209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9">
        <f t="array" ref="N209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209">
        <f t="array" ref="S209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209">
        <f t="array" ref="X209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209">
        <f t="array" ref="AC209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209">
        <f t="array" ref="AH209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209">
        <f t="array" ref="AM209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209">
        <f t="array" ref="AR209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210" spans="9:44">
      <c r="I210">
        <f t="array" ref="I210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10">
        <f t="array" ref="N210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210">
        <f t="array" ref="S210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210">
        <f t="array" ref="X210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210">
        <f t="array" ref="AC210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210">
        <f t="array" ref="AH210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210">
        <f t="array" ref="AM210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210">
        <f t="array" ref="AR210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211" spans="9:44">
      <c r="I211">
        <f t="array" ref="I211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11">
        <f t="array" ref="N211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211">
        <f t="array" ref="S211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211">
        <f t="array" ref="X211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211">
        <f t="array" ref="AC211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211">
        <f t="array" ref="AH211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211">
        <f t="array" ref="AM211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211">
        <f t="array" ref="AR211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212" spans="9:44">
      <c r="I212">
        <f t="array" ref="I212">IFERROR(CONCATENATE(INDEX(L7:L108,SMALL(IF(ISNUMBER(I7:I108),IF(I7:I108&gt;0,IF(L7:L108&lt;&gt;"",ROW(I7:I108)-MIN(ROW(I7:I108))+1))),ROW()-ROW(A$111)+1)),",",TEXT(INDEX(I7:I108,SMALL(IF(ISNUMBER(I7:I108),IF(I7:I108&gt;0,IF(L7:L108&lt;&gt;"",ROW(I7:I108)-MIN(ROW(I7:I108))+1))),ROW()-ROW(A$111)+1)),"##0"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12">
        <f t="array" ref="N212">IFERROR(CONCATENATE(TEXT(INDEX(N7:N108,SMALL(IF(ISNUMBER(N7:N108),IF(N7:N108&gt;0,IF(Q7:Q108&lt;&gt;"",ROW(N7:N108)-MIN(ROW(N7:N108))+1))),ROW()-ROW(A$111)+1)),"##0"),",",INDEX(Q7:Q108,SMALL(IF(ISNUMBER(N7:N108),IF(N7:N108&gt;0,IF(Q7:Q108&lt;&gt;"",ROW(N7:N108)-MIN(ROW(N7:N108))+1))),ROW()-ROW(A$111)+1)),",",SUBSTITUTE(INDEX(IF(PURCHASE_DESCRIPTION&lt;&gt;"",PURCHASE_DESCRIPTION&amp;":","")&amp;A7:A108,SMALL(IF(ISNUMBER(N7:N108),IF(N7:N108&gt;0,IF(Q7:Q108&lt;&gt;"",ROW(N7:N108)-MIN(ROW(N7:N108))+1))),ROW()-ROW(A$111)+1)),",",";")),"")</f>
        <v>0</v>
      </c>
      <c r="S212">
        <f t="array" ref="S212">IFERROR(CONCATENATE(INDEX(V7:V108,SMALL(IF(ISNUMBER(S7:S108),IF(S7:S108&gt;0,IF(V7:V108&lt;&gt;"",ROW(S7:S108)-MIN(ROW(S7:S108))+1))),ROW()-ROW(A$111)+1))," ",TEXT(INDEX(S7:S108,SMALL(IF(ISNUMBER(S7:S108),IF(S7:S108&gt;0,IF(V7:V108&lt;&gt;"",ROW(S7:S108)-MIN(ROW(S7:S108))+1))),ROW()-ROW(A$111)+1)),"##0")," ",SUBSTITUTE(INDEX(IF(PURCHASE_DESCRIPTION&lt;&gt;"",PURCHASE_DESCRIPTION&amp;":","")&amp;A7:A108,SMALL(IF(ISNUMBER(S7:S108),IF(S7:S108&gt;0,IF(V7:V108&lt;&gt;"",ROW(S7:S108)-MIN(ROW(S7:S108))+1))),ROW()-ROW(A$111)+1))," ",";")),"")</f>
        <v>0</v>
      </c>
      <c r="X212">
        <f t="array" ref="X212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  <c r="AC212">
        <f t="array" ref="AC212">IFERROR(CONCATENATE(INDEX(AF7:AF108,SMALL(IF(ISNUMBER(AC7:AC108),IF(AC7:AC108&gt;0,IF(AF7:AF108&lt;&gt;"",ROW(AC7:AC108)-MIN(ROW(AC7:AC108))+1))),ROW()-ROW(A$111)+1)),"|",TEXT(INDEX(AC7:AC108,SMALL(IF(ISNUMBER(AC7:AC108),IF(AC7:AC108&gt;0,IF(AF7:AF108&lt;&gt;"",ROW(AC7:AC108)-MIN(ROW(AC7:AC108))+1))),ROW()-ROW(A$111)+1)),"##0"),"|",SUBSTITUTE(SUBSTITUTE(INDEX(IF(PURCHASE_DESCRIPTION&lt;&gt;"",PURCHASE_DESCRIPTION&amp;":","")&amp;A7:A108,SMALL(IF(ISNUMBER(AC7:AC108),IF(AC7:AC108&gt;0,IF(AF7:AF108&lt;&gt;"",ROW(AC7:AC108)-MIN(ROW(AC7:AC108))+1))),ROW()-ROW(A$111)+1)),"|",";")," ","_")),"")</f>
        <v>0</v>
      </c>
      <c r="AH212">
        <f t="array" ref="AH212">IFERROR(CONCATENATE(INDEX(AK7:AK108,SMALL(IF(ISNUMBER(AH7:AH108),IF(AH7:AH108&gt;0,IF(AK7:AK108&lt;&gt;"",ROW(AH7:AH108)-MIN(ROW(AH7:AH108))+1))),ROW()-ROW(A$111)+1)),",",TEXT(INDEX(AH7:AH108,SMALL(IF(ISNUMBER(AH7:AH108),IF(AH7:AH108&gt;0,IF(AK7:AK108&lt;&gt;"",ROW(AH7:AH108)-MIN(ROW(AH7:AH108))+1))),ROW()-ROW(A$111)+1)),"##0"),",",SUBSTITUTE(INDEX(IF(PURCHASE_DESCRIPTION&lt;&gt;"",PURCHASE_DESCRIPTION&amp;":","")&amp;A7:A108,SMALL(IF(ISNUMBER(AH7:AH108),IF(AH7:AH108&gt;0,IF(AK7:AK108&lt;&gt;"",ROW(AH7:AH108)-MIN(ROW(AH7:AH108))+1))),ROW()-ROW(A$111)+1)),",",";")),"")</f>
        <v>0</v>
      </c>
      <c r="AM212">
        <f t="array" ref="AM212">IFERROR(CONCATENATE(INDEX(AP7:AP108,SMALL(IF(ISNUMBER(AM7:AM108),IF(AM7:AM108&gt;0,IF(AP7:AP108&lt;&gt;"",ROW(AM7:AM108)-MIN(ROW(AM7:AM108))+1))),ROW()-ROW(A$111)+1))," ",TEXT(INDEX(AM7:AM108,SMALL(IF(ISNUMBER(AM7:AM108),IF(AM7:AM108&gt;0,IF(AP7:AP108&lt;&gt;"",ROW(AM7:AM108)-MIN(ROW(AM7:AM108))+1))),ROW()-ROW(A$111)+1)),"##0")," ",SUBSTITUTE(INDEX(IF(PURCHASE_DESCRIPTION&lt;&gt;"",PURCHASE_DESCRIPTION&amp;":","")&amp;A7:A108,SMALL(IF(ISNUMBER(AM7:AM108),IF(AM7:AM108&gt;0,IF(AP7:AP108&lt;&gt;"",ROW(AM7:AM108)-MIN(ROW(AM7:AM108))+1))),ROW()-ROW(A$111)+1))," ",";")),"")</f>
        <v>0</v>
      </c>
      <c r="AR212">
        <f t="array" ref="AR212">IFERROR(CONCATENATE(INDEX(AU7:AU108,SMALL(IF(ISNUMBER(AR7:AR108),IF(AR7:AR108&gt;0,IF(AU7:AU108&lt;&gt;"",ROW(AR7:AR108)-MIN(ROW(AR7:AR108))+1))),ROW()-ROW(A$111)+1))," ",TEXT(INDEX(AR7:AR108,SMALL(IF(ISNUMBER(AR7:AR108),IF(AR7:AR108&gt;0,IF(AU7:AU108&lt;&gt;"",ROW(AR7:AR108)-MIN(ROW(AR7:AR108))+1))),ROW()-ROW(A$111)+1)),"##0")," ",SUBSTITUTE(INDEX(IF(PURCHASE_DESCRIPTION&lt;&gt;"",PURCHASE_DESCRIPTION&amp;":","")&amp;A7:A108,SMALL(IF(ISNUMBER(AR7:AR108),IF(AR7:AR108&gt;0,IF(AU7:AU108&lt;&gt;"",ROW(AR7:AR108)-MIN(ROW(AR7:AR108))+1))),ROW()-ROW(A$111)+1))," ",";")),"")</f>
        <v>0</v>
      </c>
    </row>
    <row r="213" spans="9:44">
      <c r="X213">
        <f t="array" ref="X213">IFERROR(CONCATENATE(TEXT(INDEX(X7:X108,SMALL(IF(ISNUMBER(X7:X108),IF(X7:X108&gt;0,IF(AA7:AA108&lt;&gt;"",ROW(X7:X108)-MIN(ROW(X7:X108))+1))),ROW()-ROW(A$112)+1)),"##0"),",",SUBSTITUTE(INDEX(IF(PURCHASE_DESCRIPTION&lt;&gt;"",PURCHASE_DESCRIPTION&amp;":","")&amp;A7:A108,SMALL(IF(ISNUMBER(X7:X108),IF(X7:X108&gt;0,IF(AA7:AA108&lt;&gt;"",ROW(X7:X108)-MIN(ROW(X7:X108))+1))),ROW()-ROW(A$112)+1)),",",";"),",",SUBSTITUTE(INDEX(IF(PURCHASE_DESCRIPTION&lt;&gt;"",PURCHASE_DESCRIPTION&amp;":","")&amp;C7:C108,SMALL(IF(ISNUMBER(X7:X108),IF(X7:X108&gt;0,IF(AA7:AA108&lt;&gt;"",ROW(X7:X108)-MIN(ROW(X7:X108))+1))),ROW()-ROW(A$112)+1)),",",";"),",",INDEX(AA7:AA108,SMALL(IF(ISNUMBER(X7:X108),IF(X7:X108&gt;0,IF(AA7:AA108&lt;&gt;"",ROW(X7:X108)-MIN(ROW(X7:X108))+1))),ROW()-ROW(A$112)+1))),"")</f>
        <v>0</v>
      </c>
    </row>
  </sheetData>
  <mergeCells count="9">
    <mergeCell ref="A5:G5"/>
    <mergeCell ref="H5:L5"/>
    <mergeCell ref="M5:Q5"/>
    <mergeCell ref="R5:V5"/>
    <mergeCell ref="W5:AA5"/>
    <mergeCell ref="AB5:AF5"/>
    <mergeCell ref="AG5:AK5"/>
    <mergeCell ref="AL5:AP5"/>
    <mergeCell ref="AQ5:AU5"/>
  </mergeCells>
  <conditionalFormatting sqref="AB101">
    <cfRule type="cellIs" dxfId="1" priority="1015" operator="equal">
      <formula>0</formula>
    </cfRule>
    <cfRule type="cellIs" dxfId="2" priority="1016" operator="lessThan">
      <formula>E101</formula>
    </cfRule>
  </conditionalFormatting>
  <conditionalFormatting sqref="AB103">
    <cfRule type="cellIs" dxfId="1" priority="1020" operator="equal">
      <formula>0</formula>
    </cfRule>
    <cfRule type="cellIs" dxfId="2" priority="1021" operator="lessThan">
      <formula>E103</formula>
    </cfRule>
  </conditionalFormatting>
  <conditionalFormatting sqref="AB104">
    <cfRule type="cellIs" dxfId="1" priority="1025" operator="equal">
      <formula>0</formula>
    </cfRule>
    <cfRule type="cellIs" dxfId="2" priority="1026" operator="lessThan">
      <formula>E104</formula>
    </cfRule>
  </conditionalFormatting>
  <conditionalFormatting sqref="AB105">
    <cfRule type="cellIs" dxfId="1" priority="1030" operator="equal">
      <formula>0</formula>
    </cfRule>
    <cfRule type="cellIs" dxfId="2" priority="1031" operator="lessThan">
      <formula>E105</formula>
    </cfRule>
  </conditionalFormatting>
  <conditionalFormatting sqref="AB106">
    <cfRule type="cellIs" dxfId="1" priority="1035" operator="equal">
      <formula>0</formula>
    </cfRule>
    <cfRule type="cellIs" dxfId="2" priority="1036" operator="lessThan">
      <formula>E106</formula>
    </cfRule>
  </conditionalFormatting>
  <conditionalFormatting sqref="AB107">
    <cfRule type="cellIs" dxfId="1" priority="1040" operator="equal">
      <formula>0</formula>
    </cfRule>
    <cfRule type="cellIs" dxfId="2" priority="1041" operator="lessThan">
      <formula>E107</formula>
    </cfRule>
  </conditionalFormatting>
  <conditionalFormatting sqref="AB108">
    <cfRule type="cellIs" dxfId="1" priority="1045" operator="equal">
      <formula>0</formula>
    </cfRule>
    <cfRule type="cellIs" dxfId="2" priority="1046" operator="lessThan">
      <formula>E108</formula>
    </cfRule>
  </conditionalFormatting>
  <conditionalFormatting sqref="AB12">
    <cfRule type="cellIs" dxfId="1" priority="865" operator="equal">
      <formula>0</formula>
    </cfRule>
    <cfRule type="cellIs" dxfId="2" priority="866" operator="lessThan">
      <formula>E12</formula>
    </cfRule>
  </conditionalFormatting>
  <conditionalFormatting sqref="AB13">
    <cfRule type="cellIs" dxfId="1" priority="870" operator="equal">
      <formula>0</formula>
    </cfRule>
    <cfRule type="cellIs" dxfId="2" priority="871" operator="lessThan">
      <formula>E13</formula>
    </cfRule>
  </conditionalFormatting>
  <conditionalFormatting sqref="AB14">
    <cfRule type="cellIs" dxfId="1" priority="875" operator="equal">
      <formula>0</formula>
    </cfRule>
    <cfRule type="cellIs" dxfId="2" priority="876" operator="lessThan">
      <formula>E14</formula>
    </cfRule>
  </conditionalFormatting>
  <conditionalFormatting sqref="AB24">
    <cfRule type="cellIs" dxfId="1" priority="880" operator="equal">
      <formula>0</formula>
    </cfRule>
    <cfRule type="cellIs" dxfId="2" priority="881" operator="lessThan">
      <formula>E24</formula>
    </cfRule>
  </conditionalFormatting>
  <conditionalFormatting sqref="AB34">
    <cfRule type="cellIs" dxfId="1" priority="885" operator="equal">
      <formula>0</formula>
    </cfRule>
    <cfRule type="cellIs" dxfId="2" priority="886" operator="lessThan">
      <formula>E34</formula>
    </cfRule>
  </conditionalFormatting>
  <conditionalFormatting sqref="AB41">
    <cfRule type="cellIs" dxfId="1" priority="890" operator="equal">
      <formula>0</formula>
    </cfRule>
    <cfRule type="cellIs" dxfId="2" priority="891" operator="lessThan">
      <formula>E41</formula>
    </cfRule>
  </conditionalFormatting>
  <conditionalFormatting sqref="AB42">
    <cfRule type="cellIs" dxfId="1" priority="895" operator="equal">
      <formula>0</formula>
    </cfRule>
    <cfRule type="cellIs" dxfId="2" priority="896" operator="lessThan">
      <formula>E42</formula>
    </cfRule>
  </conditionalFormatting>
  <conditionalFormatting sqref="AB43">
    <cfRule type="cellIs" dxfId="1" priority="900" operator="equal">
      <formula>0</formula>
    </cfRule>
    <cfRule type="cellIs" dxfId="2" priority="901" operator="lessThan">
      <formula>E43</formula>
    </cfRule>
  </conditionalFormatting>
  <conditionalFormatting sqref="AB44">
    <cfRule type="cellIs" dxfId="1" priority="905" operator="equal">
      <formula>0</formula>
    </cfRule>
    <cfRule type="cellIs" dxfId="2" priority="906" operator="lessThan">
      <formula>E44</formula>
    </cfRule>
  </conditionalFormatting>
  <conditionalFormatting sqref="AB45">
    <cfRule type="cellIs" dxfId="1" priority="910" operator="equal">
      <formula>0</formula>
    </cfRule>
    <cfRule type="cellIs" dxfId="2" priority="911" operator="lessThan">
      <formula>E45</formula>
    </cfRule>
  </conditionalFormatting>
  <conditionalFormatting sqref="AB48">
    <cfRule type="cellIs" dxfId="1" priority="915" operator="equal">
      <formula>0</formula>
    </cfRule>
    <cfRule type="cellIs" dxfId="2" priority="916" operator="lessThan">
      <formula>E48</formula>
    </cfRule>
  </conditionalFormatting>
  <conditionalFormatting sqref="AB49">
    <cfRule type="cellIs" dxfId="1" priority="920" operator="equal">
      <formula>0</formula>
    </cfRule>
    <cfRule type="cellIs" dxfId="2" priority="921" operator="lessThan">
      <formula>E49</formula>
    </cfRule>
  </conditionalFormatting>
  <conditionalFormatting sqref="AB50">
    <cfRule type="cellIs" dxfId="1" priority="925" operator="equal">
      <formula>0</formula>
    </cfRule>
    <cfRule type="cellIs" dxfId="2" priority="926" operator="lessThan">
      <formula>E50</formula>
    </cfRule>
  </conditionalFormatting>
  <conditionalFormatting sqref="AB52">
    <cfRule type="cellIs" dxfId="1" priority="930" operator="equal">
      <formula>0</formula>
    </cfRule>
    <cfRule type="cellIs" dxfId="2" priority="931" operator="lessThan">
      <formula>E52</formula>
    </cfRule>
  </conditionalFormatting>
  <conditionalFormatting sqref="AB53">
    <cfRule type="cellIs" dxfId="1" priority="935" operator="equal">
      <formula>0</formula>
    </cfRule>
    <cfRule type="cellIs" dxfId="2" priority="936" operator="lessThan">
      <formula>E53</formula>
    </cfRule>
  </conditionalFormatting>
  <conditionalFormatting sqref="AB55">
    <cfRule type="cellIs" dxfId="1" priority="940" operator="equal">
      <formula>0</formula>
    </cfRule>
    <cfRule type="cellIs" dxfId="2" priority="941" operator="lessThan">
      <formula>E55</formula>
    </cfRule>
  </conditionalFormatting>
  <conditionalFormatting sqref="AB56">
    <cfRule type="cellIs" dxfId="1" priority="945" operator="equal">
      <formula>0</formula>
    </cfRule>
    <cfRule type="cellIs" dxfId="2" priority="946" operator="lessThan">
      <formula>E56</formula>
    </cfRule>
  </conditionalFormatting>
  <conditionalFormatting sqref="AB57">
    <cfRule type="cellIs" dxfId="1" priority="950" operator="equal">
      <formula>0</formula>
    </cfRule>
    <cfRule type="cellIs" dxfId="2" priority="951" operator="lessThan">
      <formula>E57</formula>
    </cfRule>
  </conditionalFormatting>
  <conditionalFormatting sqref="AB58">
    <cfRule type="cellIs" dxfId="1" priority="955" operator="equal">
      <formula>0</formula>
    </cfRule>
    <cfRule type="cellIs" dxfId="2" priority="956" operator="lessThan">
      <formula>E58</formula>
    </cfRule>
  </conditionalFormatting>
  <conditionalFormatting sqref="AB59">
    <cfRule type="cellIs" dxfId="1" priority="960" operator="equal">
      <formula>0</formula>
    </cfRule>
    <cfRule type="cellIs" dxfId="2" priority="961" operator="lessThan">
      <formula>E59</formula>
    </cfRule>
  </conditionalFormatting>
  <conditionalFormatting sqref="AB60">
    <cfRule type="cellIs" dxfId="1" priority="965" operator="equal">
      <formula>0</formula>
    </cfRule>
    <cfRule type="cellIs" dxfId="2" priority="966" operator="lessThan">
      <formula>E60</formula>
    </cfRule>
  </conditionalFormatting>
  <conditionalFormatting sqref="AB84">
    <cfRule type="cellIs" dxfId="1" priority="970" operator="equal">
      <formula>0</formula>
    </cfRule>
    <cfRule type="cellIs" dxfId="2" priority="971" operator="lessThan">
      <formula>E84</formula>
    </cfRule>
  </conditionalFormatting>
  <conditionalFormatting sqref="AB85">
    <cfRule type="cellIs" dxfId="1" priority="975" operator="equal">
      <formula>0</formula>
    </cfRule>
    <cfRule type="cellIs" dxfId="2" priority="976" operator="lessThan">
      <formula>E85</formula>
    </cfRule>
  </conditionalFormatting>
  <conditionalFormatting sqref="AB88">
    <cfRule type="cellIs" dxfId="1" priority="980" operator="equal">
      <formula>0</formula>
    </cfRule>
    <cfRule type="cellIs" dxfId="2" priority="981" operator="lessThan">
      <formula>E88</formula>
    </cfRule>
  </conditionalFormatting>
  <conditionalFormatting sqref="AB89">
    <cfRule type="cellIs" dxfId="1" priority="985" operator="equal">
      <formula>0</formula>
    </cfRule>
    <cfRule type="cellIs" dxfId="2" priority="986" operator="lessThan">
      <formula>E89</formula>
    </cfRule>
  </conditionalFormatting>
  <conditionalFormatting sqref="AB90">
    <cfRule type="cellIs" dxfId="1" priority="990" operator="equal">
      <formula>0</formula>
    </cfRule>
    <cfRule type="cellIs" dxfId="2" priority="991" operator="lessThan">
      <formula>E90</formula>
    </cfRule>
  </conditionalFormatting>
  <conditionalFormatting sqref="AB94">
    <cfRule type="cellIs" dxfId="1" priority="995" operator="equal">
      <formula>0</formula>
    </cfRule>
    <cfRule type="cellIs" dxfId="2" priority="996" operator="lessThan">
      <formula>E94</formula>
    </cfRule>
  </conditionalFormatting>
  <conditionalFormatting sqref="AB96">
    <cfRule type="cellIs" dxfId="1" priority="1000" operator="equal">
      <formula>0</formula>
    </cfRule>
    <cfRule type="cellIs" dxfId="2" priority="1001" operator="lessThan">
      <formula>E96</formula>
    </cfRule>
  </conditionalFormatting>
  <conditionalFormatting sqref="AB98">
    <cfRule type="cellIs" dxfId="1" priority="1005" operator="equal">
      <formula>0</formula>
    </cfRule>
    <cfRule type="cellIs" dxfId="2" priority="1006" operator="lessThan">
      <formula>E98</formula>
    </cfRule>
  </conditionalFormatting>
  <conditionalFormatting sqref="AB99">
    <cfRule type="cellIs" dxfId="1" priority="1010" operator="equal">
      <formula>0</formula>
    </cfRule>
    <cfRule type="cellIs" dxfId="2" priority="1011" operator="lessThan">
      <formula>E99</formula>
    </cfRule>
  </conditionalFormatting>
  <conditionalFormatting sqref="AC101">
    <cfRule type="cellIs" dxfId="1" priority="1017" operator="greaterThan">
      <formula>AB101</formula>
    </cfRule>
  </conditionalFormatting>
  <conditionalFormatting sqref="AC103">
    <cfRule type="cellIs" dxfId="1" priority="1022" operator="greaterThan">
      <formula>AB103</formula>
    </cfRule>
  </conditionalFormatting>
  <conditionalFormatting sqref="AC104">
    <cfRule type="cellIs" dxfId="1" priority="1027" operator="greaterThan">
      <formula>AB104</formula>
    </cfRule>
  </conditionalFormatting>
  <conditionalFormatting sqref="AC105">
    <cfRule type="cellIs" dxfId="1" priority="1032" operator="greaterThan">
      <formula>AB105</formula>
    </cfRule>
  </conditionalFormatting>
  <conditionalFormatting sqref="AC106">
    <cfRule type="cellIs" dxfId="1" priority="1037" operator="greaterThan">
      <formula>AB106</formula>
    </cfRule>
  </conditionalFormatting>
  <conditionalFormatting sqref="AC107">
    <cfRule type="cellIs" dxfId="1" priority="1042" operator="greaterThan">
      <formula>AB107</formula>
    </cfRule>
  </conditionalFormatting>
  <conditionalFormatting sqref="AC108">
    <cfRule type="cellIs" dxfId="1" priority="1047" operator="greaterThan">
      <formula>AB108</formula>
    </cfRule>
  </conditionalFormatting>
  <conditionalFormatting sqref="AC12">
    <cfRule type="cellIs" dxfId="1" priority="867" operator="greaterThan">
      <formula>AB12</formula>
    </cfRule>
  </conditionalFormatting>
  <conditionalFormatting sqref="AC13">
    <cfRule type="cellIs" dxfId="1" priority="872" operator="greaterThan">
      <formula>AB13</formula>
    </cfRule>
  </conditionalFormatting>
  <conditionalFormatting sqref="AC14">
    <cfRule type="cellIs" dxfId="1" priority="877" operator="greaterThan">
      <formula>AB14</formula>
    </cfRule>
  </conditionalFormatting>
  <conditionalFormatting sqref="AC24">
    <cfRule type="cellIs" dxfId="1" priority="882" operator="greaterThan">
      <formula>AB24</formula>
    </cfRule>
  </conditionalFormatting>
  <conditionalFormatting sqref="AC34">
    <cfRule type="cellIs" dxfId="1" priority="887" operator="greaterThan">
      <formula>AB34</formula>
    </cfRule>
  </conditionalFormatting>
  <conditionalFormatting sqref="AC41">
    <cfRule type="cellIs" dxfId="1" priority="892" operator="greaterThan">
      <formula>AB41</formula>
    </cfRule>
  </conditionalFormatting>
  <conditionalFormatting sqref="AC42">
    <cfRule type="cellIs" dxfId="1" priority="897" operator="greaterThan">
      <formula>AB42</formula>
    </cfRule>
  </conditionalFormatting>
  <conditionalFormatting sqref="AC43">
    <cfRule type="cellIs" dxfId="1" priority="902" operator="greaterThan">
      <formula>AB43</formula>
    </cfRule>
  </conditionalFormatting>
  <conditionalFormatting sqref="AC44">
    <cfRule type="cellIs" dxfId="1" priority="907" operator="greaterThan">
      <formula>AB44</formula>
    </cfRule>
  </conditionalFormatting>
  <conditionalFormatting sqref="AC45">
    <cfRule type="cellIs" dxfId="1" priority="912" operator="greaterThan">
      <formula>AB45</formula>
    </cfRule>
  </conditionalFormatting>
  <conditionalFormatting sqref="AC48">
    <cfRule type="cellIs" dxfId="1" priority="917" operator="greaterThan">
      <formula>AB48</formula>
    </cfRule>
  </conditionalFormatting>
  <conditionalFormatting sqref="AC49">
    <cfRule type="cellIs" dxfId="1" priority="922" operator="greaterThan">
      <formula>AB49</formula>
    </cfRule>
  </conditionalFormatting>
  <conditionalFormatting sqref="AC50">
    <cfRule type="cellIs" dxfId="1" priority="927" operator="greaterThan">
      <formula>AB50</formula>
    </cfRule>
  </conditionalFormatting>
  <conditionalFormatting sqref="AC52">
    <cfRule type="cellIs" dxfId="1" priority="932" operator="greaterThan">
      <formula>AB52</formula>
    </cfRule>
  </conditionalFormatting>
  <conditionalFormatting sqref="AC53">
    <cfRule type="cellIs" dxfId="1" priority="937" operator="greaterThan">
      <formula>AB53</formula>
    </cfRule>
  </conditionalFormatting>
  <conditionalFormatting sqref="AC55">
    <cfRule type="cellIs" dxfId="1" priority="942" operator="greaterThan">
      <formula>AB55</formula>
    </cfRule>
  </conditionalFormatting>
  <conditionalFormatting sqref="AC56">
    <cfRule type="cellIs" dxfId="1" priority="947" operator="greaterThan">
      <formula>AB56</formula>
    </cfRule>
  </conditionalFormatting>
  <conditionalFormatting sqref="AC57">
    <cfRule type="cellIs" dxfId="1" priority="952" operator="greaterThan">
      <formula>AB57</formula>
    </cfRule>
  </conditionalFormatting>
  <conditionalFormatting sqref="AC58">
    <cfRule type="cellIs" dxfId="1" priority="957" operator="greaterThan">
      <formula>AB58</formula>
    </cfRule>
  </conditionalFormatting>
  <conditionalFormatting sqref="AC59">
    <cfRule type="cellIs" dxfId="1" priority="962" operator="greaterThan">
      <formula>AB59</formula>
    </cfRule>
  </conditionalFormatting>
  <conditionalFormatting sqref="AC60">
    <cfRule type="cellIs" dxfId="1" priority="967" operator="greaterThan">
      <formula>AB60</formula>
    </cfRule>
  </conditionalFormatting>
  <conditionalFormatting sqref="AC84">
    <cfRule type="cellIs" dxfId="1" priority="972" operator="greaterThan">
      <formula>AB84</formula>
    </cfRule>
  </conditionalFormatting>
  <conditionalFormatting sqref="AC85">
    <cfRule type="cellIs" dxfId="1" priority="977" operator="greaterThan">
      <formula>AB85</formula>
    </cfRule>
  </conditionalFormatting>
  <conditionalFormatting sqref="AC88">
    <cfRule type="cellIs" dxfId="1" priority="982" operator="greaterThan">
      <formula>AB88</formula>
    </cfRule>
  </conditionalFormatting>
  <conditionalFormatting sqref="AC89">
    <cfRule type="cellIs" dxfId="1" priority="987" operator="greaterThan">
      <formula>AB89</formula>
    </cfRule>
  </conditionalFormatting>
  <conditionalFormatting sqref="AC90">
    <cfRule type="cellIs" dxfId="1" priority="992" operator="greaterThan">
      <formula>AB90</formula>
    </cfRule>
  </conditionalFormatting>
  <conditionalFormatting sqref="AC94">
    <cfRule type="cellIs" dxfId="1" priority="997" operator="greaterThan">
      <formula>AB94</formula>
    </cfRule>
  </conditionalFormatting>
  <conditionalFormatting sqref="AC96">
    <cfRule type="cellIs" dxfId="1" priority="1002" operator="greaterThan">
      <formula>AB96</formula>
    </cfRule>
  </conditionalFormatting>
  <conditionalFormatting sqref="AC98">
    <cfRule type="cellIs" dxfId="1" priority="1007" operator="greaterThan">
      <formula>AB98</formula>
    </cfRule>
  </conditionalFormatting>
  <conditionalFormatting sqref="AC99">
    <cfRule type="cellIs" dxfId="1" priority="1012" operator="greaterThan">
      <formula>AB99</formula>
    </cfRule>
  </conditionalFormatting>
  <conditionalFormatting sqref="AD101">
    <cfRule type="cellIs" dxfId="4" priority="1019" operator="lessThanOrEqual">
      <formula>F101</formula>
    </cfRule>
  </conditionalFormatting>
  <conditionalFormatting sqref="AD103">
    <cfRule type="cellIs" dxfId="4" priority="1024" operator="lessThanOrEqual">
      <formula>F103</formula>
    </cfRule>
  </conditionalFormatting>
  <conditionalFormatting sqref="AD104">
    <cfRule type="cellIs" dxfId="4" priority="1029" operator="lessThanOrEqual">
      <formula>F104</formula>
    </cfRule>
  </conditionalFormatting>
  <conditionalFormatting sqref="AD105">
    <cfRule type="cellIs" dxfId="4" priority="1034" operator="lessThanOrEqual">
      <formula>F105</formula>
    </cfRule>
  </conditionalFormatting>
  <conditionalFormatting sqref="AD106">
    <cfRule type="cellIs" dxfId="4" priority="1039" operator="lessThanOrEqual">
      <formula>F106</formula>
    </cfRule>
  </conditionalFormatting>
  <conditionalFormatting sqref="AD107">
    <cfRule type="cellIs" dxfId="4" priority="1044" operator="lessThanOrEqual">
      <formula>F107</formula>
    </cfRule>
  </conditionalFormatting>
  <conditionalFormatting sqref="AD108">
    <cfRule type="cellIs" dxfId="4" priority="1049" operator="lessThanOrEqual">
      <formula>F108</formula>
    </cfRule>
  </conditionalFormatting>
  <conditionalFormatting sqref="AD12">
    <cfRule type="cellIs" dxfId="4" priority="869" operator="lessThanOrEqual">
      <formula>F12</formula>
    </cfRule>
  </conditionalFormatting>
  <conditionalFormatting sqref="AD13">
    <cfRule type="cellIs" dxfId="4" priority="874" operator="lessThanOrEqual">
      <formula>F13</formula>
    </cfRule>
  </conditionalFormatting>
  <conditionalFormatting sqref="AD14">
    <cfRule type="cellIs" dxfId="4" priority="879" operator="lessThanOrEqual">
      <formula>F14</formula>
    </cfRule>
  </conditionalFormatting>
  <conditionalFormatting sqref="AD24">
    <cfRule type="cellIs" dxfId="4" priority="884" operator="lessThanOrEqual">
      <formula>F24</formula>
    </cfRule>
  </conditionalFormatting>
  <conditionalFormatting sqref="AD34">
    <cfRule type="cellIs" dxfId="4" priority="889" operator="lessThanOrEqual">
      <formula>F34</formula>
    </cfRule>
  </conditionalFormatting>
  <conditionalFormatting sqref="AD41">
    <cfRule type="cellIs" dxfId="4" priority="894" operator="lessThanOrEqual">
      <formula>F41</formula>
    </cfRule>
  </conditionalFormatting>
  <conditionalFormatting sqref="AD42">
    <cfRule type="cellIs" dxfId="4" priority="899" operator="lessThanOrEqual">
      <formula>F42</formula>
    </cfRule>
  </conditionalFormatting>
  <conditionalFormatting sqref="AD43">
    <cfRule type="cellIs" dxfId="4" priority="904" operator="lessThanOrEqual">
      <formula>F43</formula>
    </cfRule>
  </conditionalFormatting>
  <conditionalFormatting sqref="AD44">
    <cfRule type="cellIs" dxfId="4" priority="909" operator="lessThanOrEqual">
      <formula>F44</formula>
    </cfRule>
  </conditionalFormatting>
  <conditionalFormatting sqref="AD45">
    <cfRule type="cellIs" dxfId="4" priority="914" operator="lessThanOrEqual">
      <formula>F45</formula>
    </cfRule>
  </conditionalFormatting>
  <conditionalFormatting sqref="AD48">
    <cfRule type="cellIs" dxfId="4" priority="919" operator="lessThanOrEqual">
      <formula>F48</formula>
    </cfRule>
  </conditionalFormatting>
  <conditionalFormatting sqref="AD49">
    <cfRule type="cellIs" dxfId="4" priority="924" operator="lessThanOrEqual">
      <formula>F49</formula>
    </cfRule>
  </conditionalFormatting>
  <conditionalFormatting sqref="AD50">
    <cfRule type="cellIs" dxfId="4" priority="929" operator="lessThanOrEqual">
      <formula>F50</formula>
    </cfRule>
  </conditionalFormatting>
  <conditionalFormatting sqref="AD52">
    <cfRule type="cellIs" dxfId="4" priority="934" operator="lessThanOrEqual">
      <formula>F52</formula>
    </cfRule>
  </conditionalFormatting>
  <conditionalFormatting sqref="AD53">
    <cfRule type="cellIs" dxfId="4" priority="939" operator="lessThanOrEqual">
      <formula>F53</formula>
    </cfRule>
  </conditionalFormatting>
  <conditionalFormatting sqref="AD55">
    <cfRule type="cellIs" dxfId="4" priority="944" operator="lessThanOrEqual">
      <formula>F55</formula>
    </cfRule>
  </conditionalFormatting>
  <conditionalFormatting sqref="AD56">
    <cfRule type="cellIs" dxfId="4" priority="949" operator="lessThanOrEqual">
      <formula>F56</formula>
    </cfRule>
  </conditionalFormatting>
  <conditionalFormatting sqref="AD57">
    <cfRule type="cellIs" dxfId="4" priority="954" operator="lessThanOrEqual">
      <formula>F57</formula>
    </cfRule>
  </conditionalFormatting>
  <conditionalFormatting sqref="AD58">
    <cfRule type="cellIs" dxfId="4" priority="959" operator="lessThanOrEqual">
      <formula>F58</formula>
    </cfRule>
  </conditionalFormatting>
  <conditionalFormatting sqref="AD59">
    <cfRule type="cellIs" dxfId="4" priority="964" operator="lessThanOrEqual">
      <formula>F59</formula>
    </cfRule>
  </conditionalFormatting>
  <conditionalFormatting sqref="AD60">
    <cfRule type="cellIs" dxfId="4" priority="969" operator="lessThanOrEqual">
      <formula>F60</formula>
    </cfRule>
  </conditionalFormatting>
  <conditionalFormatting sqref="AD84">
    <cfRule type="cellIs" dxfId="4" priority="974" operator="lessThanOrEqual">
      <formula>F84</formula>
    </cfRule>
  </conditionalFormatting>
  <conditionalFormatting sqref="AD85">
    <cfRule type="cellIs" dxfId="4" priority="979" operator="lessThanOrEqual">
      <formula>F85</formula>
    </cfRule>
  </conditionalFormatting>
  <conditionalFormatting sqref="AD88">
    <cfRule type="cellIs" dxfId="4" priority="984" operator="lessThanOrEqual">
      <formula>F88</formula>
    </cfRule>
  </conditionalFormatting>
  <conditionalFormatting sqref="AD89">
    <cfRule type="cellIs" dxfId="4" priority="989" operator="lessThanOrEqual">
      <formula>F89</formula>
    </cfRule>
  </conditionalFormatting>
  <conditionalFormatting sqref="AD90">
    <cfRule type="cellIs" dxfId="4" priority="994" operator="lessThanOrEqual">
      <formula>F90</formula>
    </cfRule>
  </conditionalFormatting>
  <conditionalFormatting sqref="AD94">
    <cfRule type="cellIs" dxfId="4" priority="999" operator="lessThanOrEqual">
      <formula>F94</formula>
    </cfRule>
  </conditionalFormatting>
  <conditionalFormatting sqref="AD96">
    <cfRule type="cellIs" dxfId="4" priority="1004" operator="lessThanOrEqual">
      <formula>F96</formula>
    </cfRule>
  </conditionalFormatting>
  <conditionalFormatting sqref="AD98">
    <cfRule type="cellIs" dxfId="4" priority="1009" operator="lessThanOrEqual">
      <formula>F98</formula>
    </cfRule>
  </conditionalFormatting>
  <conditionalFormatting sqref="AD99">
    <cfRule type="cellIs" dxfId="4" priority="1014" operator="lessThanOrEqual">
      <formula>F99</formula>
    </cfRule>
  </conditionalFormatting>
  <conditionalFormatting sqref="AE101">
    <cfRule type="cellIs" dxfId="4" priority="1018" operator="lessThanOrEqual">
      <formula>G101</formula>
    </cfRule>
  </conditionalFormatting>
  <conditionalFormatting sqref="AE103">
    <cfRule type="cellIs" dxfId="4" priority="1023" operator="lessThanOrEqual">
      <formula>G103</formula>
    </cfRule>
  </conditionalFormatting>
  <conditionalFormatting sqref="AE104">
    <cfRule type="cellIs" dxfId="4" priority="1028" operator="lessThanOrEqual">
      <formula>G104</formula>
    </cfRule>
  </conditionalFormatting>
  <conditionalFormatting sqref="AE105">
    <cfRule type="cellIs" dxfId="4" priority="1033" operator="lessThanOrEqual">
      <formula>G105</formula>
    </cfRule>
  </conditionalFormatting>
  <conditionalFormatting sqref="AE106">
    <cfRule type="cellIs" dxfId="4" priority="1038" operator="lessThanOrEqual">
      <formula>G106</formula>
    </cfRule>
  </conditionalFormatting>
  <conditionalFormatting sqref="AE107">
    <cfRule type="cellIs" dxfId="4" priority="1043" operator="lessThanOrEqual">
      <formula>G107</formula>
    </cfRule>
  </conditionalFormatting>
  <conditionalFormatting sqref="AE108">
    <cfRule type="cellIs" dxfId="4" priority="1048" operator="lessThanOrEqual">
      <formula>G108</formula>
    </cfRule>
  </conditionalFormatting>
  <conditionalFormatting sqref="AE12">
    <cfRule type="cellIs" dxfId="4" priority="868" operator="lessThanOrEqual">
      <formula>G12</formula>
    </cfRule>
  </conditionalFormatting>
  <conditionalFormatting sqref="AE13">
    <cfRule type="cellIs" dxfId="4" priority="873" operator="lessThanOrEqual">
      <formula>G13</formula>
    </cfRule>
  </conditionalFormatting>
  <conditionalFormatting sqref="AE14">
    <cfRule type="cellIs" dxfId="4" priority="878" operator="lessThanOrEqual">
      <formula>G14</formula>
    </cfRule>
  </conditionalFormatting>
  <conditionalFormatting sqref="AE24">
    <cfRule type="cellIs" dxfId="4" priority="883" operator="lessThanOrEqual">
      <formula>G24</formula>
    </cfRule>
  </conditionalFormatting>
  <conditionalFormatting sqref="AE34">
    <cfRule type="cellIs" dxfId="4" priority="888" operator="lessThanOrEqual">
      <formula>G34</formula>
    </cfRule>
  </conditionalFormatting>
  <conditionalFormatting sqref="AE41">
    <cfRule type="cellIs" dxfId="4" priority="893" operator="lessThanOrEqual">
      <formula>G41</formula>
    </cfRule>
  </conditionalFormatting>
  <conditionalFormatting sqref="AE42">
    <cfRule type="cellIs" dxfId="4" priority="898" operator="lessThanOrEqual">
      <formula>G42</formula>
    </cfRule>
  </conditionalFormatting>
  <conditionalFormatting sqref="AE43">
    <cfRule type="cellIs" dxfId="4" priority="903" operator="lessThanOrEqual">
      <formula>G43</formula>
    </cfRule>
  </conditionalFormatting>
  <conditionalFormatting sqref="AE44">
    <cfRule type="cellIs" dxfId="4" priority="908" operator="lessThanOrEqual">
      <formula>G44</formula>
    </cfRule>
  </conditionalFormatting>
  <conditionalFormatting sqref="AE45">
    <cfRule type="cellIs" dxfId="4" priority="913" operator="lessThanOrEqual">
      <formula>G45</formula>
    </cfRule>
  </conditionalFormatting>
  <conditionalFormatting sqref="AE48">
    <cfRule type="cellIs" dxfId="4" priority="918" operator="lessThanOrEqual">
      <formula>G48</formula>
    </cfRule>
  </conditionalFormatting>
  <conditionalFormatting sqref="AE49">
    <cfRule type="cellIs" dxfId="4" priority="923" operator="lessThanOrEqual">
      <formula>G49</formula>
    </cfRule>
  </conditionalFormatting>
  <conditionalFormatting sqref="AE50">
    <cfRule type="cellIs" dxfId="4" priority="928" operator="lessThanOrEqual">
      <formula>G50</formula>
    </cfRule>
  </conditionalFormatting>
  <conditionalFormatting sqref="AE52">
    <cfRule type="cellIs" dxfId="4" priority="933" operator="lessThanOrEqual">
      <formula>G52</formula>
    </cfRule>
  </conditionalFormatting>
  <conditionalFormatting sqref="AE53">
    <cfRule type="cellIs" dxfId="4" priority="938" operator="lessThanOrEqual">
      <formula>G53</formula>
    </cfRule>
  </conditionalFormatting>
  <conditionalFormatting sqref="AE55">
    <cfRule type="cellIs" dxfId="4" priority="943" operator="lessThanOrEqual">
      <formula>G55</formula>
    </cfRule>
  </conditionalFormatting>
  <conditionalFormatting sqref="AE56">
    <cfRule type="cellIs" dxfId="4" priority="948" operator="lessThanOrEqual">
      <formula>G56</formula>
    </cfRule>
  </conditionalFormatting>
  <conditionalFormatting sqref="AE57">
    <cfRule type="cellIs" dxfId="4" priority="953" operator="lessThanOrEqual">
      <formula>G57</formula>
    </cfRule>
  </conditionalFormatting>
  <conditionalFormatting sqref="AE58">
    <cfRule type="cellIs" dxfId="4" priority="958" operator="lessThanOrEqual">
      <formula>G58</formula>
    </cfRule>
  </conditionalFormatting>
  <conditionalFormatting sqref="AE59">
    <cfRule type="cellIs" dxfId="4" priority="963" operator="lessThanOrEqual">
      <formula>G59</formula>
    </cfRule>
  </conditionalFormatting>
  <conditionalFormatting sqref="AE60">
    <cfRule type="cellIs" dxfId="4" priority="968" operator="lessThanOrEqual">
      <formula>G60</formula>
    </cfRule>
  </conditionalFormatting>
  <conditionalFormatting sqref="AE84">
    <cfRule type="cellIs" dxfId="4" priority="973" operator="lessThanOrEqual">
      <formula>G84</formula>
    </cfRule>
  </conditionalFormatting>
  <conditionalFormatting sqref="AE85">
    <cfRule type="cellIs" dxfId="4" priority="978" operator="lessThanOrEqual">
      <formula>G85</formula>
    </cfRule>
  </conditionalFormatting>
  <conditionalFormatting sqref="AE88">
    <cfRule type="cellIs" dxfId="4" priority="983" operator="lessThanOrEqual">
      <formula>G88</formula>
    </cfRule>
  </conditionalFormatting>
  <conditionalFormatting sqref="AE89">
    <cfRule type="cellIs" dxfId="4" priority="988" operator="lessThanOrEqual">
      <formula>G89</formula>
    </cfRule>
  </conditionalFormatting>
  <conditionalFormatting sqref="AE90">
    <cfRule type="cellIs" dxfId="4" priority="993" operator="lessThanOrEqual">
      <formula>G90</formula>
    </cfRule>
  </conditionalFormatting>
  <conditionalFormatting sqref="AE94">
    <cfRule type="cellIs" dxfId="4" priority="998" operator="lessThanOrEqual">
      <formula>G94</formula>
    </cfRule>
  </conditionalFormatting>
  <conditionalFormatting sqref="AE96">
    <cfRule type="cellIs" dxfId="4" priority="1003" operator="lessThanOrEqual">
      <formula>G96</formula>
    </cfRule>
  </conditionalFormatting>
  <conditionalFormatting sqref="AE98">
    <cfRule type="cellIs" dxfId="4" priority="1008" operator="lessThanOrEqual">
      <formula>G98</formula>
    </cfRule>
  </conditionalFormatting>
  <conditionalFormatting sqref="AE99">
    <cfRule type="cellIs" dxfId="4" priority="1013" operator="lessThanOrEqual">
      <formula>G99</formula>
    </cfRule>
  </conditionalFormatting>
  <conditionalFormatting sqref="AG101">
    <cfRule type="cellIs" dxfId="1" priority="1197" operator="equal">
      <formula>0</formula>
    </cfRule>
    <cfRule type="cellIs" dxfId="2" priority="1198" operator="lessThan">
      <formula>E101</formula>
    </cfRule>
  </conditionalFormatting>
  <conditionalFormatting sqref="AG103">
    <cfRule type="cellIs" dxfId="1" priority="1202" operator="equal">
      <formula>0</formula>
    </cfRule>
    <cfRule type="cellIs" dxfId="2" priority="1203" operator="lessThan">
      <formula>E103</formula>
    </cfRule>
  </conditionalFormatting>
  <conditionalFormatting sqref="AG104">
    <cfRule type="cellIs" dxfId="1" priority="1207" operator="equal">
      <formula>0</formula>
    </cfRule>
    <cfRule type="cellIs" dxfId="2" priority="1208" operator="lessThan">
      <formula>E104</formula>
    </cfRule>
  </conditionalFormatting>
  <conditionalFormatting sqref="AG105">
    <cfRule type="cellIs" dxfId="1" priority="1212" operator="equal">
      <formula>0</formula>
    </cfRule>
    <cfRule type="cellIs" dxfId="2" priority="1213" operator="lessThan">
      <formula>E105</formula>
    </cfRule>
  </conditionalFormatting>
  <conditionalFormatting sqref="AG106">
    <cfRule type="cellIs" dxfId="1" priority="1217" operator="equal">
      <formula>0</formula>
    </cfRule>
    <cfRule type="cellIs" dxfId="2" priority="1218" operator="lessThan">
      <formula>E106</formula>
    </cfRule>
  </conditionalFormatting>
  <conditionalFormatting sqref="AG107">
    <cfRule type="cellIs" dxfId="1" priority="1223" operator="equal">
      <formula>0</formula>
    </cfRule>
    <cfRule type="cellIs" dxfId="2" priority="1224" operator="lessThan">
      <formula>E107</formula>
    </cfRule>
  </conditionalFormatting>
  <conditionalFormatting sqref="AG108">
    <cfRule type="cellIs" dxfId="1" priority="1228" operator="equal">
      <formula>0</formula>
    </cfRule>
    <cfRule type="cellIs" dxfId="2" priority="1229" operator="lessThan">
      <formula>E108</formula>
    </cfRule>
  </conditionalFormatting>
  <conditionalFormatting sqref="AG13">
    <cfRule type="cellIs" dxfId="1" priority="1050" operator="equal">
      <formula>0</formula>
    </cfRule>
    <cfRule type="cellIs" dxfId="2" priority="1051" operator="lessThan">
      <formula>E13</formula>
    </cfRule>
  </conditionalFormatting>
  <conditionalFormatting sqref="AG14">
    <cfRule type="cellIs" dxfId="1" priority="1055" operator="equal">
      <formula>0</formula>
    </cfRule>
    <cfRule type="cellIs" dxfId="2" priority="1056" operator="lessThan">
      <formula>E14</formula>
    </cfRule>
  </conditionalFormatting>
  <conditionalFormatting sqref="AG24">
    <cfRule type="cellIs" dxfId="1" priority="1060" operator="equal">
      <formula>0</formula>
    </cfRule>
    <cfRule type="cellIs" dxfId="2" priority="1061" operator="lessThan">
      <formula>E24</formula>
    </cfRule>
  </conditionalFormatting>
  <conditionalFormatting sqref="AG33">
    <cfRule type="cellIs" dxfId="1" priority="1065" operator="equal">
      <formula>0</formula>
    </cfRule>
    <cfRule type="cellIs" dxfId="2" priority="1066" operator="lessThan">
      <formula>E33</formula>
    </cfRule>
  </conditionalFormatting>
  <conditionalFormatting sqref="AG34">
    <cfRule type="cellIs" dxfId="1" priority="1070" operator="equal">
      <formula>0</formula>
    </cfRule>
    <cfRule type="cellIs" dxfId="2" priority="1071" operator="lessThan">
      <formula>E34</formula>
    </cfRule>
  </conditionalFormatting>
  <conditionalFormatting sqref="AG36">
    <cfRule type="cellIs" dxfId="1" priority="1075" operator="equal">
      <formula>0</formula>
    </cfRule>
    <cfRule type="cellIs" dxfId="2" priority="1076" operator="lessThan">
      <formula>E36</formula>
    </cfRule>
  </conditionalFormatting>
  <conditionalFormatting sqref="AG37">
    <cfRule type="cellIs" dxfId="1" priority="1080" operator="equal">
      <formula>0</formula>
    </cfRule>
    <cfRule type="cellIs" dxfId="2" priority="1081" operator="lessThan">
      <formula>E37</formula>
    </cfRule>
  </conditionalFormatting>
  <conditionalFormatting sqref="AG38">
    <cfRule type="cellIs" dxfId="1" priority="1085" operator="equal">
      <formula>0</formula>
    </cfRule>
    <cfRule type="cellIs" dxfId="2" priority="1086" operator="lessThan">
      <formula>E38</formula>
    </cfRule>
  </conditionalFormatting>
  <conditionalFormatting sqref="AG41">
    <cfRule type="cellIs" dxfId="1" priority="1091" operator="equal">
      <formula>0</formula>
    </cfRule>
    <cfRule type="cellIs" dxfId="2" priority="1092" operator="lessThan">
      <formula>E41</formula>
    </cfRule>
  </conditionalFormatting>
  <conditionalFormatting sqref="AG42">
    <cfRule type="cellIs" dxfId="1" priority="1096" operator="equal">
      <formula>0</formula>
    </cfRule>
    <cfRule type="cellIs" dxfId="2" priority="1097" operator="lessThan">
      <formula>E42</formula>
    </cfRule>
  </conditionalFormatting>
  <conditionalFormatting sqref="AG43">
    <cfRule type="cellIs" dxfId="1" priority="1101" operator="equal">
      <formula>0</formula>
    </cfRule>
    <cfRule type="cellIs" dxfId="2" priority="1102" operator="lessThan">
      <formula>E43</formula>
    </cfRule>
  </conditionalFormatting>
  <conditionalFormatting sqref="AG44">
    <cfRule type="cellIs" dxfId="1" priority="1106" operator="equal">
      <formula>0</formula>
    </cfRule>
    <cfRule type="cellIs" dxfId="2" priority="1107" operator="lessThan">
      <formula>E44</formula>
    </cfRule>
  </conditionalFormatting>
  <conditionalFormatting sqref="AG45">
    <cfRule type="cellIs" dxfId="1" priority="1111" operator="equal">
      <formula>0</formula>
    </cfRule>
    <cfRule type="cellIs" dxfId="2" priority="1112" operator="lessThan">
      <formula>E45</formula>
    </cfRule>
  </conditionalFormatting>
  <conditionalFormatting sqref="AG48">
    <cfRule type="cellIs" dxfId="1" priority="1116" operator="equal">
      <formula>0</formula>
    </cfRule>
    <cfRule type="cellIs" dxfId="2" priority="1117" operator="lessThan">
      <formula>E48</formula>
    </cfRule>
  </conditionalFormatting>
  <conditionalFormatting sqref="AG49">
    <cfRule type="cellIs" dxfId="1" priority="1121" operator="equal">
      <formula>0</formula>
    </cfRule>
    <cfRule type="cellIs" dxfId="2" priority="1122" operator="lessThan">
      <formula>E49</formula>
    </cfRule>
  </conditionalFormatting>
  <conditionalFormatting sqref="AG50">
    <cfRule type="cellIs" dxfId="1" priority="1126" operator="equal">
      <formula>0</formula>
    </cfRule>
    <cfRule type="cellIs" dxfId="2" priority="1127" operator="lessThan">
      <formula>E50</formula>
    </cfRule>
  </conditionalFormatting>
  <conditionalFormatting sqref="AG52">
    <cfRule type="cellIs" dxfId="1" priority="1131" operator="equal">
      <formula>0</formula>
    </cfRule>
    <cfRule type="cellIs" dxfId="2" priority="1132" operator="lessThan">
      <formula>E52</formula>
    </cfRule>
  </conditionalFormatting>
  <conditionalFormatting sqref="AG53">
    <cfRule type="cellIs" dxfId="1" priority="1136" operator="equal">
      <formula>0</formula>
    </cfRule>
    <cfRule type="cellIs" dxfId="2" priority="1137" operator="lessThan">
      <formula>E53</formula>
    </cfRule>
  </conditionalFormatting>
  <conditionalFormatting sqref="AG55">
    <cfRule type="cellIs" dxfId="1" priority="1141" operator="equal">
      <formula>0</formula>
    </cfRule>
    <cfRule type="cellIs" dxfId="2" priority="1142" operator="lessThan">
      <formula>E55</formula>
    </cfRule>
  </conditionalFormatting>
  <conditionalFormatting sqref="AG56">
    <cfRule type="cellIs" dxfId="1" priority="1146" operator="equal">
      <formula>0</formula>
    </cfRule>
    <cfRule type="cellIs" dxfId="2" priority="1147" operator="lessThan">
      <formula>E56</formula>
    </cfRule>
  </conditionalFormatting>
  <conditionalFormatting sqref="AG57">
    <cfRule type="cellIs" dxfId="1" priority="1151" operator="equal">
      <formula>0</formula>
    </cfRule>
    <cfRule type="cellIs" dxfId="2" priority="1152" operator="lessThan">
      <formula>E57</formula>
    </cfRule>
  </conditionalFormatting>
  <conditionalFormatting sqref="AG59">
    <cfRule type="cellIs" dxfId="1" priority="1156" operator="equal">
      <formula>0</formula>
    </cfRule>
    <cfRule type="cellIs" dxfId="2" priority="1157" operator="lessThan">
      <formula>E59</formula>
    </cfRule>
  </conditionalFormatting>
  <conditionalFormatting sqref="AG60">
    <cfRule type="cellIs" dxfId="1" priority="1161" operator="equal">
      <formula>0</formula>
    </cfRule>
    <cfRule type="cellIs" dxfId="2" priority="1162" operator="lessThan">
      <formula>E60</formula>
    </cfRule>
  </conditionalFormatting>
  <conditionalFormatting sqref="AG84">
    <cfRule type="cellIs" dxfId="1" priority="1166" operator="equal">
      <formula>0</formula>
    </cfRule>
    <cfRule type="cellIs" dxfId="2" priority="1167" operator="lessThan">
      <formula>E84</formula>
    </cfRule>
  </conditionalFormatting>
  <conditionalFormatting sqref="AG85">
    <cfRule type="cellIs" dxfId="1" priority="1171" operator="equal">
      <formula>0</formula>
    </cfRule>
    <cfRule type="cellIs" dxfId="2" priority="1172" operator="lessThan">
      <formula>E85</formula>
    </cfRule>
  </conditionalFormatting>
  <conditionalFormatting sqref="AG94">
    <cfRule type="cellIs" dxfId="1" priority="1177" operator="equal">
      <formula>0</formula>
    </cfRule>
    <cfRule type="cellIs" dxfId="2" priority="1178" operator="lessThan">
      <formula>E94</formula>
    </cfRule>
  </conditionalFormatting>
  <conditionalFormatting sqref="AG96">
    <cfRule type="cellIs" dxfId="1" priority="1182" operator="equal">
      <formula>0</formula>
    </cfRule>
    <cfRule type="cellIs" dxfId="2" priority="1183" operator="lessThan">
      <formula>E96</formula>
    </cfRule>
  </conditionalFormatting>
  <conditionalFormatting sqref="AG98">
    <cfRule type="cellIs" dxfId="1" priority="1187" operator="equal">
      <formula>0</formula>
    </cfRule>
    <cfRule type="cellIs" dxfId="2" priority="1188" operator="lessThan">
      <formula>E98</formula>
    </cfRule>
  </conditionalFormatting>
  <conditionalFormatting sqref="AG99">
    <cfRule type="cellIs" dxfId="1" priority="1192" operator="equal">
      <formula>0</formula>
    </cfRule>
    <cfRule type="cellIs" dxfId="2" priority="1193" operator="lessThan">
      <formula>E99</formula>
    </cfRule>
  </conditionalFormatting>
  <conditionalFormatting sqref="AH101">
    <cfRule type="cellIs" dxfId="1" priority="1199" operator="greaterThan">
      <formula>AG101</formula>
    </cfRule>
  </conditionalFormatting>
  <conditionalFormatting sqref="AH103">
    <cfRule type="cellIs" dxfId="1" priority="1204" operator="greaterThan">
      <formula>AG103</formula>
    </cfRule>
  </conditionalFormatting>
  <conditionalFormatting sqref="AH104">
    <cfRule type="cellIs" dxfId="1" priority="1209" operator="greaterThan">
      <formula>AG104</formula>
    </cfRule>
  </conditionalFormatting>
  <conditionalFormatting sqref="AH105">
    <cfRule type="cellIs" dxfId="1" priority="1214" operator="greaterThan">
      <formula>AG105</formula>
    </cfRule>
  </conditionalFormatting>
  <conditionalFormatting sqref="AH106">
    <cfRule type="expression" dxfId="3" priority="1219">
      <formula>AND(AH106&gt;0,AH106&lt;5)</formula>
    </cfRule>
    <cfRule type="cellIs" dxfId="1" priority="1220" operator="greaterThan">
      <formula>AG106</formula>
    </cfRule>
  </conditionalFormatting>
  <conditionalFormatting sqref="AH107">
    <cfRule type="cellIs" dxfId="1" priority="1225" operator="greaterThan">
      <formula>AG107</formula>
    </cfRule>
  </conditionalFormatting>
  <conditionalFormatting sqref="AH108">
    <cfRule type="cellIs" dxfId="1" priority="1230" operator="greaterThan">
      <formula>AG108</formula>
    </cfRule>
  </conditionalFormatting>
  <conditionalFormatting sqref="AH13">
    <cfRule type="cellIs" dxfId="1" priority="1052" operator="greaterThan">
      <formula>AG13</formula>
    </cfRule>
  </conditionalFormatting>
  <conditionalFormatting sqref="AH14">
    <cfRule type="cellIs" dxfId="1" priority="1057" operator="greaterThan">
      <formula>AG14</formula>
    </cfRule>
  </conditionalFormatting>
  <conditionalFormatting sqref="AH24">
    <cfRule type="cellIs" dxfId="1" priority="1062" operator="greaterThan">
      <formula>AG24</formula>
    </cfRule>
  </conditionalFormatting>
  <conditionalFormatting sqref="AH33">
    <cfRule type="cellIs" dxfId="1" priority="1067" operator="greaterThan">
      <formula>AG33</formula>
    </cfRule>
  </conditionalFormatting>
  <conditionalFormatting sqref="AH34">
    <cfRule type="cellIs" dxfId="1" priority="1072" operator="greaterThan">
      <formula>AG34</formula>
    </cfRule>
  </conditionalFormatting>
  <conditionalFormatting sqref="AH36">
    <cfRule type="cellIs" dxfId="1" priority="1077" operator="greaterThan">
      <formula>AG36</formula>
    </cfRule>
  </conditionalFormatting>
  <conditionalFormatting sqref="AH37">
    <cfRule type="cellIs" dxfId="1" priority="1082" operator="greaterThan">
      <formula>AG37</formula>
    </cfRule>
  </conditionalFormatting>
  <conditionalFormatting sqref="AH38">
    <cfRule type="expression" dxfId="3" priority="1087">
      <formula>AND(AH38&gt;0,AH38&lt;6000)</formula>
    </cfRule>
    <cfRule type="cellIs" dxfId="1" priority="1088" operator="greaterThan">
      <formula>AG38</formula>
    </cfRule>
  </conditionalFormatting>
  <conditionalFormatting sqref="AH41">
    <cfRule type="cellIs" dxfId="1" priority="1093" operator="greaterThan">
      <formula>AG41</formula>
    </cfRule>
  </conditionalFormatting>
  <conditionalFormatting sqref="AH42">
    <cfRule type="cellIs" dxfId="1" priority="1098" operator="greaterThan">
      <formula>AG42</formula>
    </cfRule>
  </conditionalFormatting>
  <conditionalFormatting sqref="AH43">
    <cfRule type="cellIs" dxfId="1" priority="1103" operator="greaterThan">
      <formula>AG43</formula>
    </cfRule>
  </conditionalFormatting>
  <conditionalFormatting sqref="AH44">
    <cfRule type="cellIs" dxfId="1" priority="1108" operator="greaterThan">
      <formula>AG44</formula>
    </cfRule>
  </conditionalFormatting>
  <conditionalFormatting sqref="AH45">
    <cfRule type="cellIs" dxfId="1" priority="1113" operator="greaterThan">
      <formula>AG45</formula>
    </cfRule>
  </conditionalFormatting>
  <conditionalFormatting sqref="AH48">
    <cfRule type="cellIs" dxfId="1" priority="1118" operator="greaterThan">
      <formula>AG48</formula>
    </cfRule>
  </conditionalFormatting>
  <conditionalFormatting sqref="AH49">
    <cfRule type="cellIs" dxfId="1" priority="1123" operator="greaterThan">
      <formula>AG49</formula>
    </cfRule>
  </conditionalFormatting>
  <conditionalFormatting sqref="AH50">
    <cfRule type="cellIs" dxfId="1" priority="1128" operator="greaterThan">
      <formula>AG50</formula>
    </cfRule>
  </conditionalFormatting>
  <conditionalFormatting sqref="AH52">
    <cfRule type="cellIs" dxfId="1" priority="1133" operator="greaterThan">
      <formula>AG52</formula>
    </cfRule>
  </conditionalFormatting>
  <conditionalFormatting sqref="AH53">
    <cfRule type="cellIs" dxfId="1" priority="1138" operator="greaterThan">
      <formula>AG53</formula>
    </cfRule>
  </conditionalFormatting>
  <conditionalFormatting sqref="AH55">
    <cfRule type="cellIs" dxfId="1" priority="1143" operator="greaterThan">
      <formula>AG55</formula>
    </cfRule>
  </conditionalFormatting>
  <conditionalFormatting sqref="AH56">
    <cfRule type="cellIs" dxfId="1" priority="1148" operator="greaterThan">
      <formula>AG56</formula>
    </cfRule>
  </conditionalFormatting>
  <conditionalFormatting sqref="AH57">
    <cfRule type="cellIs" dxfId="1" priority="1153" operator="greaterThan">
      <formula>AG57</formula>
    </cfRule>
  </conditionalFormatting>
  <conditionalFormatting sqref="AH59">
    <cfRule type="cellIs" dxfId="1" priority="1158" operator="greaterThan">
      <formula>AG59</formula>
    </cfRule>
  </conditionalFormatting>
  <conditionalFormatting sqref="AH60">
    <cfRule type="cellIs" dxfId="1" priority="1163" operator="greaterThan">
      <formula>AG60</formula>
    </cfRule>
  </conditionalFormatting>
  <conditionalFormatting sqref="AH84">
    <cfRule type="cellIs" dxfId="1" priority="1168" operator="greaterThan">
      <formula>AG84</formula>
    </cfRule>
  </conditionalFormatting>
  <conditionalFormatting sqref="AH85">
    <cfRule type="expression" dxfId="3" priority="1173">
      <formula>AND(AH85&gt;0,AH85&lt;5)</formula>
    </cfRule>
    <cfRule type="cellIs" dxfId="1" priority="1174" operator="greaterThan">
      <formula>AG85</formula>
    </cfRule>
  </conditionalFormatting>
  <conditionalFormatting sqref="AH94">
    <cfRule type="cellIs" dxfId="1" priority="1179" operator="greaterThan">
      <formula>AG94</formula>
    </cfRule>
  </conditionalFormatting>
  <conditionalFormatting sqref="AH96">
    <cfRule type="cellIs" dxfId="1" priority="1184" operator="greaterThan">
      <formula>AG96</formula>
    </cfRule>
  </conditionalFormatting>
  <conditionalFormatting sqref="AH98">
    <cfRule type="cellIs" dxfId="1" priority="1189" operator="greaterThan">
      <formula>AG98</formula>
    </cfRule>
  </conditionalFormatting>
  <conditionalFormatting sqref="AH99">
    <cfRule type="cellIs" dxfId="1" priority="1194" operator="greaterThan">
      <formula>AG99</formula>
    </cfRule>
  </conditionalFormatting>
  <conditionalFormatting sqref="AI101">
    <cfRule type="cellIs" dxfId="4" priority="1201" operator="lessThanOrEqual">
      <formula>F101</formula>
    </cfRule>
  </conditionalFormatting>
  <conditionalFormatting sqref="AI103">
    <cfRule type="cellIs" dxfId="4" priority="1206" operator="lessThanOrEqual">
      <formula>F103</formula>
    </cfRule>
  </conditionalFormatting>
  <conditionalFormatting sqref="AI104">
    <cfRule type="cellIs" dxfId="4" priority="1211" operator="lessThanOrEqual">
      <formula>F104</formula>
    </cfRule>
  </conditionalFormatting>
  <conditionalFormatting sqref="AI105">
    <cfRule type="cellIs" dxfId="4" priority="1216" operator="lessThanOrEqual">
      <formula>F105</formula>
    </cfRule>
  </conditionalFormatting>
  <conditionalFormatting sqref="AI106">
    <cfRule type="cellIs" dxfId="4" priority="1222" operator="lessThanOrEqual">
      <formula>F106</formula>
    </cfRule>
  </conditionalFormatting>
  <conditionalFormatting sqref="AI107">
    <cfRule type="cellIs" dxfId="4" priority="1227" operator="lessThanOrEqual">
      <formula>F107</formula>
    </cfRule>
  </conditionalFormatting>
  <conditionalFormatting sqref="AI108">
    <cfRule type="cellIs" dxfId="4" priority="1232" operator="lessThanOrEqual">
      <formula>F108</formula>
    </cfRule>
  </conditionalFormatting>
  <conditionalFormatting sqref="AI13">
    <cfRule type="cellIs" dxfId="4" priority="1054" operator="lessThanOrEqual">
      <formula>F13</formula>
    </cfRule>
  </conditionalFormatting>
  <conditionalFormatting sqref="AI14">
    <cfRule type="cellIs" dxfId="4" priority="1059" operator="lessThanOrEqual">
      <formula>F14</formula>
    </cfRule>
  </conditionalFormatting>
  <conditionalFormatting sqref="AI24">
    <cfRule type="cellIs" dxfId="4" priority="1064" operator="lessThanOrEqual">
      <formula>F24</formula>
    </cfRule>
  </conditionalFormatting>
  <conditionalFormatting sqref="AI33">
    <cfRule type="cellIs" dxfId="4" priority="1069" operator="lessThanOrEqual">
      <formula>F33</formula>
    </cfRule>
  </conditionalFormatting>
  <conditionalFormatting sqref="AI34">
    <cfRule type="cellIs" dxfId="4" priority="1074" operator="lessThanOrEqual">
      <formula>F34</formula>
    </cfRule>
  </conditionalFormatting>
  <conditionalFormatting sqref="AI36">
    <cfRule type="cellIs" dxfId="4" priority="1079" operator="lessThanOrEqual">
      <formula>F36</formula>
    </cfRule>
  </conditionalFormatting>
  <conditionalFormatting sqref="AI37">
    <cfRule type="cellIs" dxfId="4" priority="1084" operator="lessThanOrEqual">
      <formula>F37</formula>
    </cfRule>
  </conditionalFormatting>
  <conditionalFormatting sqref="AI38">
    <cfRule type="cellIs" dxfId="4" priority="1090" operator="lessThanOrEqual">
      <formula>F38</formula>
    </cfRule>
  </conditionalFormatting>
  <conditionalFormatting sqref="AI41">
    <cfRule type="cellIs" dxfId="4" priority="1095" operator="lessThanOrEqual">
      <formula>F41</formula>
    </cfRule>
  </conditionalFormatting>
  <conditionalFormatting sqref="AI42">
    <cfRule type="cellIs" dxfId="4" priority="1100" operator="lessThanOrEqual">
      <formula>F42</formula>
    </cfRule>
  </conditionalFormatting>
  <conditionalFormatting sqref="AI43">
    <cfRule type="cellIs" dxfId="4" priority="1105" operator="lessThanOrEqual">
      <formula>F43</formula>
    </cfRule>
  </conditionalFormatting>
  <conditionalFormatting sqref="AI44">
    <cfRule type="cellIs" dxfId="4" priority="1110" operator="lessThanOrEqual">
      <formula>F44</formula>
    </cfRule>
  </conditionalFormatting>
  <conditionalFormatting sqref="AI45">
    <cfRule type="cellIs" dxfId="4" priority="1115" operator="lessThanOrEqual">
      <formula>F45</formula>
    </cfRule>
  </conditionalFormatting>
  <conditionalFormatting sqref="AI48">
    <cfRule type="cellIs" dxfId="4" priority="1120" operator="lessThanOrEqual">
      <formula>F48</formula>
    </cfRule>
  </conditionalFormatting>
  <conditionalFormatting sqref="AI49">
    <cfRule type="cellIs" dxfId="4" priority="1125" operator="lessThanOrEqual">
      <formula>F49</formula>
    </cfRule>
  </conditionalFormatting>
  <conditionalFormatting sqref="AI50">
    <cfRule type="cellIs" dxfId="4" priority="1130" operator="lessThanOrEqual">
      <formula>F50</formula>
    </cfRule>
  </conditionalFormatting>
  <conditionalFormatting sqref="AI52">
    <cfRule type="cellIs" dxfId="4" priority="1135" operator="lessThanOrEqual">
      <formula>F52</formula>
    </cfRule>
  </conditionalFormatting>
  <conditionalFormatting sqref="AI53">
    <cfRule type="cellIs" dxfId="4" priority="1140" operator="lessThanOrEqual">
      <formula>F53</formula>
    </cfRule>
  </conditionalFormatting>
  <conditionalFormatting sqref="AI55">
    <cfRule type="cellIs" dxfId="4" priority="1145" operator="lessThanOrEqual">
      <formula>F55</formula>
    </cfRule>
  </conditionalFormatting>
  <conditionalFormatting sqref="AI56">
    <cfRule type="cellIs" dxfId="4" priority="1150" operator="lessThanOrEqual">
      <formula>F56</formula>
    </cfRule>
  </conditionalFormatting>
  <conditionalFormatting sqref="AI57">
    <cfRule type="cellIs" dxfId="4" priority="1155" operator="lessThanOrEqual">
      <formula>F57</formula>
    </cfRule>
  </conditionalFormatting>
  <conditionalFormatting sqref="AI59">
    <cfRule type="cellIs" dxfId="4" priority="1160" operator="lessThanOrEqual">
      <formula>F59</formula>
    </cfRule>
  </conditionalFormatting>
  <conditionalFormatting sqref="AI60">
    <cfRule type="cellIs" dxfId="4" priority="1165" operator="lessThanOrEqual">
      <formula>F60</formula>
    </cfRule>
  </conditionalFormatting>
  <conditionalFormatting sqref="AI84">
    <cfRule type="cellIs" dxfId="4" priority="1170" operator="lessThanOrEqual">
      <formula>F84</formula>
    </cfRule>
  </conditionalFormatting>
  <conditionalFormatting sqref="AI85">
    <cfRule type="cellIs" dxfId="4" priority="1176" operator="lessThanOrEqual">
      <formula>F85</formula>
    </cfRule>
  </conditionalFormatting>
  <conditionalFormatting sqref="AI94">
    <cfRule type="cellIs" dxfId="4" priority="1181" operator="lessThanOrEqual">
      <formula>F94</formula>
    </cfRule>
  </conditionalFormatting>
  <conditionalFormatting sqref="AI96">
    <cfRule type="cellIs" dxfId="4" priority="1186" operator="lessThanOrEqual">
      <formula>F96</formula>
    </cfRule>
  </conditionalFormatting>
  <conditionalFormatting sqref="AI98">
    <cfRule type="cellIs" dxfId="4" priority="1191" operator="lessThanOrEqual">
      <formula>F98</formula>
    </cfRule>
  </conditionalFormatting>
  <conditionalFormatting sqref="AI99">
    <cfRule type="cellIs" dxfId="4" priority="1196" operator="lessThanOrEqual">
      <formula>F99</formula>
    </cfRule>
  </conditionalFormatting>
  <conditionalFormatting sqref="AJ101">
    <cfRule type="cellIs" dxfId="4" priority="1200" operator="lessThanOrEqual">
      <formula>G101</formula>
    </cfRule>
  </conditionalFormatting>
  <conditionalFormatting sqref="AJ103">
    <cfRule type="cellIs" dxfId="4" priority="1205" operator="lessThanOrEqual">
      <formula>G103</formula>
    </cfRule>
  </conditionalFormatting>
  <conditionalFormatting sqref="AJ104">
    <cfRule type="cellIs" dxfId="4" priority="1210" operator="lessThanOrEqual">
      <formula>G104</formula>
    </cfRule>
  </conditionalFormatting>
  <conditionalFormatting sqref="AJ105">
    <cfRule type="cellIs" dxfId="4" priority="1215" operator="lessThanOrEqual">
      <formula>G105</formula>
    </cfRule>
  </conditionalFormatting>
  <conditionalFormatting sqref="AJ106">
    <cfRule type="cellIs" dxfId="4" priority="1221" operator="lessThanOrEqual">
      <formula>G106</formula>
    </cfRule>
  </conditionalFormatting>
  <conditionalFormatting sqref="AJ107">
    <cfRule type="cellIs" dxfId="4" priority="1226" operator="lessThanOrEqual">
      <formula>G107</formula>
    </cfRule>
  </conditionalFormatting>
  <conditionalFormatting sqref="AJ108">
    <cfRule type="cellIs" dxfId="4" priority="1231" operator="lessThanOrEqual">
      <formula>G108</formula>
    </cfRule>
  </conditionalFormatting>
  <conditionalFormatting sqref="AJ13">
    <cfRule type="cellIs" dxfId="4" priority="1053" operator="lessThanOrEqual">
      <formula>G13</formula>
    </cfRule>
  </conditionalFormatting>
  <conditionalFormatting sqref="AJ14">
    <cfRule type="cellIs" dxfId="4" priority="1058" operator="lessThanOrEqual">
      <formula>G14</formula>
    </cfRule>
  </conditionalFormatting>
  <conditionalFormatting sqref="AJ24">
    <cfRule type="cellIs" dxfId="4" priority="1063" operator="lessThanOrEqual">
      <formula>G24</formula>
    </cfRule>
  </conditionalFormatting>
  <conditionalFormatting sqref="AJ33">
    <cfRule type="cellIs" dxfId="4" priority="1068" operator="lessThanOrEqual">
      <formula>G33</formula>
    </cfRule>
  </conditionalFormatting>
  <conditionalFormatting sqref="AJ34">
    <cfRule type="cellIs" dxfId="4" priority="1073" operator="lessThanOrEqual">
      <formula>G34</formula>
    </cfRule>
  </conditionalFormatting>
  <conditionalFormatting sqref="AJ36">
    <cfRule type="cellIs" dxfId="4" priority="1078" operator="lessThanOrEqual">
      <formula>G36</formula>
    </cfRule>
  </conditionalFormatting>
  <conditionalFormatting sqref="AJ37">
    <cfRule type="cellIs" dxfId="4" priority="1083" operator="lessThanOrEqual">
      <formula>G37</formula>
    </cfRule>
  </conditionalFormatting>
  <conditionalFormatting sqref="AJ38">
    <cfRule type="cellIs" dxfId="4" priority="1089" operator="lessThanOrEqual">
      <formula>G38</formula>
    </cfRule>
  </conditionalFormatting>
  <conditionalFormatting sqref="AJ41">
    <cfRule type="cellIs" dxfId="4" priority="1094" operator="lessThanOrEqual">
      <formula>G41</formula>
    </cfRule>
  </conditionalFormatting>
  <conditionalFormatting sqref="AJ42">
    <cfRule type="cellIs" dxfId="4" priority="1099" operator="lessThanOrEqual">
      <formula>G42</formula>
    </cfRule>
  </conditionalFormatting>
  <conditionalFormatting sqref="AJ43">
    <cfRule type="cellIs" dxfId="4" priority="1104" operator="lessThanOrEqual">
      <formula>G43</formula>
    </cfRule>
  </conditionalFormatting>
  <conditionalFormatting sqref="AJ44">
    <cfRule type="cellIs" dxfId="4" priority="1109" operator="lessThanOrEqual">
      <formula>G44</formula>
    </cfRule>
  </conditionalFormatting>
  <conditionalFormatting sqref="AJ45">
    <cfRule type="cellIs" dxfId="4" priority="1114" operator="lessThanOrEqual">
      <formula>G45</formula>
    </cfRule>
  </conditionalFormatting>
  <conditionalFormatting sqref="AJ48">
    <cfRule type="cellIs" dxfId="4" priority="1119" operator="lessThanOrEqual">
      <formula>G48</formula>
    </cfRule>
  </conditionalFormatting>
  <conditionalFormatting sqref="AJ49">
    <cfRule type="cellIs" dxfId="4" priority="1124" operator="lessThanOrEqual">
      <formula>G49</formula>
    </cfRule>
  </conditionalFormatting>
  <conditionalFormatting sqref="AJ50">
    <cfRule type="cellIs" dxfId="4" priority="1129" operator="lessThanOrEqual">
      <formula>G50</formula>
    </cfRule>
  </conditionalFormatting>
  <conditionalFormatting sqref="AJ52">
    <cfRule type="cellIs" dxfId="4" priority="1134" operator="lessThanOrEqual">
      <formula>G52</formula>
    </cfRule>
  </conditionalFormatting>
  <conditionalFormatting sqref="AJ53">
    <cfRule type="cellIs" dxfId="4" priority="1139" operator="lessThanOrEqual">
      <formula>G53</formula>
    </cfRule>
  </conditionalFormatting>
  <conditionalFormatting sqref="AJ55">
    <cfRule type="cellIs" dxfId="4" priority="1144" operator="lessThanOrEqual">
      <formula>G55</formula>
    </cfRule>
  </conditionalFormatting>
  <conditionalFormatting sqref="AJ56">
    <cfRule type="cellIs" dxfId="4" priority="1149" operator="lessThanOrEqual">
      <formula>G56</formula>
    </cfRule>
  </conditionalFormatting>
  <conditionalFormatting sqref="AJ57">
    <cfRule type="cellIs" dxfId="4" priority="1154" operator="lessThanOrEqual">
      <formula>G57</formula>
    </cfRule>
  </conditionalFormatting>
  <conditionalFormatting sqref="AJ59">
    <cfRule type="cellIs" dxfId="4" priority="1159" operator="lessThanOrEqual">
      <formula>G59</formula>
    </cfRule>
  </conditionalFormatting>
  <conditionalFormatting sqref="AJ60">
    <cfRule type="cellIs" dxfId="4" priority="1164" operator="lessThanOrEqual">
      <formula>G60</formula>
    </cfRule>
  </conditionalFormatting>
  <conditionalFormatting sqref="AJ84">
    <cfRule type="cellIs" dxfId="4" priority="1169" operator="lessThanOrEqual">
      <formula>G84</formula>
    </cfRule>
  </conditionalFormatting>
  <conditionalFormatting sqref="AJ85">
    <cfRule type="cellIs" dxfId="4" priority="1175" operator="lessThanOrEqual">
      <formula>G85</formula>
    </cfRule>
  </conditionalFormatting>
  <conditionalFormatting sqref="AJ94">
    <cfRule type="cellIs" dxfId="4" priority="1180" operator="lessThanOrEqual">
      <formula>G94</formula>
    </cfRule>
  </conditionalFormatting>
  <conditionalFormatting sqref="AJ96">
    <cfRule type="cellIs" dxfId="4" priority="1185" operator="lessThanOrEqual">
      <formula>G96</formula>
    </cfRule>
  </conditionalFormatting>
  <conditionalFormatting sqref="AJ98">
    <cfRule type="cellIs" dxfId="4" priority="1190" operator="lessThanOrEqual">
      <formula>G98</formula>
    </cfRule>
  </conditionalFormatting>
  <conditionalFormatting sqref="AJ99">
    <cfRule type="cellIs" dxfId="4" priority="1195" operator="lessThanOrEqual">
      <formula>G99</formula>
    </cfRule>
  </conditionalFormatting>
  <conditionalFormatting sqref="AL103">
    <cfRule type="cellIs" dxfId="1" priority="1361" operator="equal">
      <formula>0</formula>
    </cfRule>
    <cfRule type="cellIs" dxfId="2" priority="1362" operator="lessThan">
      <formula>E103</formula>
    </cfRule>
  </conditionalFormatting>
  <conditionalFormatting sqref="AL104">
    <cfRule type="cellIs" dxfId="1" priority="1366" operator="equal">
      <formula>0</formula>
    </cfRule>
    <cfRule type="cellIs" dxfId="2" priority="1367" operator="lessThan">
      <formula>E104</formula>
    </cfRule>
  </conditionalFormatting>
  <conditionalFormatting sqref="AL105">
    <cfRule type="cellIs" dxfId="1" priority="1372" operator="equal">
      <formula>0</formula>
    </cfRule>
    <cfRule type="cellIs" dxfId="2" priority="1373" operator="lessThan">
      <formula>E105</formula>
    </cfRule>
  </conditionalFormatting>
  <conditionalFormatting sqref="AL106">
    <cfRule type="cellIs" dxfId="1" priority="1378" operator="equal">
      <formula>0</formula>
    </cfRule>
    <cfRule type="cellIs" dxfId="2" priority="1379" operator="lessThan">
      <formula>E106</formula>
    </cfRule>
  </conditionalFormatting>
  <conditionalFormatting sqref="AL108">
    <cfRule type="cellIs" dxfId="1" priority="1384" operator="equal">
      <formula>0</formula>
    </cfRule>
    <cfRule type="cellIs" dxfId="2" priority="1385" operator="lessThan">
      <formula>E108</formula>
    </cfRule>
  </conditionalFormatting>
  <conditionalFormatting sqref="AL13">
    <cfRule type="cellIs" dxfId="1" priority="1233" operator="equal">
      <formula>0</formula>
    </cfRule>
    <cfRule type="cellIs" dxfId="2" priority="1234" operator="lessThan">
      <formula>E13</formula>
    </cfRule>
  </conditionalFormatting>
  <conditionalFormatting sqref="AL14">
    <cfRule type="cellIs" dxfId="1" priority="1239" operator="equal">
      <formula>0</formula>
    </cfRule>
    <cfRule type="cellIs" dxfId="2" priority="1240" operator="lessThan">
      <formula>E14</formula>
    </cfRule>
  </conditionalFormatting>
  <conditionalFormatting sqref="AL37">
    <cfRule type="cellIs" dxfId="1" priority="1245" operator="equal">
      <formula>0</formula>
    </cfRule>
    <cfRule type="cellIs" dxfId="2" priority="1246" operator="lessThan">
      <formula>E37</formula>
    </cfRule>
  </conditionalFormatting>
  <conditionalFormatting sqref="AL39">
    <cfRule type="cellIs" dxfId="1" priority="1251" operator="equal">
      <formula>0</formula>
    </cfRule>
    <cfRule type="cellIs" dxfId="2" priority="1252" operator="lessThan">
      <formula>E39</formula>
    </cfRule>
  </conditionalFormatting>
  <conditionalFormatting sqref="AL41">
    <cfRule type="cellIs" dxfId="1" priority="1257" operator="equal">
      <formula>0</formula>
    </cfRule>
    <cfRule type="cellIs" dxfId="2" priority="1258" operator="lessThan">
      <formula>E41</formula>
    </cfRule>
  </conditionalFormatting>
  <conditionalFormatting sqref="AL42">
    <cfRule type="cellIs" dxfId="1" priority="1262" operator="equal">
      <formula>0</formula>
    </cfRule>
    <cfRule type="cellIs" dxfId="2" priority="1263" operator="lessThan">
      <formula>E42</formula>
    </cfRule>
  </conditionalFormatting>
  <conditionalFormatting sqref="AL43">
    <cfRule type="cellIs" dxfId="1" priority="1268" operator="equal">
      <formula>0</formula>
    </cfRule>
    <cfRule type="cellIs" dxfId="2" priority="1269" operator="lessThan">
      <formula>E43</formula>
    </cfRule>
  </conditionalFormatting>
  <conditionalFormatting sqref="AL44">
    <cfRule type="cellIs" dxfId="1" priority="1274" operator="equal">
      <formula>0</formula>
    </cfRule>
    <cfRule type="cellIs" dxfId="2" priority="1275" operator="lessThan">
      <formula>E44</formula>
    </cfRule>
  </conditionalFormatting>
  <conditionalFormatting sqref="AL45">
    <cfRule type="cellIs" dxfId="1" priority="1280" operator="equal">
      <formula>0</formula>
    </cfRule>
    <cfRule type="cellIs" dxfId="2" priority="1281" operator="lessThan">
      <formula>E45</formula>
    </cfRule>
  </conditionalFormatting>
  <conditionalFormatting sqref="AL48">
    <cfRule type="cellIs" dxfId="1" priority="1286" operator="equal">
      <formula>0</formula>
    </cfRule>
    <cfRule type="cellIs" dxfId="2" priority="1287" operator="lessThan">
      <formula>E48</formula>
    </cfRule>
  </conditionalFormatting>
  <conditionalFormatting sqref="AL49">
    <cfRule type="cellIs" dxfId="1" priority="1291" operator="equal">
      <formula>0</formula>
    </cfRule>
    <cfRule type="cellIs" dxfId="2" priority="1292" operator="lessThan">
      <formula>E49</formula>
    </cfRule>
  </conditionalFormatting>
  <conditionalFormatting sqref="AL50">
    <cfRule type="cellIs" dxfId="1" priority="1297" operator="equal">
      <formula>0</formula>
    </cfRule>
    <cfRule type="cellIs" dxfId="2" priority="1298" operator="lessThan">
      <formula>E50</formula>
    </cfRule>
  </conditionalFormatting>
  <conditionalFormatting sqref="AL52">
    <cfRule type="cellIs" dxfId="1" priority="1303" operator="equal">
      <formula>0</formula>
    </cfRule>
    <cfRule type="cellIs" dxfId="2" priority="1304" operator="lessThan">
      <formula>E52</formula>
    </cfRule>
  </conditionalFormatting>
  <conditionalFormatting sqref="AL53">
    <cfRule type="cellIs" dxfId="1" priority="1308" operator="equal">
      <formula>0</formula>
    </cfRule>
    <cfRule type="cellIs" dxfId="2" priority="1309" operator="lessThan">
      <formula>E53</formula>
    </cfRule>
  </conditionalFormatting>
  <conditionalFormatting sqref="AL55">
    <cfRule type="cellIs" dxfId="1" priority="1314" operator="equal">
      <formula>0</formula>
    </cfRule>
    <cfRule type="cellIs" dxfId="2" priority="1315" operator="lessThan">
      <formula>E55</formula>
    </cfRule>
  </conditionalFormatting>
  <conditionalFormatting sqref="AL56">
    <cfRule type="cellIs" dxfId="1" priority="1320" operator="equal">
      <formula>0</formula>
    </cfRule>
    <cfRule type="cellIs" dxfId="2" priority="1321" operator="lessThan">
      <formula>E56</formula>
    </cfRule>
  </conditionalFormatting>
  <conditionalFormatting sqref="AL57">
    <cfRule type="cellIs" dxfId="1" priority="1326" operator="equal">
      <formula>0</formula>
    </cfRule>
    <cfRule type="cellIs" dxfId="2" priority="1327" operator="lessThan">
      <formula>E57</formula>
    </cfRule>
  </conditionalFormatting>
  <conditionalFormatting sqref="AL60">
    <cfRule type="cellIs" dxfId="1" priority="1332" operator="equal">
      <formula>0</formula>
    </cfRule>
    <cfRule type="cellIs" dxfId="2" priority="1333" operator="lessThan">
      <formula>E60</formula>
    </cfRule>
  </conditionalFormatting>
  <conditionalFormatting sqref="AL84">
    <cfRule type="cellIs" dxfId="1" priority="1338" operator="equal">
      <formula>0</formula>
    </cfRule>
    <cfRule type="cellIs" dxfId="2" priority="1339" operator="lessThan">
      <formula>E84</formula>
    </cfRule>
  </conditionalFormatting>
  <conditionalFormatting sqref="AL94">
    <cfRule type="cellIs" dxfId="1" priority="1344" operator="equal">
      <formula>0</formula>
    </cfRule>
    <cfRule type="cellIs" dxfId="2" priority="1345" operator="lessThan">
      <formula>E94</formula>
    </cfRule>
  </conditionalFormatting>
  <conditionalFormatting sqref="AL96">
    <cfRule type="cellIs" dxfId="1" priority="1350" operator="equal">
      <formula>0</formula>
    </cfRule>
    <cfRule type="cellIs" dxfId="2" priority="1351" operator="lessThan">
      <formula>E96</formula>
    </cfRule>
  </conditionalFormatting>
  <conditionalFormatting sqref="AL98">
    <cfRule type="cellIs" dxfId="1" priority="1355" operator="equal">
      <formula>0</formula>
    </cfRule>
    <cfRule type="cellIs" dxfId="2" priority="1356" operator="lessThan">
      <formula>E98</formula>
    </cfRule>
  </conditionalFormatting>
  <conditionalFormatting sqref="AM103">
    <cfRule type="cellIs" dxfId="1" priority="1363" operator="greaterThan">
      <formula>AL103</formula>
    </cfRule>
  </conditionalFormatting>
  <conditionalFormatting sqref="AM104">
    <cfRule type="expression" dxfId="3" priority="1368">
      <formula>AND(AM104&gt;0,AM104&lt;5)</formula>
    </cfRule>
    <cfRule type="cellIs" dxfId="1" priority="1369" operator="greaterThan">
      <formula>AL104</formula>
    </cfRule>
  </conditionalFormatting>
  <conditionalFormatting sqref="AM105">
    <cfRule type="expression" dxfId="3" priority="1374">
      <formula>AND(AM105&gt;0,AM105&lt;5)</formula>
    </cfRule>
    <cfRule type="cellIs" dxfId="1" priority="1375" operator="greaterThan">
      <formula>AL105</formula>
    </cfRule>
  </conditionalFormatting>
  <conditionalFormatting sqref="AM106">
    <cfRule type="expression" dxfId="3" priority="1380">
      <formula>AND(AM106&gt;0,AM106&lt;5)</formula>
    </cfRule>
    <cfRule type="cellIs" dxfId="1" priority="1381" operator="greaterThan">
      <formula>AL106</formula>
    </cfRule>
  </conditionalFormatting>
  <conditionalFormatting sqref="AM108">
    <cfRule type="expression" dxfId="3" priority="1386">
      <formula>AND(AM108&gt;0,AM108&lt;10)</formula>
    </cfRule>
    <cfRule type="cellIs" dxfId="1" priority="1387" operator="greaterThan">
      <formula>AL108</formula>
    </cfRule>
  </conditionalFormatting>
  <conditionalFormatting sqref="AM13">
    <cfRule type="expression" dxfId="3" priority="1235">
      <formula>AND(AM13&gt;0,AM13&lt;5)</formula>
    </cfRule>
    <cfRule type="cellIs" dxfId="1" priority="1236" operator="greaterThan">
      <formula>AL13</formula>
    </cfRule>
  </conditionalFormatting>
  <conditionalFormatting sqref="AM14">
    <cfRule type="expression" dxfId="3" priority="1241">
      <formula>AND(AM14&gt;0,AM14&lt;5)</formula>
    </cfRule>
    <cfRule type="cellIs" dxfId="1" priority="1242" operator="greaterThan">
      <formula>AL14</formula>
    </cfRule>
  </conditionalFormatting>
  <conditionalFormatting sqref="AM37">
    <cfRule type="expression" dxfId="3" priority="1247">
      <formula>AND(AM37&gt;0,AM37&lt;40)</formula>
    </cfRule>
    <cfRule type="cellIs" dxfId="1" priority="1248" operator="greaterThan">
      <formula>AL37</formula>
    </cfRule>
  </conditionalFormatting>
  <conditionalFormatting sqref="AM39">
    <cfRule type="expression" dxfId="3" priority="1253">
      <formula>AND(AM39&gt;0,AM39&lt;10)</formula>
    </cfRule>
    <cfRule type="cellIs" dxfId="1" priority="1254" operator="greaterThan">
      <formula>AL39</formula>
    </cfRule>
  </conditionalFormatting>
  <conditionalFormatting sqref="AM41">
    <cfRule type="cellIs" dxfId="1" priority="1259" operator="greaterThan">
      <formula>AL41</formula>
    </cfRule>
  </conditionalFormatting>
  <conditionalFormatting sqref="AM42">
    <cfRule type="expression" dxfId="3" priority="1264">
      <formula>AND(AM42&gt;0,AM42&lt;5)</formula>
    </cfRule>
    <cfRule type="cellIs" dxfId="1" priority="1265" operator="greaterThan">
      <formula>AL42</formula>
    </cfRule>
  </conditionalFormatting>
  <conditionalFormatting sqref="AM43">
    <cfRule type="expression" dxfId="3" priority="1270">
      <formula>AND(AM43&gt;0,AM43&lt;5)</formula>
    </cfRule>
    <cfRule type="cellIs" dxfId="1" priority="1271" operator="greaterThan">
      <formula>AL43</formula>
    </cfRule>
  </conditionalFormatting>
  <conditionalFormatting sqref="AM44">
    <cfRule type="expression" dxfId="3" priority="1276">
      <formula>AND(AM44&gt;0,AM44&lt;5)</formula>
    </cfRule>
    <cfRule type="cellIs" dxfId="1" priority="1277" operator="greaterThan">
      <formula>AL44</formula>
    </cfRule>
  </conditionalFormatting>
  <conditionalFormatting sqref="AM45">
    <cfRule type="expression" dxfId="3" priority="1282">
      <formula>AND(AM45&gt;0,AM45&lt;5)</formula>
    </cfRule>
    <cfRule type="cellIs" dxfId="1" priority="1283" operator="greaterThan">
      <formula>AL45</formula>
    </cfRule>
  </conditionalFormatting>
  <conditionalFormatting sqref="AM48">
    <cfRule type="cellIs" dxfId="1" priority="1288" operator="greaterThan">
      <formula>AL48</formula>
    </cfRule>
  </conditionalFormatting>
  <conditionalFormatting sqref="AM49">
    <cfRule type="expression" dxfId="3" priority="1293">
      <formula>AND(AM49&gt;0,AM49&lt;200)</formula>
    </cfRule>
    <cfRule type="cellIs" dxfId="1" priority="1294" operator="greaterThan">
      <formula>AL49</formula>
    </cfRule>
  </conditionalFormatting>
  <conditionalFormatting sqref="AM50">
    <cfRule type="expression" dxfId="3" priority="1299">
      <formula>AND(AM50&gt;0,AM50&lt;25)</formula>
    </cfRule>
    <cfRule type="cellIs" dxfId="1" priority="1300" operator="greaterThan">
      <formula>AL50</formula>
    </cfRule>
  </conditionalFormatting>
  <conditionalFormatting sqref="AM52">
    <cfRule type="cellIs" dxfId="1" priority="1305" operator="greaterThan">
      <formula>AL52</formula>
    </cfRule>
  </conditionalFormatting>
  <conditionalFormatting sqref="AM53">
    <cfRule type="expression" dxfId="3" priority="1310">
      <formula>AND(AM53&gt;0,AM53&lt;25)</formula>
    </cfRule>
    <cfRule type="cellIs" dxfId="1" priority="1311" operator="greaterThan">
      <formula>AL53</formula>
    </cfRule>
  </conditionalFormatting>
  <conditionalFormatting sqref="AM55">
    <cfRule type="expression" dxfId="3" priority="1316">
      <formula>AND(AM55&gt;0,AM55&lt;5)</formula>
    </cfRule>
    <cfRule type="cellIs" dxfId="1" priority="1317" operator="greaterThan">
      <formula>AL55</formula>
    </cfRule>
  </conditionalFormatting>
  <conditionalFormatting sqref="AM56">
    <cfRule type="expression" dxfId="3" priority="1322">
      <formula>AND(AM56&gt;0,AM56&lt;5)</formula>
    </cfRule>
    <cfRule type="cellIs" dxfId="1" priority="1323" operator="greaterThan">
      <formula>AL56</formula>
    </cfRule>
  </conditionalFormatting>
  <conditionalFormatting sqref="AM57">
    <cfRule type="expression" dxfId="3" priority="1328">
      <formula>AND(AM57&gt;0,AM57&lt;5)</formula>
    </cfRule>
    <cfRule type="cellIs" dxfId="1" priority="1329" operator="greaterThan">
      <formula>AL57</formula>
    </cfRule>
  </conditionalFormatting>
  <conditionalFormatting sqref="AM60">
    <cfRule type="expression" dxfId="3" priority="1334">
      <formula>AND(AM60&gt;0,AM60&lt;5)</formula>
    </cfRule>
    <cfRule type="cellIs" dxfId="1" priority="1335" operator="greaterThan">
      <formula>AL60</formula>
    </cfRule>
  </conditionalFormatting>
  <conditionalFormatting sqref="AM84">
    <cfRule type="expression" dxfId="3" priority="1340">
      <formula>AND(AM84&gt;0,AM84&lt;20)</formula>
    </cfRule>
    <cfRule type="cellIs" dxfId="1" priority="1341" operator="greaterThan">
      <formula>AL84</formula>
    </cfRule>
  </conditionalFormatting>
  <conditionalFormatting sqref="AM94">
    <cfRule type="expression" dxfId="3" priority="1346">
      <formula>AND(AM94&gt;0,AM94&lt;5)</formula>
    </cfRule>
    <cfRule type="cellIs" dxfId="1" priority="1347" operator="greaterThan">
      <formula>AL94</formula>
    </cfRule>
  </conditionalFormatting>
  <conditionalFormatting sqref="AM96">
    <cfRule type="cellIs" dxfId="1" priority="1352" operator="greaterThan">
      <formula>AL96</formula>
    </cfRule>
  </conditionalFormatting>
  <conditionalFormatting sqref="AM98">
    <cfRule type="expression" dxfId="3" priority="1357">
      <formula>AND(AM98&gt;0,AM98&lt;2)</formula>
    </cfRule>
    <cfRule type="cellIs" dxfId="1" priority="1358" operator="greaterThan">
      <formula>AL98</formula>
    </cfRule>
  </conditionalFormatting>
  <conditionalFormatting sqref="AN103">
    <cfRule type="cellIs" dxfId="4" priority="1365" operator="lessThanOrEqual">
      <formula>F103</formula>
    </cfRule>
  </conditionalFormatting>
  <conditionalFormatting sqref="AN104">
    <cfRule type="cellIs" dxfId="4" priority="1371" operator="lessThanOrEqual">
      <formula>F104</formula>
    </cfRule>
  </conditionalFormatting>
  <conditionalFormatting sqref="AN105">
    <cfRule type="cellIs" dxfId="4" priority="1377" operator="lessThanOrEqual">
      <formula>F105</formula>
    </cfRule>
  </conditionalFormatting>
  <conditionalFormatting sqref="AN106">
    <cfRule type="cellIs" dxfId="4" priority="1383" operator="lessThanOrEqual">
      <formula>F106</formula>
    </cfRule>
  </conditionalFormatting>
  <conditionalFormatting sqref="AN108">
    <cfRule type="cellIs" dxfId="4" priority="1389" operator="lessThanOrEqual">
      <formula>F108</formula>
    </cfRule>
  </conditionalFormatting>
  <conditionalFormatting sqref="AN13">
    <cfRule type="cellIs" dxfId="4" priority="1238" operator="lessThanOrEqual">
      <formula>F13</formula>
    </cfRule>
  </conditionalFormatting>
  <conditionalFormatting sqref="AN14">
    <cfRule type="cellIs" dxfId="4" priority="1244" operator="lessThanOrEqual">
      <formula>F14</formula>
    </cfRule>
  </conditionalFormatting>
  <conditionalFormatting sqref="AN37">
    <cfRule type="cellIs" dxfId="4" priority="1250" operator="lessThanOrEqual">
      <formula>F37</formula>
    </cfRule>
  </conditionalFormatting>
  <conditionalFormatting sqref="AN39">
    <cfRule type="cellIs" dxfId="4" priority="1256" operator="lessThanOrEqual">
      <formula>F39</formula>
    </cfRule>
  </conditionalFormatting>
  <conditionalFormatting sqref="AN41">
    <cfRule type="cellIs" dxfId="4" priority="1261" operator="lessThanOrEqual">
      <formula>F41</formula>
    </cfRule>
  </conditionalFormatting>
  <conditionalFormatting sqref="AN42">
    <cfRule type="cellIs" dxfId="4" priority="1267" operator="lessThanOrEqual">
      <formula>F42</formula>
    </cfRule>
  </conditionalFormatting>
  <conditionalFormatting sqref="AN43">
    <cfRule type="cellIs" dxfId="4" priority="1273" operator="lessThanOrEqual">
      <formula>F43</formula>
    </cfRule>
  </conditionalFormatting>
  <conditionalFormatting sqref="AN44">
    <cfRule type="cellIs" dxfId="4" priority="1279" operator="lessThanOrEqual">
      <formula>F44</formula>
    </cfRule>
  </conditionalFormatting>
  <conditionalFormatting sqref="AN45">
    <cfRule type="cellIs" dxfId="4" priority="1285" operator="lessThanOrEqual">
      <formula>F45</formula>
    </cfRule>
  </conditionalFormatting>
  <conditionalFormatting sqref="AN48">
    <cfRule type="cellIs" dxfId="4" priority="1290" operator="lessThanOrEqual">
      <formula>F48</formula>
    </cfRule>
  </conditionalFormatting>
  <conditionalFormatting sqref="AN49">
    <cfRule type="cellIs" dxfId="4" priority="1296" operator="lessThanOrEqual">
      <formula>F49</formula>
    </cfRule>
  </conditionalFormatting>
  <conditionalFormatting sqref="AN50">
    <cfRule type="cellIs" dxfId="4" priority="1302" operator="lessThanOrEqual">
      <formula>F50</formula>
    </cfRule>
  </conditionalFormatting>
  <conditionalFormatting sqref="AN52">
    <cfRule type="cellIs" dxfId="4" priority="1307" operator="lessThanOrEqual">
      <formula>F52</formula>
    </cfRule>
  </conditionalFormatting>
  <conditionalFormatting sqref="AN53">
    <cfRule type="cellIs" dxfId="4" priority="1313" operator="lessThanOrEqual">
      <formula>F53</formula>
    </cfRule>
  </conditionalFormatting>
  <conditionalFormatting sqref="AN55">
    <cfRule type="cellIs" dxfId="4" priority="1319" operator="lessThanOrEqual">
      <formula>F55</formula>
    </cfRule>
  </conditionalFormatting>
  <conditionalFormatting sqref="AN56">
    <cfRule type="cellIs" dxfId="4" priority="1325" operator="lessThanOrEqual">
      <formula>F56</formula>
    </cfRule>
  </conditionalFormatting>
  <conditionalFormatting sqref="AN57">
    <cfRule type="cellIs" dxfId="4" priority="1331" operator="lessThanOrEqual">
      <formula>F57</formula>
    </cfRule>
  </conditionalFormatting>
  <conditionalFormatting sqref="AN60">
    <cfRule type="cellIs" dxfId="4" priority="1337" operator="lessThanOrEqual">
      <formula>F60</formula>
    </cfRule>
  </conditionalFormatting>
  <conditionalFormatting sqref="AN84">
    <cfRule type="cellIs" dxfId="4" priority="1343" operator="lessThanOrEqual">
      <formula>F84</formula>
    </cfRule>
  </conditionalFormatting>
  <conditionalFormatting sqref="AN94">
    <cfRule type="cellIs" dxfId="4" priority="1349" operator="lessThanOrEqual">
      <formula>F94</formula>
    </cfRule>
  </conditionalFormatting>
  <conditionalFormatting sqref="AN96">
    <cfRule type="cellIs" dxfId="4" priority="1354" operator="lessThanOrEqual">
      <formula>F96</formula>
    </cfRule>
  </conditionalFormatting>
  <conditionalFormatting sqref="AN98">
    <cfRule type="cellIs" dxfId="4" priority="1360" operator="lessThanOrEqual">
      <formula>F98</formula>
    </cfRule>
  </conditionalFormatting>
  <conditionalFormatting sqref="AO103">
    <cfRule type="cellIs" dxfId="4" priority="1364" operator="lessThanOrEqual">
      <formula>G103</formula>
    </cfRule>
  </conditionalFormatting>
  <conditionalFormatting sqref="AO104">
    <cfRule type="cellIs" dxfId="4" priority="1370" operator="lessThanOrEqual">
      <formula>G104</formula>
    </cfRule>
  </conditionalFormatting>
  <conditionalFormatting sqref="AO105">
    <cfRule type="cellIs" dxfId="4" priority="1376" operator="lessThanOrEqual">
      <formula>G105</formula>
    </cfRule>
  </conditionalFormatting>
  <conditionalFormatting sqref="AO106">
    <cfRule type="cellIs" dxfId="4" priority="1382" operator="lessThanOrEqual">
      <formula>G106</formula>
    </cfRule>
  </conditionalFormatting>
  <conditionalFormatting sqref="AO108">
    <cfRule type="cellIs" dxfId="4" priority="1388" operator="lessThanOrEqual">
      <formula>G108</formula>
    </cfRule>
  </conditionalFormatting>
  <conditionalFormatting sqref="AO13">
    <cfRule type="cellIs" dxfId="4" priority="1237" operator="lessThanOrEqual">
      <formula>G13</formula>
    </cfRule>
  </conditionalFormatting>
  <conditionalFormatting sqref="AO14">
    <cfRule type="cellIs" dxfId="4" priority="1243" operator="lessThanOrEqual">
      <formula>G14</formula>
    </cfRule>
  </conditionalFormatting>
  <conditionalFormatting sqref="AO37">
    <cfRule type="cellIs" dxfId="4" priority="1249" operator="lessThanOrEqual">
      <formula>G37</formula>
    </cfRule>
  </conditionalFormatting>
  <conditionalFormatting sqref="AO39">
    <cfRule type="cellIs" dxfId="4" priority="1255" operator="lessThanOrEqual">
      <formula>G39</formula>
    </cfRule>
  </conditionalFormatting>
  <conditionalFormatting sqref="AO41">
    <cfRule type="cellIs" dxfId="4" priority="1260" operator="lessThanOrEqual">
      <formula>G41</formula>
    </cfRule>
  </conditionalFormatting>
  <conditionalFormatting sqref="AO42">
    <cfRule type="cellIs" dxfId="4" priority="1266" operator="lessThanOrEqual">
      <formula>G42</formula>
    </cfRule>
  </conditionalFormatting>
  <conditionalFormatting sqref="AO43">
    <cfRule type="cellIs" dxfId="4" priority="1272" operator="lessThanOrEqual">
      <formula>G43</formula>
    </cfRule>
  </conditionalFormatting>
  <conditionalFormatting sqref="AO44">
    <cfRule type="cellIs" dxfId="4" priority="1278" operator="lessThanOrEqual">
      <formula>G44</formula>
    </cfRule>
  </conditionalFormatting>
  <conditionalFormatting sqref="AO45">
    <cfRule type="cellIs" dxfId="4" priority="1284" operator="lessThanOrEqual">
      <formula>G45</formula>
    </cfRule>
  </conditionalFormatting>
  <conditionalFormatting sqref="AO48">
    <cfRule type="cellIs" dxfId="4" priority="1289" operator="lessThanOrEqual">
      <formula>G48</formula>
    </cfRule>
  </conditionalFormatting>
  <conditionalFormatting sqref="AO49">
    <cfRule type="cellIs" dxfId="4" priority="1295" operator="lessThanOrEqual">
      <formula>G49</formula>
    </cfRule>
  </conditionalFormatting>
  <conditionalFormatting sqref="AO50">
    <cfRule type="cellIs" dxfId="4" priority="1301" operator="lessThanOrEqual">
      <formula>G50</formula>
    </cfRule>
  </conditionalFormatting>
  <conditionalFormatting sqref="AO52">
    <cfRule type="cellIs" dxfId="4" priority="1306" operator="lessThanOrEqual">
      <formula>G52</formula>
    </cfRule>
  </conditionalFormatting>
  <conditionalFormatting sqref="AO53">
    <cfRule type="cellIs" dxfId="4" priority="1312" operator="lessThanOrEqual">
      <formula>G53</formula>
    </cfRule>
  </conditionalFormatting>
  <conditionalFormatting sqref="AO55">
    <cfRule type="cellIs" dxfId="4" priority="1318" operator="lessThanOrEqual">
      <formula>G55</formula>
    </cfRule>
  </conditionalFormatting>
  <conditionalFormatting sqref="AO56">
    <cfRule type="cellIs" dxfId="4" priority="1324" operator="lessThanOrEqual">
      <formula>G56</formula>
    </cfRule>
  </conditionalFormatting>
  <conditionalFormatting sqref="AO57">
    <cfRule type="cellIs" dxfId="4" priority="1330" operator="lessThanOrEqual">
      <formula>G57</formula>
    </cfRule>
  </conditionalFormatting>
  <conditionalFormatting sqref="AO60">
    <cfRule type="cellIs" dxfId="4" priority="1336" operator="lessThanOrEqual">
      <formula>G60</formula>
    </cfRule>
  </conditionalFormatting>
  <conditionalFormatting sqref="AO84">
    <cfRule type="cellIs" dxfId="4" priority="1342" operator="lessThanOrEqual">
      <formula>G84</formula>
    </cfRule>
  </conditionalFormatting>
  <conditionalFormatting sqref="AO94">
    <cfRule type="cellIs" dxfId="4" priority="1348" operator="lessThanOrEqual">
      <formula>G94</formula>
    </cfRule>
  </conditionalFormatting>
  <conditionalFormatting sqref="AO96">
    <cfRule type="cellIs" dxfId="4" priority="1353" operator="lessThanOrEqual">
      <formula>G96</formula>
    </cfRule>
  </conditionalFormatting>
  <conditionalFormatting sqref="AO98">
    <cfRule type="cellIs" dxfId="4" priority="1359" operator="lessThanOrEqual">
      <formula>G98</formula>
    </cfRule>
  </conditionalFormatting>
  <conditionalFormatting sqref="AQ103">
    <cfRule type="cellIs" dxfId="1" priority="1459" operator="equal">
      <formula>0</formula>
    </cfRule>
    <cfRule type="cellIs" dxfId="2" priority="1460" operator="lessThan">
      <formula>E103</formula>
    </cfRule>
  </conditionalFormatting>
  <conditionalFormatting sqref="AQ42">
    <cfRule type="cellIs" dxfId="1" priority="1390" operator="equal">
      <formula>0</formula>
    </cfRule>
    <cfRule type="cellIs" dxfId="2" priority="1391" operator="lessThan">
      <formula>E42</formula>
    </cfRule>
  </conditionalFormatting>
  <conditionalFormatting sqref="AQ43">
    <cfRule type="cellIs" dxfId="1" priority="1396" operator="equal">
      <formula>0</formula>
    </cfRule>
    <cfRule type="cellIs" dxfId="2" priority="1397" operator="lessThan">
      <formula>E43</formula>
    </cfRule>
  </conditionalFormatting>
  <conditionalFormatting sqref="AQ44">
    <cfRule type="cellIs" dxfId="1" priority="1402" operator="equal">
      <formula>0</formula>
    </cfRule>
    <cfRule type="cellIs" dxfId="2" priority="1403" operator="lessThan">
      <formula>E44</formula>
    </cfRule>
  </conditionalFormatting>
  <conditionalFormatting sqref="AQ45">
    <cfRule type="cellIs" dxfId="1" priority="1407" operator="equal">
      <formula>0</formula>
    </cfRule>
    <cfRule type="cellIs" dxfId="2" priority="1408" operator="lessThan">
      <formula>E45</formula>
    </cfRule>
  </conditionalFormatting>
  <conditionalFormatting sqref="AQ50">
    <cfRule type="cellIs" dxfId="1" priority="1413" operator="equal">
      <formula>0</formula>
    </cfRule>
    <cfRule type="cellIs" dxfId="2" priority="1414" operator="lessThan">
      <formula>E50</formula>
    </cfRule>
  </conditionalFormatting>
  <conditionalFormatting sqref="AQ53">
    <cfRule type="cellIs" dxfId="1" priority="1419" operator="equal">
      <formula>0</formula>
    </cfRule>
    <cfRule type="cellIs" dxfId="2" priority="1420" operator="lessThan">
      <formula>E53</formula>
    </cfRule>
  </conditionalFormatting>
  <conditionalFormatting sqref="AQ55">
    <cfRule type="cellIs" dxfId="1" priority="1425" operator="equal">
      <formula>0</formula>
    </cfRule>
    <cfRule type="cellIs" dxfId="2" priority="1426" operator="lessThan">
      <formula>E55</formula>
    </cfRule>
  </conditionalFormatting>
  <conditionalFormatting sqref="AQ56">
    <cfRule type="cellIs" dxfId="1" priority="1431" operator="equal">
      <formula>0</formula>
    </cfRule>
    <cfRule type="cellIs" dxfId="2" priority="1432" operator="lessThan">
      <formula>E56</formula>
    </cfRule>
  </conditionalFormatting>
  <conditionalFormatting sqref="AQ57">
    <cfRule type="cellIs" dxfId="1" priority="1437" operator="equal">
      <formula>0</formula>
    </cfRule>
    <cfRule type="cellIs" dxfId="2" priority="1438" operator="lessThan">
      <formula>E57</formula>
    </cfRule>
  </conditionalFormatting>
  <conditionalFormatting sqref="AQ59">
    <cfRule type="cellIs" dxfId="1" priority="1443" operator="equal">
      <formula>0</formula>
    </cfRule>
    <cfRule type="cellIs" dxfId="2" priority="1444" operator="lessThan">
      <formula>E59</formula>
    </cfRule>
  </conditionalFormatting>
  <conditionalFormatting sqref="AQ60">
    <cfRule type="cellIs" dxfId="1" priority="1448" operator="equal">
      <formula>0</formula>
    </cfRule>
    <cfRule type="cellIs" dxfId="2" priority="1449" operator="lessThan">
      <formula>E60</formula>
    </cfRule>
  </conditionalFormatting>
  <conditionalFormatting sqref="AQ98">
    <cfRule type="cellIs" dxfId="1" priority="1454" operator="equal">
      <formula>0</formula>
    </cfRule>
    <cfRule type="cellIs" dxfId="2" priority="1455" operator="lessThan">
      <formula>E98</formula>
    </cfRule>
  </conditionalFormatting>
  <conditionalFormatting sqref="AR103">
    <cfRule type="cellIs" dxfId="1" priority="1461" operator="greaterThan">
      <formula>AQ103</formula>
    </cfRule>
  </conditionalFormatting>
  <conditionalFormatting sqref="AR42">
    <cfRule type="expression" dxfId="3" priority="1392">
      <formula>AND(AR42&gt;0,AR42&lt;2)</formula>
    </cfRule>
    <cfRule type="cellIs" dxfId="1" priority="1393" operator="greaterThan">
      <formula>AQ42</formula>
    </cfRule>
  </conditionalFormatting>
  <conditionalFormatting sqref="AR43">
    <cfRule type="expression" dxfId="3" priority="1398">
      <formula>AND(AR43&gt;0,AR43&lt;2)</formula>
    </cfRule>
    <cfRule type="cellIs" dxfId="1" priority="1399" operator="greaterThan">
      <formula>AQ43</formula>
    </cfRule>
  </conditionalFormatting>
  <conditionalFormatting sqref="AR44">
    <cfRule type="cellIs" dxfId="1" priority="1404" operator="greaterThan">
      <formula>AQ44</formula>
    </cfRule>
  </conditionalFormatting>
  <conditionalFormatting sqref="AR45">
    <cfRule type="expression" dxfId="3" priority="1409">
      <formula>AND(AR45&gt;0,AR45&lt;2)</formula>
    </cfRule>
    <cfRule type="cellIs" dxfId="1" priority="1410" operator="greaterThan">
      <formula>AQ45</formula>
    </cfRule>
  </conditionalFormatting>
  <conditionalFormatting sqref="AR50">
    <cfRule type="expression" dxfId="3" priority="1415">
      <formula>AND(AR50&gt;0,AR50&lt;100)</formula>
    </cfRule>
    <cfRule type="cellIs" dxfId="1" priority="1416" operator="greaterThan">
      <formula>AQ50</formula>
    </cfRule>
  </conditionalFormatting>
  <conditionalFormatting sqref="AR53">
    <cfRule type="expression" dxfId="3" priority="1421">
      <formula>AND(AR53&gt;0,AR53&lt;100)</formula>
    </cfRule>
    <cfRule type="cellIs" dxfId="1" priority="1422" operator="greaterThan">
      <formula>AQ53</formula>
    </cfRule>
  </conditionalFormatting>
  <conditionalFormatting sqref="AR55">
    <cfRule type="expression" dxfId="3" priority="1427">
      <formula>AND(AR55&gt;0,AR55&lt;2)</formula>
    </cfRule>
    <cfRule type="cellIs" dxfId="1" priority="1428" operator="greaterThan">
      <formula>AQ55</formula>
    </cfRule>
  </conditionalFormatting>
  <conditionalFormatting sqref="AR56">
    <cfRule type="expression" dxfId="3" priority="1433">
      <formula>AND(AR56&gt;0,AR56&lt;2)</formula>
    </cfRule>
    <cfRule type="cellIs" dxfId="1" priority="1434" operator="greaterThan">
      <formula>AQ56</formula>
    </cfRule>
  </conditionalFormatting>
  <conditionalFormatting sqref="AR57">
    <cfRule type="expression" dxfId="3" priority="1439">
      <formula>AND(AR57&gt;0,AR57&lt;1000)</formula>
    </cfRule>
    <cfRule type="cellIs" dxfId="1" priority="1440" operator="greaterThan">
      <formula>AQ57</formula>
    </cfRule>
  </conditionalFormatting>
  <conditionalFormatting sqref="AR59">
    <cfRule type="cellIs" dxfId="1" priority="1445" operator="greaterThan">
      <formula>AQ59</formula>
    </cfRule>
  </conditionalFormatting>
  <conditionalFormatting sqref="AR60">
    <cfRule type="expression" dxfId="3" priority="1450">
      <formula>AND(AR60&gt;0,AR60&lt;2)</formula>
    </cfRule>
    <cfRule type="cellIs" dxfId="1" priority="1451" operator="greaterThan">
      <formula>AQ60</formula>
    </cfRule>
  </conditionalFormatting>
  <conditionalFormatting sqref="AR98">
    <cfRule type="cellIs" dxfId="1" priority="1456" operator="greaterThan">
      <formula>AQ98</formula>
    </cfRule>
  </conditionalFormatting>
  <conditionalFormatting sqref="AS103">
    <cfRule type="cellIs" dxfId="4" priority="1463" operator="lessThanOrEqual">
      <formula>F103</formula>
    </cfRule>
  </conditionalFormatting>
  <conditionalFormatting sqref="AS42">
    <cfRule type="cellIs" dxfId="4" priority="1395" operator="lessThanOrEqual">
      <formula>F42</formula>
    </cfRule>
  </conditionalFormatting>
  <conditionalFormatting sqref="AS43">
    <cfRule type="cellIs" dxfId="4" priority="1401" operator="lessThanOrEqual">
      <formula>F43</formula>
    </cfRule>
  </conditionalFormatting>
  <conditionalFormatting sqref="AS44">
    <cfRule type="cellIs" dxfId="4" priority="1406" operator="lessThanOrEqual">
      <formula>F44</formula>
    </cfRule>
  </conditionalFormatting>
  <conditionalFormatting sqref="AS45">
    <cfRule type="cellIs" dxfId="4" priority="1412" operator="lessThanOrEqual">
      <formula>F45</formula>
    </cfRule>
  </conditionalFormatting>
  <conditionalFormatting sqref="AS50">
    <cfRule type="cellIs" dxfId="4" priority="1418" operator="lessThanOrEqual">
      <formula>F50</formula>
    </cfRule>
  </conditionalFormatting>
  <conditionalFormatting sqref="AS53">
    <cfRule type="cellIs" dxfId="4" priority="1424" operator="lessThanOrEqual">
      <formula>F53</formula>
    </cfRule>
  </conditionalFormatting>
  <conditionalFormatting sqref="AS55">
    <cfRule type="cellIs" dxfId="4" priority="1430" operator="lessThanOrEqual">
      <formula>F55</formula>
    </cfRule>
  </conditionalFormatting>
  <conditionalFormatting sqref="AS56">
    <cfRule type="cellIs" dxfId="4" priority="1436" operator="lessThanOrEqual">
      <formula>F56</formula>
    </cfRule>
  </conditionalFormatting>
  <conditionalFormatting sqref="AS57">
    <cfRule type="cellIs" dxfId="4" priority="1442" operator="lessThanOrEqual">
      <formula>F57</formula>
    </cfRule>
  </conditionalFormatting>
  <conditionalFormatting sqref="AS59">
    <cfRule type="cellIs" dxfId="4" priority="1447" operator="lessThanOrEqual">
      <formula>F59</formula>
    </cfRule>
  </conditionalFormatting>
  <conditionalFormatting sqref="AS60">
    <cfRule type="cellIs" dxfId="4" priority="1453" operator="lessThanOrEqual">
      <formula>F60</formula>
    </cfRule>
  </conditionalFormatting>
  <conditionalFormatting sqref="AS98">
    <cfRule type="cellIs" dxfId="4" priority="1458" operator="lessThanOrEqual">
      <formula>F98</formula>
    </cfRule>
  </conditionalFormatting>
  <conditionalFormatting sqref="AT103">
    <cfRule type="cellIs" dxfId="4" priority="1462" operator="lessThanOrEqual">
      <formula>G103</formula>
    </cfRule>
  </conditionalFormatting>
  <conditionalFormatting sqref="AT42">
    <cfRule type="cellIs" dxfId="4" priority="1394" operator="lessThanOrEqual">
      <formula>G42</formula>
    </cfRule>
  </conditionalFormatting>
  <conditionalFormatting sqref="AT43">
    <cfRule type="cellIs" dxfId="4" priority="1400" operator="lessThanOrEqual">
      <formula>G43</formula>
    </cfRule>
  </conditionalFormatting>
  <conditionalFormatting sqref="AT44">
    <cfRule type="cellIs" dxfId="4" priority="1405" operator="lessThanOrEqual">
      <formula>G44</formula>
    </cfRule>
  </conditionalFormatting>
  <conditionalFormatting sqref="AT45">
    <cfRule type="cellIs" dxfId="4" priority="1411" operator="lessThanOrEqual">
      <formula>G45</formula>
    </cfRule>
  </conditionalFormatting>
  <conditionalFormatting sqref="AT50">
    <cfRule type="cellIs" dxfId="4" priority="1417" operator="lessThanOrEqual">
      <formula>G50</formula>
    </cfRule>
  </conditionalFormatting>
  <conditionalFormatting sqref="AT53">
    <cfRule type="cellIs" dxfId="4" priority="1423" operator="lessThanOrEqual">
      <formula>G53</formula>
    </cfRule>
  </conditionalFormatting>
  <conditionalFormatting sqref="AT55">
    <cfRule type="cellIs" dxfId="4" priority="1429" operator="lessThanOrEqual">
      <formula>G55</formula>
    </cfRule>
  </conditionalFormatting>
  <conditionalFormatting sqref="AT56">
    <cfRule type="cellIs" dxfId="4" priority="1435" operator="lessThanOrEqual">
      <formula>G56</formula>
    </cfRule>
  </conditionalFormatting>
  <conditionalFormatting sqref="AT57">
    <cfRule type="cellIs" dxfId="4" priority="1441" operator="lessThanOrEqual">
      <formula>G57</formula>
    </cfRule>
  </conditionalFormatting>
  <conditionalFormatting sqref="AT59">
    <cfRule type="cellIs" dxfId="4" priority="1446" operator="lessThanOrEqual">
      <formula>G59</formula>
    </cfRule>
  </conditionalFormatting>
  <conditionalFormatting sqref="AT60">
    <cfRule type="cellIs" dxfId="4" priority="1452" operator="lessThanOrEqual">
      <formula>G60</formula>
    </cfRule>
  </conditionalFormatting>
  <conditionalFormatting sqref="AT98">
    <cfRule type="cellIs" dxfId="4" priority="1457" operator="lessThanOrEqual">
      <formula>G98</formula>
    </cfRule>
  </conditionalFormatting>
  <conditionalFormatting sqref="E10">
    <cfRule type="expression" dxfId="0" priority="13">
      <formula>AND(ISBLANK(D10)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14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15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1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100">
    <cfRule type="expression" dxfId="0" priority="373">
      <formula>AND(ISBLANK(D100)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374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375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37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101">
    <cfRule type="expression" dxfId="0" priority="377">
      <formula>AND(ISBLANK(D101)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378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379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38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102">
    <cfRule type="expression" dxfId="0" priority="381">
      <formula>AND(ISBLANK(D102)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382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383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38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103">
    <cfRule type="expression" dxfId="0" priority="385">
      <formula>AND(ISBLANK(D103)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386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387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38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104">
    <cfRule type="expression" dxfId="0" priority="389">
      <formula>AND(ISBLANK(D104)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390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391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39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105">
    <cfRule type="expression" dxfId="0" priority="393">
      <formula>AND(ISBLANK(D105)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394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395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39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106">
    <cfRule type="expression" dxfId="0" priority="397">
      <formula>AND(ISBLANK(D106)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398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399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40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107">
    <cfRule type="expression" dxfId="0" priority="401">
      <formula>AND(ISBLANK(D107)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402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403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40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108">
    <cfRule type="expression" dxfId="0" priority="405">
      <formula>AND(ISBLANK(D108)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406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407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40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11">
    <cfRule type="expression" dxfId="0" priority="17">
      <formula>AND(ISBLANK(D11)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18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19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2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12">
    <cfRule type="expression" dxfId="0" priority="21">
      <formula>AND(ISBLANK(D12)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22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23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2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13">
    <cfRule type="expression" dxfId="0" priority="25">
      <formula>AND(ISBLANK(D13)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26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27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2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14">
    <cfRule type="expression" dxfId="0" priority="29">
      <formula>AND(ISBLANK(D14)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30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31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3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15">
    <cfRule type="expression" dxfId="0" priority="33">
      <formula>AND(ISBLANK(D15)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34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35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3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16">
    <cfRule type="expression" dxfId="0" priority="37">
      <formula>AND(ISBLANK(D16)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38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39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4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17">
    <cfRule type="expression" dxfId="0" priority="41">
      <formula>AND(ISBLANK(D17)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42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43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4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18">
    <cfRule type="expression" dxfId="0" priority="45">
      <formula>AND(ISBLANK(D18)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46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47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4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19">
    <cfRule type="expression" dxfId="0" priority="49">
      <formula>AND(ISBLANK(D19)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50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51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5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20">
    <cfRule type="expression" dxfId="0" priority="53">
      <formula>AND(ISBLANK(D20)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54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55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5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21">
    <cfRule type="expression" dxfId="0" priority="57">
      <formula>AND(ISBLANK(D21)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58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59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6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22">
    <cfRule type="expression" dxfId="0" priority="61">
      <formula>AND(ISBLANK(D22)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62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63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6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23">
    <cfRule type="expression" dxfId="0" priority="65">
      <formula>AND(ISBLANK(D23)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66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67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6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24">
    <cfRule type="expression" dxfId="0" priority="69">
      <formula>AND(ISBLANK(D24)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70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71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7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25">
    <cfRule type="expression" dxfId="0" priority="73">
      <formula>AND(ISBLANK(D25)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74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75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7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26">
    <cfRule type="expression" dxfId="0" priority="77">
      <formula>AND(ISBLANK(D26)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78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79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8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27">
    <cfRule type="expression" dxfId="0" priority="81">
      <formula>AND(ISBLANK(D27)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82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83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8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28">
    <cfRule type="expression" dxfId="0" priority="85">
      <formula>AND(ISBLANK(D28)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86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87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8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29">
    <cfRule type="expression" dxfId="0" priority="89">
      <formula>AND(ISBLANK(D29)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90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91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9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30">
    <cfRule type="expression" dxfId="0" priority="93">
      <formula>AND(ISBLANK(D30)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94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95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9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31">
    <cfRule type="expression" dxfId="0" priority="97">
      <formula>AND(ISBLANK(D31)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98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99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10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32">
    <cfRule type="expression" dxfId="0" priority="101">
      <formula>AND(ISBLANK(D32)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102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103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10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33">
    <cfRule type="expression" dxfId="0" priority="105">
      <formula>AND(ISBLANK(D33)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106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107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10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34">
    <cfRule type="expression" dxfId="0" priority="109">
      <formula>AND(ISBLANK(D34)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110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111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11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35">
    <cfRule type="expression" dxfId="0" priority="113">
      <formula>AND(ISBLANK(D35)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114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115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11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36">
    <cfRule type="expression" dxfId="0" priority="117">
      <formula>AND(ISBLANK(D36)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118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119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12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37">
    <cfRule type="expression" dxfId="0" priority="121">
      <formula>AND(ISBLANK(D37)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122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123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12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38">
    <cfRule type="expression" dxfId="0" priority="125">
      <formula>AND(ISBLANK(D38)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126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127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12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39">
    <cfRule type="expression" dxfId="0" priority="129">
      <formula>AND(ISBLANK(D39)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130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131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13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40">
    <cfRule type="expression" dxfId="0" priority="133">
      <formula>AND(ISBLANK(D40)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134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135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13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41">
    <cfRule type="expression" dxfId="0" priority="137">
      <formula>AND(ISBLANK(D41)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138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139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14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42">
    <cfRule type="expression" dxfId="0" priority="141">
      <formula>AND(ISBLANK(D42)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142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143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14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43">
    <cfRule type="expression" dxfId="0" priority="145">
      <formula>AND(ISBLANK(D43)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146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147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14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44">
    <cfRule type="expression" dxfId="0" priority="149">
      <formula>AND(ISBLANK(D44)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150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151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15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45">
    <cfRule type="expression" dxfId="0" priority="153">
      <formula>AND(ISBLANK(D45)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154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155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15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46">
    <cfRule type="expression" dxfId="0" priority="157">
      <formula>AND(ISBLANK(D46)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158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159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16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47">
    <cfRule type="expression" dxfId="0" priority="161">
      <formula>AND(ISBLANK(D47)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162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163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16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48">
    <cfRule type="expression" dxfId="0" priority="165">
      <formula>AND(ISBLANK(D48)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166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167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16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49">
    <cfRule type="expression" dxfId="0" priority="169">
      <formula>AND(ISBLANK(D49)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170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171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17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50">
    <cfRule type="expression" dxfId="0" priority="173">
      <formula>AND(ISBLANK(D50)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174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175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17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51">
    <cfRule type="expression" dxfId="0" priority="177">
      <formula>AND(ISBLANK(D51)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178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179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18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52">
    <cfRule type="expression" dxfId="0" priority="181">
      <formula>AND(ISBLANK(D52)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182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183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18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53">
    <cfRule type="expression" dxfId="0" priority="185">
      <formula>AND(ISBLANK(D53)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186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187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18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54">
    <cfRule type="expression" dxfId="0" priority="189">
      <formula>AND(ISBLANK(D54)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190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191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19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55">
    <cfRule type="expression" dxfId="0" priority="193">
      <formula>AND(ISBLANK(D55)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194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195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19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56">
    <cfRule type="expression" dxfId="0" priority="197">
      <formula>AND(ISBLANK(D56)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198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199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20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57">
    <cfRule type="expression" dxfId="0" priority="201">
      <formula>AND(ISBLANK(D57)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202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203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20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58">
    <cfRule type="expression" dxfId="0" priority="205">
      <formula>AND(ISBLANK(D58)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206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207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20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59">
    <cfRule type="expression" dxfId="0" priority="209">
      <formula>AND(ISBLANK(D59)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210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211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21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60">
    <cfRule type="expression" dxfId="0" priority="213">
      <formula>AND(ISBLANK(D60)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214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215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21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61">
    <cfRule type="expression" dxfId="0" priority="217">
      <formula>AND(ISBLANK(D61)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218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219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22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62">
    <cfRule type="expression" dxfId="0" priority="221">
      <formula>AND(ISBLANK(D62)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222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223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22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63">
    <cfRule type="expression" dxfId="0" priority="225">
      <formula>AND(ISBLANK(D63)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226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227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22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64">
    <cfRule type="expression" dxfId="0" priority="229">
      <formula>AND(ISBLANK(D64)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230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231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23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65">
    <cfRule type="expression" dxfId="0" priority="233">
      <formula>AND(ISBLANK(D65)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234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235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23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66">
    <cfRule type="expression" dxfId="0" priority="237">
      <formula>AND(ISBLANK(D66)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238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239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24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67">
    <cfRule type="expression" dxfId="0" priority="241">
      <formula>AND(ISBLANK(D67)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242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243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24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68">
    <cfRule type="expression" dxfId="0" priority="245">
      <formula>AND(ISBLANK(D68)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246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247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24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69">
    <cfRule type="expression" dxfId="0" priority="249">
      <formula>AND(ISBLANK(D69)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250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251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25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7">
    <cfRule type="expression" dxfId="0" priority="1">
      <formula>AND(ISBLANK(D7)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2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3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70">
    <cfRule type="expression" dxfId="0" priority="253">
      <formula>AND(ISBLANK(D70)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254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255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25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71">
    <cfRule type="expression" dxfId="0" priority="257">
      <formula>AND(ISBLANK(D71)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258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259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26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72">
    <cfRule type="expression" dxfId="0" priority="261">
      <formula>AND(ISBLANK(D72)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262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263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26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73">
    <cfRule type="expression" dxfId="0" priority="265">
      <formula>AND(ISBLANK(D73)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266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267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26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74">
    <cfRule type="expression" dxfId="0" priority="269">
      <formula>AND(ISBLANK(D74)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270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271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27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75">
    <cfRule type="expression" dxfId="0" priority="273">
      <formula>AND(ISBLANK(D75)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274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275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27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76">
    <cfRule type="expression" dxfId="0" priority="277">
      <formula>AND(ISBLANK(D76)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278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279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28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77">
    <cfRule type="expression" dxfId="0" priority="281">
      <formula>AND(ISBLANK(D77)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282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283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28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78">
    <cfRule type="expression" dxfId="0" priority="285">
      <formula>AND(ISBLANK(D78)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286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287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28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79">
    <cfRule type="expression" dxfId="0" priority="289">
      <formula>AND(ISBLANK(D79)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290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291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29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8">
    <cfRule type="expression" dxfId="0" priority="5">
      <formula>AND(ISBLANK(D8)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6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7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80">
    <cfRule type="expression" dxfId="0" priority="293">
      <formula>AND(ISBLANK(D80)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294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295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29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81">
    <cfRule type="expression" dxfId="0" priority="297">
      <formula>AND(ISBLANK(D81)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298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299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30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82">
    <cfRule type="expression" dxfId="0" priority="301">
      <formula>AND(ISBLANK(D82)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302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303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30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83">
    <cfRule type="expression" dxfId="0" priority="305">
      <formula>AND(ISBLANK(D83)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306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307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30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84">
    <cfRule type="expression" dxfId="0" priority="309">
      <formula>AND(ISBLANK(D84)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310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311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31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85">
    <cfRule type="expression" dxfId="0" priority="313">
      <formula>AND(ISBLANK(D85)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314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315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31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86">
    <cfRule type="expression" dxfId="0" priority="317">
      <formula>AND(ISBLANK(D86)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318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319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32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87">
    <cfRule type="expression" dxfId="0" priority="321">
      <formula>AND(ISBLANK(D87)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322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323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32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88">
    <cfRule type="expression" dxfId="0" priority="325">
      <formula>AND(ISBLANK(D88)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326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327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32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89">
    <cfRule type="expression" dxfId="0" priority="329">
      <formula>AND(ISBLANK(D89)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330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331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33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9">
    <cfRule type="expression" dxfId="0" priority="9">
      <formula>AND(ISBLANK(D9)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10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11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1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90">
    <cfRule type="expression" dxfId="0" priority="333">
      <formula>AND(ISBLANK(D90)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334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335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33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91">
    <cfRule type="expression" dxfId="0" priority="337">
      <formula>AND(ISBLANK(D91)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338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339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34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92">
    <cfRule type="expression" dxfId="0" priority="341">
      <formula>AND(ISBLANK(D92)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342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343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34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93">
    <cfRule type="expression" dxfId="0" priority="345">
      <formula>AND(ISBLANK(D93)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346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347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34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94">
    <cfRule type="expression" dxfId="0" priority="349">
      <formula>AND(ISBLANK(D94)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350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351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35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95">
    <cfRule type="expression" dxfId="0" priority="353">
      <formula>AND(ISBLANK(D95)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354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355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35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96">
    <cfRule type="expression" dxfId="0" priority="357">
      <formula>AND(ISBLANK(D96)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358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359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36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97">
    <cfRule type="expression" dxfId="0" priority="361">
      <formula>AND(ISBLANK(D97)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362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363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36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98">
    <cfRule type="expression" dxfId="0" priority="365">
      <formula>AND(ISBLANK(D98)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366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367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36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E99">
    <cfRule type="expression" dxfId="0" priority="369">
      <formula>AND(ISBLANK(D99),ISBLANK(INDIRECT(ADDRESS(ROW(),COLUMN(digikey_part_data)+4))),ISBLANK(INDIRECT(ADDRESS(ROW(),COLUMN(rs_part_data)+4))),ISBLANK(INDIRECT(ADDRESS(ROW(),COLUMN(mouser_part_data)+4))),ISBLANK(INDIRECT(ADDRESS(ROW(),COLUMN(arrow_part_data)+4))),ISBLANK(INDIRECT(ADDRESS(ROW(),COLUMN(farnell_part_data)+4))),ISBLANK(INDIRECT(ADDRESS(ROW(),COLUMN(tme_part_data)+4))),ISBLANK(INDIRECT(ADDRESS(ROW(),COLUMN(lcsc_part_data)+4))),ISBLANK(INDIRECT(ADDRESS(ROW(),COLUMN(newark_part_data)+4))))</formula>
    </cfRule>
    <cfRule type="expression" dxfId="1" priority="370">
      <formula>IF(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=0,1,0)</formula>
    </cfRule>
    <cfRule type="cellIs" dxfId="2" priority="371" operator="greaterThan">
      <formula>SUM(INDIRECT(ADDRESS(ROW(),COLUMN(digikey_part_data)+0)),INDIRECT(ADDRESS(ROW(),COLUMN(rs_part_data)+0)),INDIRECT(ADDRESS(ROW(),COLUMN(mouser_part_data)+0)),INDIRECT(ADDRESS(ROW(),COLUMN(arrow_part_data)+0)),INDIRECT(ADDRESS(ROW(),COLUMN(farnell_part_data)+0)),INDIRECT(ADDRESS(ROW(),COLUMN(tme_part_data)+0)),INDIRECT(ADDRESS(ROW(),COLUMN(lcsc_part_data)+0)),INDIRECT(ADDRESS(ROW(),COLUMN(newark_part_data)+0)))</formula>
    </cfRule>
    <cfRule type="cellIs" dxfId="3" priority="37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arrow_part_data)+2))),INDIRECT(ADDRESS(ROW(),COLUMN(arrow_part_data)+1)),0),IF(ISNUMBER(INDIRECT(ADDRESS(ROW(),COLUMN(farnell_part_data)+2))),INDIRECT(ADDRESS(ROW(),COLUMN(farnell_part_data)+1)),0),IF(ISNUMBER(INDIRECT(ADDRESS(ROW(),COLUMN(tme_part_data)+2))),INDIRECT(ADDRESS(ROW(),COLUMN(tme_part_data)+1)),0),IF(ISNUMBER(INDIRECT(ADDRESS(ROW(),COLUMN(lcsc_part_data)+2))),INDIRECT(ADDRESS(ROW(),COLUMN(lcsc_part_data)+1)),0),IF(ISNUMBER(INDIRECT(ADDRESS(ROW(),COLUMN(newark_part_data)+2))),INDIRECT(ADDRESS(ROW(),COLUMN(newark_part_data)+1)),0))</formula>
    </cfRule>
  </conditionalFormatting>
  <conditionalFormatting sqref="M101">
    <cfRule type="cellIs" dxfId="1" priority="566" operator="equal">
      <formula>0</formula>
    </cfRule>
    <cfRule type="cellIs" dxfId="2" priority="567" operator="lessThan">
      <formula>E101</formula>
    </cfRule>
  </conditionalFormatting>
  <conditionalFormatting sqref="M103">
    <cfRule type="cellIs" dxfId="1" priority="571" operator="equal">
      <formula>0</formula>
    </cfRule>
    <cfRule type="cellIs" dxfId="2" priority="572" operator="lessThan">
      <formula>E103</formula>
    </cfRule>
  </conditionalFormatting>
  <conditionalFormatting sqref="M104">
    <cfRule type="cellIs" dxfId="1" priority="576" operator="equal">
      <formula>0</formula>
    </cfRule>
    <cfRule type="cellIs" dxfId="2" priority="577" operator="lessThan">
      <formula>E104</formula>
    </cfRule>
  </conditionalFormatting>
  <conditionalFormatting sqref="M105">
    <cfRule type="cellIs" dxfId="1" priority="581" operator="equal">
      <formula>0</formula>
    </cfRule>
    <cfRule type="cellIs" dxfId="2" priority="582" operator="lessThan">
      <formula>E105</formula>
    </cfRule>
  </conditionalFormatting>
  <conditionalFormatting sqref="M106">
    <cfRule type="cellIs" dxfId="1" priority="586" operator="equal">
      <formula>0</formula>
    </cfRule>
    <cfRule type="cellIs" dxfId="2" priority="587" operator="lessThan">
      <formula>E106</formula>
    </cfRule>
  </conditionalFormatting>
  <conditionalFormatting sqref="M107">
    <cfRule type="cellIs" dxfId="1" priority="591" operator="equal">
      <formula>0</formula>
    </cfRule>
    <cfRule type="cellIs" dxfId="2" priority="592" operator="lessThan">
      <formula>E107</formula>
    </cfRule>
  </conditionalFormatting>
  <conditionalFormatting sqref="M108">
    <cfRule type="cellIs" dxfId="1" priority="596" operator="equal">
      <formula>0</formula>
    </cfRule>
    <cfRule type="cellIs" dxfId="2" priority="597" operator="lessThan">
      <formula>E108</formula>
    </cfRule>
  </conditionalFormatting>
  <conditionalFormatting sqref="M12">
    <cfRule type="cellIs" dxfId="1" priority="409" operator="equal">
      <formula>0</formula>
    </cfRule>
    <cfRule type="cellIs" dxfId="2" priority="410" operator="lessThan">
      <formula>E12</formula>
    </cfRule>
  </conditionalFormatting>
  <conditionalFormatting sqref="M13">
    <cfRule type="cellIs" dxfId="1" priority="414" operator="equal">
      <formula>0</formula>
    </cfRule>
    <cfRule type="cellIs" dxfId="2" priority="415" operator="lessThan">
      <formula>E13</formula>
    </cfRule>
  </conditionalFormatting>
  <conditionalFormatting sqref="M14">
    <cfRule type="cellIs" dxfId="1" priority="419" operator="equal">
      <formula>0</formula>
    </cfRule>
    <cfRule type="cellIs" dxfId="2" priority="420" operator="lessThan">
      <formula>E14</formula>
    </cfRule>
  </conditionalFormatting>
  <conditionalFormatting sqref="M24">
    <cfRule type="cellIs" dxfId="1" priority="424" operator="equal">
      <formula>0</formula>
    </cfRule>
    <cfRule type="cellIs" dxfId="2" priority="425" operator="lessThan">
      <formula>E24</formula>
    </cfRule>
  </conditionalFormatting>
  <conditionalFormatting sqref="M34">
    <cfRule type="cellIs" dxfId="1" priority="429" operator="equal">
      <formula>0</formula>
    </cfRule>
    <cfRule type="cellIs" dxfId="2" priority="430" operator="lessThan">
      <formula>E34</formula>
    </cfRule>
  </conditionalFormatting>
  <conditionalFormatting sqref="M41">
    <cfRule type="cellIs" dxfId="1" priority="434" operator="equal">
      <formula>0</formula>
    </cfRule>
    <cfRule type="cellIs" dxfId="2" priority="435" operator="lessThan">
      <formula>E41</formula>
    </cfRule>
  </conditionalFormatting>
  <conditionalFormatting sqref="M42">
    <cfRule type="cellIs" dxfId="1" priority="439" operator="equal">
      <formula>0</formula>
    </cfRule>
    <cfRule type="cellIs" dxfId="2" priority="440" operator="lessThan">
      <formula>E42</formula>
    </cfRule>
  </conditionalFormatting>
  <conditionalFormatting sqref="M43">
    <cfRule type="cellIs" dxfId="1" priority="444" operator="equal">
      <formula>0</formula>
    </cfRule>
    <cfRule type="cellIs" dxfId="2" priority="445" operator="lessThan">
      <formula>E43</formula>
    </cfRule>
  </conditionalFormatting>
  <conditionalFormatting sqref="M44">
    <cfRule type="cellIs" dxfId="1" priority="449" operator="equal">
      <formula>0</formula>
    </cfRule>
    <cfRule type="cellIs" dxfId="2" priority="450" operator="lessThan">
      <formula>E44</formula>
    </cfRule>
  </conditionalFormatting>
  <conditionalFormatting sqref="M45">
    <cfRule type="cellIs" dxfId="1" priority="454" operator="equal">
      <formula>0</formula>
    </cfRule>
    <cfRule type="cellIs" dxfId="2" priority="455" operator="lessThan">
      <formula>E45</formula>
    </cfRule>
  </conditionalFormatting>
  <conditionalFormatting sqref="M48">
    <cfRule type="cellIs" dxfId="1" priority="459" operator="equal">
      <formula>0</formula>
    </cfRule>
    <cfRule type="cellIs" dxfId="2" priority="460" operator="lessThan">
      <formula>E48</formula>
    </cfRule>
  </conditionalFormatting>
  <conditionalFormatting sqref="M49">
    <cfRule type="cellIs" dxfId="1" priority="464" operator="equal">
      <formula>0</formula>
    </cfRule>
    <cfRule type="cellIs" dxfId="2" priority="465" operator="lessThan">
      <formula>E49</formula>
    </cfRule>
  </conditionalFormatting>
  <conditionalFormatting sqref="M50">
    <cfRule type="cellIs" dxfId="1" priority="469" operator="equal">
      <formula>0</formula>
    </cfRule>
    <cfRule type="cellIs" dxfId="2" priority="470" operator="lessThan">
      <formula>E50</formula>
    </cfRule>
  </conditionalFormatting>
  <conditionalFormatting sqref="M52">
    <cfRule type="cellIs" dxfId="1" priority="474" operator="equal">
      <formula>0</formula>
    </cfRule>
    <cfRule type="cellIs" dxfId="2" priority="475" operator="lessThan">
      <formula>E52</formula>
    </cfRule>
  </conditionalFormatting>
  <conditionalFormatting sqref="M53">
    <cfRule type="cellIs" dxfId="1" priority="480" operator="equal">
      <formula>0</formula>
    </cfRule>
    <cfRule type="cellIs" dxfId="2" priority="481" operator="lessThan">
      <formula>E53</formula>
    </cfRule>
  </conditionalFormatting>
  <conditionalFormatting sqref="M54">
    <cfRule type="cellIs" dxfId="1" priority="485" operator="equal">
      <formula>0</formula>
    </cfRule>
    <cfRule type="cellIs" dxfId="2" priority="486" operator="lessThan">
      <formula>E54</formula>
    </cfRule>
  </conditionalFormatting>
  <conditionalFormatting sqref="M55">
    <cfRule type="cellIs" dxfId="1" priority="490" operator="equal">
      <formula>0</formula>
    </cfRule>
    <cfRule type="cellIs" dxfId="2" priority="491" operator="lessThan">
      <formula>E55</formula>
    </cfRule>
  </conditionalFormatting>
  <conditionalFormatting sqref="M56">
    <cfRule type="cellIs" dxfId="1" priority="495" operator="equal">
      <formula>0</formula>
    </cfRule>
    <cfRule type="cellIs" dxfId="2" priority="496" operator="lessThan">
      <formula>E56</formula>
    </cfRule>
  </conditionalFormatting>
  <conditionalFormatting sqref="M57">
    <cfRule type="cellIs" dxfId="1" priority="500" operator="equal">
      <formula>0</formula>
    </cfRule>
    <cfRule type="cellIs" dxfId="2" priority="501" operator="lessThan">
      <formula>E57</formula>
    </cfRule>
  </conditionalFormatting>
  <conditionalFormatting sqref="M58">
    <cfRule type="cellIs" dxfId="1" priority="505" operator="equal">
      <formula>0</formula>
    </cfRule>
    <cfRule type="cellIs" dxfId="2" priority="506" operator="lessThan">
      <formula>E58</formula>
    </cfRule>
  </conditionalFormatting>
  <conditionalFormatting sqref="M59">
    <cfRule type="cellIs" dxfId="1" priority="510" operator="equal">
      <formula>0</formula>
    </cfRule>
    <cfRule type="cellIs" dxfId="2" priority="511" operator="lessThan">
      <formula>E59</formula>
    </cfRule>
  </conditionalFormatting>
  <conditionalFormatting sqref="M60">
    <cfRule type="cellIs" dxfId="1" priority="515" operator="equal">
      <formula>0</formula>
    </cfRule>
    <cfRule type="cellIs" dxfId="2" priority="516" operator="lessThan">
      <formula>E60</formula>
    </cfRule>
  </conditionalFormatting>
  <conditionalFormatting sqref="M84">
    <cfRule type="cellIs" dxfId="1" priority="520" operator="equal">
      <formula>0</formula>
    </cfRule>
    <cfRule type="cellIs" dxfId="2" priority="521" operator="lessThan">
      <formula>E84</formula>
    </cfRule>
  </conditionalFormatting>
  <conditionalFormatting sqref="M85">
    <cfRule type="cellIs" dxfId="1" priority="525" operator="equal">
      <formula>0</formula>
    </cfRule>
    <cfRule type="cellIs" dxfId="2" priority="526" operator="lessThan">
      <formula>E85</formula>
    </cfRule>
  </conditionalFormatting>
  <conditionalFormatting sqref="M88">
    <cfRule type="cellIs" dxfId="1" priority="531" operator="equal">
      <formula>0</formula>
    </cfRule>
    <cfRule type="cellIs" dxfId="2" priority="532" operator="lessThan">
      <formula>E88</formula>
    </cfRule>
  </conditionalFormatting>
  <conditionalFormatting sqref="M89">
    <cfRule type="cellIs" dxfId="1" priority="536" operator="equal">
      <formula>0</formula>
    </cfRule>
    <cfRule type="cellIs" dxfId="2" priority="537" operator="lessThan">
      <formula>E89</formula>
    </cfRule>
  </conditionalFormatting>
  <conditionalFormatting sqref="M90">
    <cfRule type="cellIs" dxfId="1" priority="541" operator="equal">
      <formula>0</formula>
    </cfRule>
    <cfRule type="cellIs" dxfId="2" priority="542" operator="lessThan">
      <formula>E90</formula>
    </cfRule>
  </conditionalFormatting>
  <conditionalFormatting sqref="M94">
    <cfRule type="cellIs" dxfId="1" priority="546" operator="equal">
      <formula>0</formula>
    </cfRule>
    <cfRule type="cellIs" dxfId="2" priority="547" operator="lessThan">
      <formula>E94</formula>
    </cfRule>
  </conditionalFormatting>
  <conditionalFormatting sqref="M96">
    <cfRule type="cellIs" dxfId="1" priority="551" operator="equal">
      <formula>0</formula>
    </cfRule>
    <cfRule type="cellIs" dxfId="2" priority="552" operator="lessThan">
      <formula>E96</formula>
    </cfRule>
  </conditionalFormatting>
  <conditionalFormatting sqref="M98">
    <cfRule type="cellIs" dxfId="1" priority="556" operator="equal">
      <formula>0</formula>
    </cfRule>
    <cfRule type="cellIs" dxfId="2" priority="557" operator="lessThan">
      <formula>E98</formula>
    </cfRule>
  </conditionalFormatting>
  <conditionalFormatting sqref="M99">
    <cfRule type="cellIs" dxfId="1" priority="561" operator="equal">
      <formula>0</formula>
    </cfRule>
    <cfRule type="cellIs" dxfId="2" priority="562" operator="lessThan">
      <formula>E99</formula>
    </cfRule>
  </conditionalFormatting>
  <conditionalFormatting sqref="N101">
    <cfRule type="cellIs" dxfId="1" priority="568" operator="greaterThan">
      <formula>M101</formula>
    </cfRule>
  </conditionalFormatting>
  <conditionalFormatting sqref="N103">
    <cfRule type="cellIs" dxfId="1" priority="573" operator="greaterThan">
      <formula>M103</formula>
    </cfRule>
  </conditionalFormatting>
  <conditionalFormatting sqref="N104">
    <cfRule type="cellIs" dxfId="1" priority="578" operator="greaterThan">
      <formula>M104</formula>
    </cfRule>
  </conditionalFormatting>
  <conditionalFormatting sqref="N105">
    <cfRule type="cellIs" dxfId="1" priority="583" operator="greaterThan">
      <formula>M105</formula>
    </cfRule>
  </conditionalFormatting>
  <conditionalFormatting sqref="N106">
    <cfRule type="cellIs" dxfId="1" priority="588" operator="greaterThan">
      <formula>M106</formula>
    </cfRule>
  </conditionalFormatting>
  <conditionalFormatting sqref="N107">
    <cfRule type="cellIs" dxfId="1" priority="593" operator="greaterThan">
      <formula>M107</formula>
    </cfRule>
  </conditionalFormatting>
  <conditionalFormatting sqref="N108">
    <cfRule type="cellIs" dxfId="1" priority="598" operator="greaterThan">
      <formula>M108</formula>
    </cfRule>
  </conditionalFormatting>
  <conditionalFormatting sqref="N12">
    <cfRule type="cellIs" dxfId="1" priority="411" operator="greaterThan">
      <formula>M12</formula>
    </cfRule>
  </conditionalFormatting>
  <conditionalFormatting sqref="N13">
    <cfRule type="cellIs" dxfId="1" priority="416" operator="greaterThan">
      <formula>M13</formula>
    </cfRule>
  </conditionalFormatting>
  <conditionalFormatting sqref="N14">
    <cfRule type="cellIs" dxfId="1" priority="421" operator="greaterThan">
      <formula>M14</formula>
    </cfRule>
  </conditionalFormatting>
  <conditionalFormatting sqref="N24">
    <cfRule type="cellIs" dxfId="1" priority="426" operator="greaterThan">
      <formula>M24</formula>
    </cfRule>
  </conditionalFormatting>
  <conditionalFormatting sqref="N34">
    <cfRule type="cellIs" dxfId="1" priority="431" operator="greaterThan">
      <formula>M34</formula>
    </cfRule>
  </conditionalFormatting>
  <conditionalFormatting sqref="N41">
    <cfRule type="cellIs" dxfId="1" priority="436" operator="greaterThan">
      <formula>M41</formula>
    </cfRule>
  </conditionalFormatting>
  <conditionalFormatting sqref="N42">
    <cfRule type="cellIs" dxfId="1" priority="441" operator="greaterThan">
      <formula>M42</formula>
    </cfRule>
  </conditionalFormatting>
  <conditionalFormatting sqref="N43">
    <cfRule type="cellIs" dxfId="1" priority="446" operator="greaterThan">
      <formula>M43</formula>
    </cfRule>
  </conditionalFormatting>
  <conditionalFormatting sqref="N44">
    <cfRule type="cellIs" dxfId="1" priority="451" operator="greaterThan">
      <formula>M44</formula>
    </cfRule>
  </conditionalFormatting>
  <conditionalFormatting sqref="N45">
    <cfRule type="cellIs" dxfId="1" priority="456" operator="greaterThan">
      <formula>M45</formula>
    </cfRule>
  </conditionalFormatting>
  <conditionalFormatting sqref="N48">
    <cfRule type="cellIs" dxfId="1" priority="461" operator="greaterThan">
      <formula>M48</formula>
    </cfRule>
  </conditionalFormatting>
  <conditionalFormatting sqref="N49">
    <cfRule type="cellIs" dxfId="1" priority="466" operator="greaterThan">
      <formula>M49</formula>
    </cfRule>
  </conditionalFormatting>
  <conditionalFormatting sqref="N50">
    <cfRule type="cellIs" dxfId="1" priority="471" operator="greaterThan">
      <formula>M50</formula>
    </cfRule>
  </conditionalFormatting>
  <conditionalFormatting sqref="N52">
    <cfRule type="expression" dxfId="3" priority="476">
      <formula>AND(N52&gt;0,N52&lt;3000)</formula>
    </cfRule>
    <cfRule type="cellIs" dxfId="1" priority="477" operator="greaterThan">
      <formula>M52</formula>
    </cfRule>
  </conditionalFormatting>
  <conditionalFormatting sqref="N53">
    <cfRule type="cellIs" dxfId="1" priority="482" operator="greaterThan">
      <formula>M53</formula>
    </cfRule>
  </conditionalFormatting>
  <conditionalFormatting sqref="N54">
    <cfRule type="cellIs" dxfId="1" priority="487" operator="greaterThan">
      <formula>M54</formula>
    </cfRule>
  </conditionalFormatting>
  <conditionalFormatting sqref="N55">
    <cfRule type="cellIs" dxfId="1" priority="492" operator="greaterThan">
      <formula>M55</formula>
    </cfRule>
  </conditionalFormatting>
  <conditionalFormatting sqref="N56">
    <cfRule type="cellIs" dxfId="1" priority="497" operator="greaterThan">
      <formula>M56</formula>
    </cfRule>
  </conditionalFormatting>
  <conditionalFormatting sqref="N57">
    <cfRule type="cellIs" dxfId="1" priority="502" operator="greaterThan">
      <formula>M57</formula>
    </cfRule>
  </conditionalFormatting>
  <conditionalFormatting sqref="N58">
    <cfRule type="cellIs" dxfId="1" priority="507" operator="greaterThan">
      <formula>M58</formula>
    </cfRule>
  </conditionalFormatting>
  <conditionalFormatting sqref="N59">
    <cfRule type="cellIs" dxfId="1" priority="512" operator="greaterThan">
      <formula>M59</formula>
    </cfRule>
  </conditionalFormatting>
  <conditionalFormatting sqref="N60">
    <cfRule type="cellIs" dxfId="1" priority="517" operator="greaterThan">
      <formula>M60</formula>
    </cfRule>
  </conditionalFormatting>
  <conditionalFormatting sqref="N84">
    <cfRule type="cellIs" dxfId="1" priority="522" operator="greaterThan">
      <formula>M84</formula>
    </cfRule>
  </conditionalFormatting>
  <conditionalFormatting sqref="N85">
    <cfRule type="expression" dxfId="3" priority="527">
      <formula>AND(N85&gt;0,N85&lt;2500)</formula>
    </cfRule>
    <cfRule type="cellIs" dxfId="1" priority="528" operator="greaterThan">
      <formula>M85</formula>
    </cfRule>
  </conditionalFormatting>
  <conditionalFormatting sqref="N88">
    <cfRule type="cellIs" dxfId="1" priority="533" operator="greaterThan">
      <formula>M88</formula>
    </cfRule>
  </conditionalFormatting>
  <conditionalFormatting sqref="N89">
    <cfRule type="cellIs" dxfId="1" priority="538" operator="greaterThan">
      <formula>M89</formula>
    </cfRule>
  </conditionalFormatting>
  <conditionalFormatting sqref="N90">
    <cfRule type="cellIs" dxfId="1" priority="543" operator="greaterThan">
      <formula>M90</formula>
    </cfRule>
  </conditionalFormatting>
  <conditionalFormatting sqref="N94">
    <cfRule type="cellIs" dxfId="1" priority="548" operator="greaterThan">
      <formula>M94</formula>
    </cfRule>
  </conditionalFormatting>
  <conditionalFormatting sqref="N96">
    <cfRule type="cellIs" dxfId="1" priority="553" operator="greaterThan">
      <formula>M96</formula>
    </cfRule>
  </conditionalFormatting>
  <conditionalFormatting sqref="N98">
    <cfRule type="cellIs" dxfId="1" priority="558" operator="greaterThan">
      <formula>M98</formula>
    </cfRule>
  </conditionalFormatting>
  <conditionalFormatting sqref="N99">
    <cfRule type="cellIs" dxfId="1" priority="563" operator="greaterThan">
      <formula>M99</formula>
    </cfRule>
  </conditionalFormatting>
  <conditionalFormatting sqref="O101">
    <cfRule type="cellIs" dxfId="4" priority="570" operator="lessThanOrEqual">
      <formula>F101</formula>
    </cfRule>
  </conditionalFormatting>
  <conditionalFormatting sqref="O103">
    <cfRule type="cellIs" dxfId="4" priority="575" operator="lessThanOrEqual">
      <formula>F103</formula>
    </cfRule>
  </conditionalFormatting>
  <conditionalFormatting sqref="O104">
    <cfRule type="cellIs" dxfId="4" priority="580" operator="lessThanOrEqual">
      <formula>F104</formula>
    </cfRule>
  </conditionalFormatting>
  <conditionalFormatting sqref="O105">
    <cfRule type="cellIs" dxfId="4" priority="585" operator="lessThanOrEqual">
      <formula>F105</formula>
    </cfRule>
  </conditionalFormatting>
  <conditionalFormatting sqref="O106">
    <cfRule type="cellIs" dxfId="4" priority="590" operator="lessThanOrEqual">
      <formula>F106</formula>
    </cfRule>
  </conditionalFormatting>
  <conditionalFormatting sqref="O107">
    <cfRule type="cellIs" dxfId="4" priority="595" operator="lessThanOrEqual">
      <formula>F107</formula>
    </cfRule>
  </conditionalFormatting>
  <conditionalFormatting sqref="O108">
    <cfRule type="cellIs" dxfId="4" priority="600" operator="lessThanOrEqual">
      <formula>F108</formula>
    </cfRule>
  </conditionalFormatting>
  <conditionalFormatting sqref="O12">
    <cfRule type="cellIs" dxfId="4" priority="413" operator="lessThanOrEqual">
      <formula>F12</formula>
    </cfRule>
  </conditionalFormatting>
  <conditionalFormatting sqref="O13">
    <cfRule type="cellIs" dxfId="4" priority="418" operator="lessThanOrEqual">
      <formula>F13</formula>
    </cfRule>
  </conditionalFormatting>
  <conditionalFormatting sqref="O14">
    <cfRule type="cellIs" dxfId="4" priority="423" operator="lessThanOrEqual">
      <formula>F14</formula>
    </cfRule>
  </conditionalFormatting>
  <conditionalFormatting sqref="O24">
    <cfRule type="cellIs" dxfId="4" priority="428" operator="lessThanOrEqual">
      <formula>F24</formula>
    </cfRule>
  </conditionalFormatting>
  <conditionalFormatting sqref="O34">
    <cfRule type="cellIs" dxfId="4" priority="433" operator="lessThanOrEqual">
      <formula>F34</formula>
    </cfRule>
  </conditionalFormatting>
  <conditionalFormatting sqref="O41">
    <cfRule type="cellIs" dxfId="4" priority="438" operator="lessThanOrEqual">
      <formula>F41</formula>
    </cfRule>
  </conditionalFormatting>
  <conditionalFormatting sqref="O42">
    <cfRule type="cellIs" dxfId="4" priority="443" operator="lessThanOrEqual">
      <formula>F42</formula>
    </cfRule>
  </conditionalFormatting>
  <conditionalFormatting sqref="O43">
    <cfRule type="cellIs" dxfId="4" priority="448" operator="lessThanOrEqual">
      <formula>F43</formula>
    </cfRule>
  </conditionalFormatting>
  <conditionalFormatting sqref="O44">
    <cfRule type="cellIs" dxfId="4" priority="453" operator="lessThanOrEqual">
      <formula>F44</formula>
    </cfRule>
  </conditionalFormatting>
  <conditionalFormatting sqref="O45">
    <cfRule type="cellIs" dxfId="4" priority="458" operator="lessThanOrEqual">
      <formula>F45</formula>
    </cfRule>
  </conditionalFormatting>
  <conditionalFormatting sqref="O48">
    <cfRule type="cellIs" dxfId="4" priority="463" operator="lessThanOrEqual">
      <formula>F48</formula>
    </cfRule>
  </conditionalFormatting>
  <conditionalFormatting sqref="O49">
    <cfRule type="cellIs" dxfId="4" priority="468" operator="lessThanOrEqual">
      <formula>F49</formula>
    </cfRule>
  </conditionalFormatting>
  <conditionalFormatting sqref="O50">
    <cfRule type="cellIs" dxfId="4" priority="473" operator="lessThanOrEqual">
      <formula>F50</formula>
    </cfRule>
  </conditionalFormatting>
  <conditionalFormatting sqref="O52">
    <cfRule type="cellIs" dxfId="4" priority="479" operator="lessThanOrEqual">
      <formula>F52</formula>
    </cfRule>
  </conditionalFormatting>
  <conditionalFormatting sqref="O53">
    <cfRule type="cellIs" dxfId="4" priority="484" operator="lessThanOrEqual">
      <formula>F53</formula>
    </cfRule>
  </conditionalFormatting>
  <conditionalFormatting sqref="O54">
    <cfRule type="cellIs" dxfId="4" priority="489" operator="lessThanOrEqual">
      <formula>F54</formula>
    </cfRule>
  </conditionalFormatting>
  <conditionalFormatting sqref="O55">
    <cfRule type="cellIs" dxfId="4" priority="494" operator="lessThanOrEqual">
      <formula>F55</formula>
    </cfRule>
  </conditionalFormatting>
  <conditionalFormatting sqref="O56">
    <cfRule type="cellIs" dxfId="4" priority="499" operator="lessThanOrEqual">
      <formula>F56</formula>
    </cfRule>
  </conditionalFormatting>
  <conditionalFormatting sqref="O57">
    <cfRule type="cellIs" dxfId="4" priority="504" operator="lessThanOrEqual">
      <formula>F57</formula>
    </cfRule>
  </conditionalFormatting>
  <conditionalFormatting sqref="O58">
    <cfRule type="cellIs" dxfId="4" priority="509" operator="lessThanOrEqual">
      <formula>F58</formula>
    </cfRule>
  </conditionalFormatting>
  <conditionalFormatting sqref="O59">
    <cfRule type="cellIs" dxfId="4" priority="514" operator="lessThanOrEqual">
      <formula>F59</formula>
    </cfRule>
  </conditionalFormatting>
  <conditionalFormatting sqref="O60">
    <cfRule type="cellIs" dxfId="4" priority="519" operator="lessThanOrEqual">
      <formula>F60</formula>
    </cfRule>
  </conditionalFormatting>
  <conditionalFormatting sqref="O84">
    <cfRule type="cellIs" dxfId="4" priority="524" operator="lessThanOrEqual">
      <formula>F84</formula>
    </cfRule>
  </conditionalFormatting>
  <conditionalFormatting sqref="O85">
    <cfRule type="cellIs" dxfId="4" priority="530" operator="lessThanOrEqual">
      <formula>F85</formula>
    </cfRule>
  </conditionalFormatting>
  <conditionalFormatting sqref="O88">
    <cfRule type="cellIs" dxfId="4" priority="535" operator="lessThanOrEqual">
      <formula>F88</formula>
    </cfRule>
  </conditionalFormatting>
  <conditionalFormatting sqref="O89">
    <cfRule type="cellIs" dxfId="4" priority="540" operator="lessThanOrEqual">
      <formula>F89</formula>
    </cfRule>
  </conditionalFormatting>
  <conditionalFormatting sqref="O90">
    <cfRule type="cellIs" dxfId="4" priority="545" operator="lessThanOrEqual">
      <formula>F90</formula>
    </cfRule>
  </conditionalFormatting>
  <conditionalFormatting sqref="O94">
    <cfRule type="cellIs" dxfId="4" priority="550" operator="lessThanOrEqual">
      <formula>F94</formula>
    </cfRule>
  </conditionalFormatting>
  <conditionalFormatting sqref="O96">
    <cfRule type="cellIs" dxfId="4" priority="555" operator="lessThanOrEqual">
      <formula>F96</formula>
    </cfRule>
  </conditionalFormatting>
  <conditionalFormatting sqref="O98">
    <cfRule type="cellIs" dxfId="4" priority="560" operator="lessThanOrEqual">
      <formula>F98</formula>
    </cfRule>
  </conditionalFormatting>
  <conditionalFormatting sqref="O99">
    <cfRule type="cellIs" dxfId="4" priority="565" operator="lessThanOrEqual">
      <formula>F99</formula>
    </cfRule>
  </conditionalFormatting>
  <conditionalFormatting sqref="P101">
    <cfRule type="cellIs" dxfId="4" priority="569" operator="lessThanOrEqual">
      <formula>G101</formula>
    </cfRule>
  </conditionalFormatting>
  <conditionalFormatting sqref="P103">
    <cfRule type="cellIs" dxfId="4" priority="574" operator="lessThanOrEqual">
      <formula>G103</formula>
    </cfRule>
  </conditionalFormatting>
  <conditionalFormatting sqref="P104">
    <cfRule type="cellIs" dxfId="4" priority="579" operator="lessThanOrEqual">
      <formula>G104</formula>
    </cfRule>
  </conditionalFormatting>
  <conditionalFormatting sqref="P105">
    <cfRule type="cellIs" dxfId="4" priority="584" operator="lessThanOrEqual">
      <formula>G105</formula>
    </cfRule>
  </conditionalFormatting>
  <conditionalFormatting sqref="P106">
    <cfRule type="cellIs" dxfId="4" priority="589" operator="lessThanOrEqual">
      <formula>G106</formula>
    </cfRule>
  </conditionalFormatting>
  <conditionalFormatting sqref="P107">
    <cfRule type="cellIs" dxfId="4" priority="594" operator="lessThanOrEqual">
      <formula>G107</formula>
    </cfRule>
  </conditionalFormatting>
  <conditionalFormatting sqref="P108">
    <cfRule type="cellIs" dxfId="4" priority="599" operator="lessThanOrEqual">
      <formula>G108</formula>
    </cfRule>
  </conditionalFormatting>
  <conditionalFormatting sqref="P12">
    <cfRule type="cellIs" dxfId="4" priority="412" operator="lessThanOrEqual">
      <formula>G12</formula>
    </cfRule>
  </conditionalFormatting>
  <conditionalFormatting sqref="P13">
    <cfRule type="cellIs" dxfId="4" priority="417" operator="lessThanOrEqual">
      <formula>G13</formula>
    </cfRule>
  </conditionalFormatting>
  <conditionalFormatting sqref="P14">
    <cfRule type="cellIs" dxfId="4" priority="422" operator="lessThanOrEqual">
      <formula>G14</formula>
    </cfRule>
  </conditionalFormatting>
  <conditionalFormatting sqref="P24">
    <cfRule type="cellIs" dxfId="4" priority="427" operator="lessThanOrEqual">
      <formula>G24</formula>
    </cfRule>
  </conditionalFormatting>
  <conditionalFormatting sqref="P34">
    <cfRule type="cellIs" dxfId="4" priority="432" operator="lessThanOrEqual">
      <formula>G34</formula>
    </cfRule>
  </conditionalFormatting>
  <conditionalFormatting sqref="P41">
    <cfRule type="cellIs" dxfId="4" priority="437" operator="lessThanOrEqual">
      <formula>G41</formula>
    </cfRule>
  </conditionalFormatting>
  <conditionalFormatting sqref="P42">
    <cfRule type="cellIs" dxfId="4" priority="442" operator="lessThanOrEqual">
      <formula>G42</formula>
    </cfRule>
  </conditionalFormatting>
  <conditionalFormatting sqref="P43">
    <cfRule type="cellIs" dxfId="4" priority="447" operator="lessThanOrEqual">
      <formula>G43</formula>
    </cfRule>
  </conditionalFormatting>
  <conditionalFormatting sqref="P44">
    <cfRule type="cellIs" dxfId="4" priority="452" operator="lessThanOrEqual">
      <formula>G44</formula>
    </cfRule>
  </conditionalFormatting>
  <conditionalFormatting sqref="P45">
    <cfRule type="cellIs" dxfId="4" priority="457" operator="lessThanOrEqual">
      <formula>G45</formula>
    </cfRule>
  </conditionalFormatting>
  <conditionalFormatting sqref="P48">
    <cfRule type="cellIs" dxfId="4" priority="462" operator="lessThanOrEqual">
      <formula>G48</formula>
    </cfRule>
  </conditionalFormatting>
  <conditionalFormatting sqref="P49">
    <cfRule type="cellIs" dxfId="4" priority="467" operator="lessThanOrEqual">
      <formula>G49</formula>
    </cfRule>
  </conditionalFormatting>
  <conditionalFormatting sqref="P50">
    <cfRule type="cellIs" dxfId="4" priority="472" operator="lessThanOrEqual">
      <formula>G50</formula>
    </cfRule>
  </conditionalFormatting>
  <conditionalFormatting sqref="P52">
    <cfRule type="cellIs" dxfId="4" priority="478" operator="lessThanOrEqual">
      <formula>G52</formula>
    </cfRule>
  </conditionalFormatting>
  <conditionalFormatting sqref="P53">
    <cfRule type="cellIs" dxfId="4" priority="483" operator="lessThanOrEqual">
      <formula>G53</formula>
    </cfRule>
  </conditionalFormatting>
  <conditionalFormatting sqref="P54">
    <cfRule type="cellIs" dxfId="4" priority="488" operator="lessThanOrEqual">
      <formula>G54</formula>
    </cfRule>
  </conditionalFormatting>
  <conditionalFormatting sqref="P55">
    <cfRule type="cellIs" dxfId="4" priority="493" operator="lessThanOrEqual">
      <formula>G55</formula>
    </cfRule>
  </conditionalFormatting>
  <conditionalFormatting sqref="P56">
    <cfRule type="cellIs" dxfId="4" priority="498" operator="lessThanOrEqual">
      <formula>G56</formula>
    </cfRule>
  </conditionalFormatting>
  <conditionalFormatting sqref="P57">
    <cfRule type="cellIs" dxfId="4" priority="503" operator="lessThanOrEqual">
      <formula>G57</formula>
    </cfRule>
  </conditionalFormatting>
  <conditionalFormatting sqref="P58">
    <cfRule type="cellIs" dxfId="4" priority="508" operator="lessThanOrEqual">
      <formula>G58</formula>
    </cfRule>
  </conditionalFormatting>
  <conditionalFormatting sqref="P59">
    <cfRule type="cellIs" dxfId="4" priority="513" operator="lessThanOrEqual">
      <formula>G59</formula>
    </cfRule>
  </conditionalFormatting>
  <conditionalFormatting sqref="P60">
    <cfRule type="cellIs" dxfId="4" priority="518" operator="lessThanOrEqual">
      <formula>G60</formula>
    </cfRule>
  </conditionalFormatting>
  <conditionalFormatting sqref="P84">
    <cfRule type="cellIs" dxfId="4" priority="523" operator="lessThanOrEqual">
      <formula>G84</formula>
    </cfRule>
  </conditionalFormatting>
  <conditionalFormatting sqref="P85">
    <cfRule type="cellIs" dxfId="4" priority="529" operator="lessThanOrEqual">
      <formula>G85</formula>
    </cfRule>
  </conditionalFormatting>
  <conditionalFormatting sqref="P88">
    <cfRule type="cellIs" dxfId="4" priority="534" operator="lessThanOrEqual">
      <formula>G88</formula>
    </cfRule>
  </conditionalFormatting>
  <conditionalFormatting sqref="P89">
    <cfRule type="cellIs" dxfId="4" priority="539" operator="lessThanOrEqual">
      <formula>G89</formula>
    </cfRule>
  </conditionalFormatting>
  <conditionalFormatting sqref="P90">
    <cfRule type="cellIs" dxfId="4" priority="544" operator="lessThanOrEqual">
      <formula>G90</formula>
    </cfRule>
  </conditionalFormatting>
  <conditionalFormatting sqref="P94">
    <cfRule type="cellIs" dxfId="4" priority="549" operator="lessThanOrEqual">
      <formula>G94</formula>
    </cfRule>
  </conditionalFormatting>
  <conditionalFormatting sqref="P96">
    <cfRule type="cellIs" dxfId="4" priority="554" operator="lessThanOrEqual">
      <formula>G96</formula>
    </cfRule>
  </conditionalFormatting>
  <conditionalFormatting sqref="P98">
    <cfRule type="cellIs" dxfId="4" priority="559" operator="lessThanOrEqual">
      <formula>G98</formula>
    </cfRule>
  </conditionalFormatting>
  <conditionalFormatting sqref="P99">
    <cfRule type="cellIs" dxfId="4" priority="564" operator="lessThanOrEqual">
      <formula>G99</formula>
    </cfRule>
  </conditionalFormatting>
  <conditionalFormatting sqref="R101">
    <cfRule type="cellIs" dxfId="1" priority="767" operator="equal">
      <formula>0</formula>
    </cfRule>
    <cfRule type="cellIs" dxfId="2" priority="768" operator="lessThan">
      <formula>E101</formula>
    </cfRule>
  </conditionalFormatting>
  <conditionalFormatting sqref="R103">
    <cfRule type="cellIs" dxfId="1" priority="772" operator="equal">
      <formula>0</formula>
    </cfRule>
    <cfRule type="cellIs" dxfId="2" priority="773" operator="lessThan">
      <formula>E103</formula>
    </cfRule>
  </conditionalFormatting>
  <conditionalFormatting sqref="R104">
    <cfRule type="cellIs" dxfId="1" priority="777" operator="equal">
      <formula>0</formula>
    </cfRule>
    <cfRule type="cellIs" dxfId="2" priority="778" operator="lessThan">
      <formula>E104</formula>
    </cfRule>
  </conditionalFormatting>
  <conditionalFormatting sqref="R105">
    <cfRule type="cellIs" dxfId="1" priority="782" operator="equal">
      <formula>0</formula>
    </cfRule>
    <cfRule type="cellIs" dxfId="2" priority="783" operator="lessThan">
      <formula>E105</formula>
    </cfRule>
  </conditionalFormatting>
  <conditionalFormatting sqref="R106">
    <cfRule type="cellIs" dxfId="1" priority="788" operator="equal">
      <formula>0</formula>
    </cfRule>
    <cfRule type="cellIs" dxfId="2" priority="789" operator="lessThan">
      <formula>E106</formula>
    </cfRule>
  </conditionalFormatting>
  <conditionalFormatting sqref="R107">
    <cfRule type="cellIs" dxfId="1" priority="794" operator="equal">
      <formula>0</formula>
    </cfRule>
    <cfRule type="cellIs" dxfId="2" priority="795" operator="lessThan">
      <formula>E107</formula>
    </cfRule>
  </conditionalFormatting>
  <conditionalFormatting sqref="R108">
    <cfRule type="cellIs" dxfId="1" priority="800" operator="equal">
      <formula>0</formula>
    </cfRule>
    <cfRule type="cellIs" dxfId="2" priority="801" operator="lessThan">
      <formula>E108</formula>
    </cfRule>
  </conditionalFormatting>
  <conditionalFormatting sqref="R12">
    <cfRule type="cellIs" dxfId="1" priority="601" operator="equal">
      <formula>0</formula>
    </cfRule>
    <cfRule type="cellIs" dxfId="2" priority="602" operator="lessThan">
      <formula>E12</formula>
    </cfRule>
  </conditionalFormatting>
  <conditionalFormatting sqref="R13">
    <cfRule type="cellIs" dxfId="1" priority="606" operator="equal">
      <formula>0</formula>
    </cfRule>
    <cfRule type="cellIs" dxfId="2" priority="607" operator="lessThan">
      <formula>E13</formula>
    </cfRule>
  </conditionalFormatting>
  <conditionalFormatting sqref="R14">
    <cfRule type="cellIs" dxfId="1" priority="611" operator="equal">
      <formula>0</formula>
    </cfRule>
    <cfRule type="cellIs" dxfId="2" priority="612" operator="lessThan">
      <formula>E14</formula>
    </cfRule>
  </conditionalFormatting>
  <conditionalFormatting sqref="R22">
    <cfRule type="cellIs" dxfId="1" priority="617" operator="equal">
      <formula>0</formula>
    </cfRule>
    <cfRule type="cellIs" dxfId="2" priority="618" operator="lessThan">
      <formula>E22</formula>
    </cfRule>
  </conditionalFormatting>
  <conditionalFormatting sqref="R33">
    <cfRule type="cellIs" dxfId="1" priority="622" operator="equal">
      <formula>0</formula>
    </cfRule>
    <cfRule type="cellIs" dxfId="2" priority="623" operator="lessThan">
      <formula>E33</formula>
    </cfRule>
  </conditionalFormatting>
  <conditionalFormatting sqref="R34">
    <cfRule type="cellIs" dxfId="1" priority="628" operator="equal">
      <formula>0</formula>
    </cfRule>
    <cfRule type="cellIs" dxfId="2" priority="629" operator="lessThan">
      <formula>E34</formula>
    </cfRule>
  </conditionalFormatting>
  <conditionalFormatting sqref="R37">
    <cfRule type="cellIs" dxfId="1" priority="633" operator="equal">
      <formula>0</formula>
    </cfRule>
    <cfRule type="cellIs" dxfId="2" priority="634" operator="lessThan">
      <formula>E37</formula>
    </cfRule>
  </conditionalFormatting>
  <conditionalFormatting sqref="R38">
    <cfRule type="cellIs" dxfId="1" priority="639" operator="equal">
      <formula>0</formula>
    </cfRule>
    <cfRule type="cellIs" dxfId="2" priority="640" operator="lessThan">
      <formula>E38</formula>
    </cfRule>
  </conditionalFormatting>
  <conditionalFormatting sqref="R39">
    <cfRule type="cellIs" dxfId="1" priority="645" operator="equal">
      <formula>0</formula>
    </cfRule>
    <cfRule type="cellIs" dxfId="2" priority="646" operator="lessThan">
      <formula>E39</formula>
    </cfRule>
  </conditionalFormatting>
  <conditionalFormatting sqref="R41">
    <cfRule type="cellIs" dxfId="1" priority="651" operator="equal">
      <formula>0</formula>
    </cfRule>
    <cfRule type="cellIs" dxfId="2" priority="652" operator="lessThan">
      <formula>E41</formula>
    </cfRule>
  </conditionalFormatting>
  <conditionalFormatting sqref="R42">
    <cfRule type="cellIs" dxfId="1" priority="656" operator="equal">
      <formula>0</formula>
    </cfRule>
    <cfRule type="cellIs" dxfId="2" priority="657" operator="lessThan">
      <formula>E42</formula>
    </cfRule>
  </conditionalFormatting>
  <conditionalFormatting sqref="R43">
    <cfRule type="cellIs" dxfId="1" priority="661" operator="equal">
      <formula>0</formula>
    </cfRule>
    <cfRule type="cellIs" dxfId="2" priority="662" operator="lessThan">
      <formula>E43</formula>
    </cfRule>
  </conditionalFormatting>
  <conditionalFormatting sqref="R44">
    <cfRule type="cellIs" dxfId="1" priority="666" operator="equal">
      <formula>0</formula>
    </cfRule>
    <cfRule type="cellIs" dxfId="2" priority="667" operator="lessThan">
      <formula>E44</formula>
    </cfRule>
  </conditionalFormatting>
  <conditionalFormatting sqref="R45">
    <cfRule type="cellIs" dxfId="1" priority="671" operator="equal">
      <formula>0</formula>
    </cfRule>
    <cfRule type="cellIs" dxfId="2" priority="672" operator="lessThan">
      <formula>E45</formula>
    </cfRule>
  </conditionalFormatting>
  <conditionalFormatting sqref="R48">
    <cfRule type="cellIs" dxfId="1" priority="676" operator="equal">
      <formula>0</formula>
    </cfRule>
    <cfRule type="cellIs" dxfId="2" priority="677" operator="lessThan">
      <formula>E48</formula>
    </cfRule>
  </conditionalFormatting>
  <conditionalFormatting sqref="R49">
    <cfRule type="cellIs" dxfId="1" priority="681" operator="equal">
      <formula>0</formula>
    </cfRule>
    <cfRule type="cellIs" dxfId="2" priority="682" operator="lessThan">
      <formula>E49</formula>
    </cfRule>
  </conditionalFormatting>
  <conditionalFormatting sqref="R50">
    <cfRule type="cellIs" dxfId="1" priority="687" operator="equal">
      <formula>0</formula>
    </cfRule>
    <cfRule type="cellIs" dxfId="2" priority="688" operator="lessThan">
      <formula>E50</formula>
    </cfRule>
  </conditionalFormatting>
  <conditionalFormatting sqref="R52">
    <cfRule type="cellIs" dxfId="1" priority="693" operator="equal">
      <formula>0</formula>
    </cfRule>
    <cfRule type="cellIs" dxfId="2" priority="694" operator="lessThan">
      <formula>E52</formula>
    </cfRule>
  </conditionalFormatting>
  <conditionalFormatting sqref="R53">
    <cfRule type="cellIs" dxfId="1" priority="698" operator="equal">
      <formula>0</formula>
    </cfRule>
    <cfRule type="cellIs" dxfId="2" priority="699" operator="lessThan">
      <formula>E53</formula>
    </cfRule>
  </conditionalFormatting>
  <conditionalFormatting sqref="R55">
    <cfRule type="cellIs" dxfId="1" priority="704" operator="equal">
      <formula>0</formula>
    </cfRule>
    <cfRule type="cellIs" dxfId="2" priority="705" operator="lessThan">
      <formula>E55</formula>
    </cfRule>
  </conditionalFormatting>
  <conditionalFormatting sqref="R56">
    <cfRule type="cellIs" dxfId="1" priority="709" operator="equal">
      <formula>0</formula>
    </cfRule>
    <cfRule type="cellIs" dxfId="2" priority="710" operator="lessThan">
      <formula>E56</formula>
    </cfRule>
  </conditionalFormatting>
  <conditionalFormatting sqref="R57">
    <cfRule type="cellIs" dxfId="1" priority="714" operator="equal">
      <formula>0</formula>
    </cfRule>
    <cfRule type="cellIs" dxfId="2" priority="715" operator="lessThan">
      <formula>E57</formula>
    </cfRule>
  </conditionalFormatting>
  <conditionalFormatting sqref="R59">
    <cfRule type="cellIs" dxfId="1" priority="719" operator="equal">
      <formula>0</formula>
    </cfRule>
    <cfRule type="cellIs" dxfId="2" priority="720" operator="lessThan">
      <formula>E59</formula>
    </cfRule>
  </conditionalFormatting>
  <conditionalFormatting sqref="R60">
    <cfRule type="cellIs" dxfId="1" priority="724" operator="equal">
      <formula>0</formula>
    </cfRule>
    <cfRule type="cellIs" dxfId="2" priority="725" operator="lessThan">
      <formula>E60</formula>
    </cfRule>
  </conditionalFormatting>
  <conditionalFormatting sqref="R84">
    <cfRule type="cellIs" dxfId="1" priority="729" operator="equal">
      <formula>0</formula>
    </cfRule>
    <cfRule type="cellIs" dxfId="2" priority="730" operator="lessThan">
      <formula>E84</formula>
    </cfRule>
  </conditionalFormatting>
  <conditionalFormatting sqref="R85">
    <cfRule type="cellIs" dxfId="1" priority="735" operator="equal">
      <formula>0</formula>
    </cfRule>
    <cfRule type="cellIs" dxfId="2" priority="736" operator="lessThan">
      <formula>E85</formula>
    </cfRule>
  </conditionalFormatting>
  <conditionalFormatting sqref="R94">
    <cfRule type="cellIs" dxfId="1" priority="741" operator="equal">
      <formula>0</formula>
    </cfRule>
    <cfRule type="cellIs" dxfId="2" priority="742" operator="lessThan">
      <formula>E94</formula>
    </cfRule>
  </conditionalFormatting>
  <conditionalFormatting sqref="R96">
    <cfRule type="cellIs" dxfId="1" priority="746" operator="equal">
      <formula>0</formula>
    </cfRule>
    <cfRule type="cellIs" dxfId="2" priority="747" operator="lessThan">
      <formula>E96</formula>
    </cfRule>
  </conditionalFormatting>
  <conditionalFormatting sqref="R97">
    <cfRule type="cellIs" dxfId="1" priority="751" operator="equal">
      <formula>0</formula>
    </cfRule>
    <cfRule type="cellIs" dxfId="2" priority="752" operator="lessThan">
      <formula>E97</formula>
    </cfRule>
  </conditionalFormatting>
  <conditionalFormatting sqref="R98">
    <cfRule type="cellIs" dxfId="1" priority="756" operator="equal">
      <formula>0</formula>
    </cfRule>
    <cfRule type="cellIs" dxfId="2" priority="757" operator="lessThan">
      <formula>E98</formula>
    </cfRule>
  </conditionalFormatting>
  <conditionalFormatting sqref="R99">
    <cfRule type="cellIs" dxfId="1" priority="761" operator="equal">
      <formula>0</formula>
    </cfRule>
    <cfRule type="cellIs" dxfId="2" priority="762" operator="lessThan">
      <formula>E99</formula>
    </cfRule>
  </conditionalFormatting>
  <conditionalFormatting sqref="S101">
    <cfRule type="cellIs" dxfId="1" priority="769" operator="greaterThan">
      <formula>R101</formula>
    </cfRule>
  </conditionalFormatting>
  <conditionalFormatting sqref="S103">
    <cfRule type="cellIs" dxfId="1" priority="774" operator="greaterThan">
      <formula>R103</formula>
    </cfRule>
  </conditionalFormatting>
  <conditionalFormatting sqref="S104">
    <cfRule type="cellIs" dxfId="1" priority="779" operator="greaterThan">
      <formula>R104</formula>
    </cfRule>
  </conditionalFormatting>
  <conditionalFormatting sqref="S105">
    <cfRule type="expression" dxfId="3" priority="784">
      <formula>AND(S105&gt;0,S105&lt;5)</formula>
    </cfRule>
    <cfRule type="cellIs" dxfId="1" priority="785" operator="greaterThan">
      <formula>R105</formula>
    </cfRule>
  </conditionalFormatting>
  <conditionalFormatting sqref="S106">
    <cfRule type="expression" dxfId="3" priority="790">
      <formula>AND(S106&gt;0,S106&lt;5)</formula>
    </cfRule>
    <cfRule type="cellIs" dxfId="1" priority="791" operator="greaterThan">
      <formula>R106</formula>
    </cfRule>
  </conditionalFormatting>
  <conditionalFormatting sqref="S107">
    <cfRule type="expression" dxfId="3" priority="796">
      <formula>AND(S107&gt;0,S107&lt;5)</formula>
    </cfRule>
    <cfRule type="cellIs" dxfId="1" priority="797" operator="greaterThan">
      <formula>R107</formula>
    </cfRule>
  </conditionalFormatting>
  <conditionalFormatting sqref="S108">
    <cfRule type="expression" dxfId="3" priority="802">
      <formula>AND(S108&gt;0,S108&lt;5)</formula>
    </cfRule>
    <cfRule type="cellIs" dxfId="1" priority="803" operator="greaterThan">
      <formula>R108</formula>
    </cfRule>
  </conditionalFormatting>
  <conditionalFormatting sqref="S12">
    <cfRule type="cellIs" dxfId="1" priority="603" operator="greaterThan">
      <formula>R12</formula>
    </cfRule>
  </conditionalFormatting>
  <conditionalFormatting sqref="S13">
    <cfRule type="cellIs" dxfId="1" priority="608" operator="greaterThan">
      <formula>R13</formula>
    </cfRule>
  </conditionalFormatting>
  <conditionalFormatting sqref="S14">
    <cfRule type="expression" dxfId="3" priority="613">
      <formula>AND(S14&gt;0,S14&lt;5)</formula>
    </cfRule>
    <cfRule type="cellIs" dxfId="1" priority="614" operator="greaterThan">
      <formula>R14</formula>
    </cfRule>
  </conditionalFormatting>
  <conditionalFormatting sqref="S22">
    <cfRule type="cellIs" dxfId="1" priority="619" operator="greaterThan">
      <formula>R22</formula>
    </cfRule>
  </conditionalFormatting>
  <conditionalFormatting sqref="S33">
    <cfRule type="expression" dxfId="3" priority="624">
      <formula>AND(S33&gt;0,S33&lt;5)</formula>
    </cfRule>
    <cfRule type="cellIs" dxfId="1" priority="625" operator="greaterThan">
      <formula>R33</formula>
    </cfRule>
  </conditionalFormatting>
  <conditionalFormatting sqref="S34">
    <cfRule type="cellIs" dxfId="1" priority="630" operator="greaterThan">
      <formula>R34</formula>
    </cfRule>
  </conditionalFormatting>
  <conditionalFormatting sqref="S37">
    <cfRule type="expression" dxfId="3" priority="635">
      <formula>AND(S37&gt;0,S37&lt;5)</formula>
    </cfRule>
    <cfRule type="cellIs" dxfId="1" priority="636" operator="greaterThan">
      <formula>R37</formula>
    </cfRule>
  </conditionalFormatting>
  <conditionalFormatting sqref="S38">
    <cfRule type="expression" dxfId="3" priority="641">
      <formula>AND(S38&gt;0,S38&lt;5)</formula>
    </cfRule>
    <cfRule type="cellIs" dxfId="1" priority="642" operator="greaterThan">
      <formula>R38</formula>
    </cfRule>
  </conditionalFormatting>
  <conditionalFormatting sqref="S39">
    <cfRule type="expression" dxfId="3" priority="647">
      <formula>AND(S39&gt;0,S39&lt;5)</formula>
    </cfRule>
    <cfRule type="cellIs" dxfId="1" priority="648" operator="greaterThan">
      <formula>R39</formula>
    </cfRule>
  </conditionalFormatting>
  <conditionalFormatting sqref="S41">
    <cfRule type="cellIs" dxfId="1" priority="653" operator="greaterThan">
      <formula>R41</formula>
    </cfRule>
  </conditionalFormatting>
  <conditionalFormatting sqref="S42">
    <cfRule type="cellIs" dxfId="1" priority="658" operator="greaterThan">
      <formula>R42</formula>
    </cfRule>
  </conditionalFormatting>
  <conditionalFormatting sqref="S43">
    <cfRule type="cellIs" dxfId="1" priority="663" operator="greaterThan">
      <formula>R43</formula>
    </cfRule>
  </conditionalFormatting>
  <conditionalFormatting sqref="S44">
    <cfRule type="cellIs" dxfId="1" priority="668" operator="greaterThan">
      <formula>R44</formula>
    </cfRule>
  </conditionalFormatting>
  <conditionalFormatting sqref="S45">
    <cfRule type="cellIs" dxfId="1" priority="673" operator="greaterThan">
      <formula>R45</formula>
    </cfRule>
  </conditionalFormatting>
  <conditionalFormatting sqref="S48">
    <cfRule type="cellIs" dxfId="1" priority="678" operator="greaterThan">
      <formula>R48</formula>
    </cfRule>
  </conditionalFormatting>
  <conditionalFormatting sqref="S49">
    <cfRule type="expression" dxfId="3" priority="683">
      <formula>AND(S49&gt;0,S49&lt;10)</formula>
    </cfRule>
    <cfRule type="cellIs" dxfId="1" priority="684" operator="greaterThan">
      <formula>R49</formula>
    </cfRule>
  </conditionalFormatting>
  <conditionalFormatting sqref="S50">
    <cfRule type="expression" dxfId="3" priority="689">
      <formula>AND(S50&gt;0,S50&lt;10)</formula>
    </cfRule>
    <cfRule type="cellIs" dxfId="1" priority="690" operator="greaterThan">
      <formula>R50</formula>
    </cfRule>
  </conditionalFormatting>
  <conditionalFormatting sqref="S52">
    <cfRule type="cellIs" dxfId="1" priority="695" operator="greaterThan">
      <formula>R52</formula>
    </cfRule>
  </conditionalFormatting>
  <conditionalFormatting sqref="S53">
    <cfRule type="expression" dxfId="3" priority="700">
      <formula>AND(S53&gt;0,S53&lt;10)</formula>
    </cfRule>
    <cfRule type="cellIs" dxfId="1" priority="701" operator="greaterThan">
      <formula>R53</formula>
    </cfRule>
  </conditionalFormatting>
  <conditionalFormatting sqref="S55">
    <cfRule type="cellIs" dxfId="1" priority="706" operator="greaterThan">
      <formula>R55</formula>
    </cfRule>
  </conditionalFormatting>
  <conditionalFormatting sqref="S56">
    <cfRule type="cellIs" dxfId="1" priority="711" operator="greaterThan">
      <formula>R56</formula>
    </cfRule>
  </conditionalFormatting>
  <conditionalFormatting sqref="S57">
    <cfRule type="cellIs" dxfId="1" priority="716" operator="greaterThan">
      <formula>R57</formula>
    </cfRule>
  </conditionalFormatting>
  <conditionalFormatting sqref="S59">
    <cfRule type="cellIs" dxfId="1" priority="721" operator="greaterThan">
      <formula>R59</formula>
    </cfRule>
  </conditionalFormatting>
  <conditionalFormatting sqref="S60">
    <cfRule type="cellIs" dxfId="1" priority="726" operator="greaterThan">
      <formula>R60</formula>
    </cfRule>
  </conditionalFormatting>
  <conditionalFormatting sqref="S84">
    <cfRule type="expression" dxfId="3" priority="731">
      <formula>AND(S84&gt;0,S84&lt;10)</formula>
    </cfRule>
    <cfRule type="cellIs" dxfId="1" priority="732" operator="greaterThan">
      <formula>R84</formula>
    </cfRule>
  </conditionalFormatting>
  <conditionalFormatting sqref="S85">
    <cfRule type="expression" dxfId="3" priority="737">
      <formula>AND(S85&gt;0,S85&lt;5)</formula>
    </cfRule>
    <cfRule type="cellIs" dxfId="1" priority="738" operator="greaterThan">
      <formula>R85</formula>
    </cfRule>
  </conditionalFormatting>
  <conditionalFormatting sqref="S94">
    <cfRule type="cellIs" dxfId="1" priority="743" operator="greaterThan">
      <formula>R94</formula>
    </cfRule>
  </conditionalFormatting>
  <conditionalFormatting sqref="S96">
    <cfRule type="cellIs" dxfId="1" priority="748" operator="greaterThan">
      <formula>R96</formula>
    </cfRule>
  </conditionalFormatting>
  <conditionalFormatting sqref="S97">
    <cfRule type="cellIs" dxfId="1" priority="753" operator="greaterThan">
      <formula>R97</formula>
    </cfRule>
  </conditionalFormatting>
  <conditionalFormatting sqref="S98">
    <cfRule type="cellIs" dxfId="1" priority="758" operator="greaterThan">
      <formula>R98</formula>
    </cfRule>
  </conditionalFormatting>
  <conditionalFormatting sqref="S99">
    <cfRule type="expression" dxfId="3" priority="763">
      <formula>AND(S99&gt;0,S99&lt;5)</formula>
    </cfRule>
    <cfRule type="cellIs" dxfId="1" priority="764" operator="greaterThan">
      <formula>R99</formula>
    </cfRule>
  </conditionalFormatting>
  <conditionalFormatting sqref="T101">
    <cfRule type="cellIs" dxfId="4" priority="771" operator="lessThanOrEqual">
      <formula>F101</formula>
    </cfRule>
  </conditionalFormatting>
  <conditionalFormatting sqref="T103">
    <cfRule type="cellIs" dxfId="4" priority="776" operator="lessThanOrEqual">
      <formula>F103</formula>
    </cfRule>
  </conditionalFormatting>
  <conditionalFormatting sqref="T104">
    <cfRule type="cellIs" dxfId="4" priority="781" operator="lessThanOrEqual">
      <formula>F104</formula>
    </cfRule>
  </conditionalFormatting>
  <conditionalFormatting sqref="T105">
    <cfRule type="cellIs" dxfId="4" priority="787" operator="lessThanOrEqual">
      <formula>F105</formula>
    </cfRule>
  </conditionalFormatting>
  <conditionalFormatting sqref="T106">
    <cfRule type="cellIs" dxfId="4" priority="793" operator="lessThanOrEqual">
      <formula>F106</formula>
    </cfRule>
  </conditionalFormatting>
  <conditionalFormatting sqref="T107">
    <cfRule type="cellIs" dxfId="4" priority="799" operator="lessThanOrEqual">
      <formula>F107</formula>
    </cfRule>
  </conditionalFormatting>
  <conditionalFormatting sqref="T108">
    <cfRule type="cellIs" dxfId="4" priority="805" operator="lessThanOrEqual">
      <formula>F108</formula>
    </cfRule>
  </conditionalFormatting>
  <conditionalFormatting sqref="T12">
    <cfRule type="cellIs" dxfId="4" priority="605" operator="lessThanOrEqual">
      <formula>F12</formula>
    </cfRule>
  </conditionalFormatting>
  <conditionalFormatting sqref="T13">
    <cfRule type="cellIs" dxfId="4" priority="610" operator="lessThanOrEqual">
      <formula>F13</formula>
    </cfRule>
  </conditionalFormatting>
  <conditionalFormatting sqref="T14">
    <cfRule type="cellIs" dxfId="4" priority="616" operator="lessThanOrEqual">
      <formula>F14</formula>
    </cfRule>
  </conditionalFormatting>
  <conditionalFormatting sqref="T22">
    <cfRule type="cellIs" dxfId="4" priority="621" operator="lessThanOrEqual">
      <formula>F22</formula>
    </cfRule>
  </conditionalFormatting>
  <conditionalFormatting sqref="T33">
    <cfRule type="cellIs" dxfId="4" priority="627" operator="lessThanOrEqual">
      <formula>F33</formula>
    </cfRule>
  </conditionalFormatting>
  <conditionalFormatting sqref="T34">
    <cfRule type="cellIs" dxfId="4" priority="632" operator="lessThanOrEqual">
      <formula>F34</formula>
    </cfRule>
  </conditionalFormatting>
  <conditionalFormatting sqref="T37">
    <cfRule type="cellIs" dxfId="4" priority="638" operator="lessThanOrEqual">
      <formula>F37</formula>
    </cfRule>
  </conditionalFormatting>
  <conditionalFormatting sqref="T38">
    <cfRule type="cellIs" dxfId="4" priority="644" operator="lessThanOrEqual">
      <formula>F38</formula>
    </cfRule>
  </conditionalFormatting>
  <conditionalFormatting sqref="T39">
    <cfRule type="cellIs" dxfId="4" priority="650" operator="lessThanOrEqual">
      <formula>F39</formula>
    </cfRule>
  </conditionalFormatting>
  <conditionalFormatting sqref="T41">
    <cfRule type="cellIs" dxfId="4" priority="655" operator="lessThanOrEqual">
      <formula>F41</formula>
    </cfRule>
  </conditionalFormatting>
  <conditionalFormatting sqref="T42">
    <cfRule type="cellIs" dxfId="4" priority="660" operator="lessThanOrEqual">
      <formula>F42</formula>
    </cfRule>
  </conditionalFormatting>
  <conditionalFormatting sqref="T43">
    <cfRule type="cellIs" dxfId="4" priority="665" operator="lessThanOrEqual">
      <formula>F43</formula>
    </cfRule>
  </conditionalFormatting>
  <conditionalFormatting sqref="T44">
    <cfRule type="cellIs" dxfId="4" priority="670" operator="lessThanOrEqual">
      <formula>F44</formula>
    </cfRule>
  </conditionalFormatting>
  <conditionalFormatting sqref="T45">
    <cfRule type="cellIs" dxfId="4" priority="675" operator="lessThanOrEqual">
      <formula>F45</formula>
    </cfRule>
  </conditionalFormatting>
  <conditionalFormatting sqref="T48">
    <cfRule type="cellIs" dxfId="4" priority="680" operator="lessThanOrEqual">
      <formula>F48</formula>
    </cfRule>
  </conditionalFormatting>
  <conditionalFormatting sqref="T49">
    <cfRule type="cellIs" dxfId="4" priority="686" operator="lessThanOrEqual">
      <formula>F49</formula>
    </cfRule>
  </conditionalFormatting>
  <conditionalFormatting sqref="T50">
    <cfRule type="cellIs" dxfId="4" priority="692" operator="lessThanOrEqual">
      <formula>F50</formula>
    </cfRule>
  </conditionalFormatting>
  <conditionalFormatting sqref="T52">
    <cfRule type="cellIs" dxfId="4" priority="697" operator="lessThanOrEqual">
      <formula>F52</formula>
    </cfRule>
  </conditionalFormatting>
  <conditionalFormatting sqref="T53">
    <cfRule type="cellIs" dxfId="4" priority="703" operator="lessThanOrEqual">
      <formula>F53</formula>
    </cfRule>
  </conditionalFormatting>
  <conditionalFormatting sqref="T55">
    <cfRule type="cellIs" dxfId="4" priority="708" operator="lessThanOrEqual">
      <formula>F55</formula>
    </cfRule>
  </conditionalFormatting>
  <conditionalFormatting sqref="T56">
    <cfRule type="cellIs" dxfId="4" priority="713" operator="lessThanOrEqual">
      <formula>F56</formula>
    </cfRule>
  </conditionalFormatting>
  <conditionalFormatting sqref="T57">
    <cfRule type="cellIs" dxfId="4" priority="718" operator="lessThanOrEqual">
      <formula>F57</formula>
    </cfRule>
  </conditionalFormatting>
  <conditionalFormatting sqref="T59">
    <cfRule type="cellIs" dxfId="4" priority="723" operator="lessThanOrEqual">
      <formula>F59</formula>
    </cfRule>
  </conditionalFormatting>
  <conditionalFormatting sqref="T60">
    <cfRule type="cellIs" dxfId="4" priority="728" operator="lessThanOrEqual">
      <formula>F60</formula>
    </cfRule>
  </conditionalFormatting>
  <conditionalFormatting sqref="T84">
    <cfRule type="cellIs" dxfId="4" priority="734" operator="lessThanOrEqual">
      <formula>F84</formula>
    </cfRule>
  </conditionalFormatting>
  <conditionalFormatting sqref="T85">
    <cfRule type="cellIs" dxfId="4" priority="740" operator="lessThanOrEqual">
      <formula>F85</formula>
    </cfRule>
  </conditionalFormatting>
  <conditionalFormatting sqref="T94">
    <cfRule type="cellIs" dxfId="4" priority="745" operator="lessThanOrEqual">
      <formula>F94</formula>
    </cfRule>
  </conditionalFormatting>
  <conditionalFormatting sqref="T96">
    <cfRule type="cellIs" dxfId="4" priority="750" operator="lessThanOrEqual">
      <formula>F96</formula>
    </cfRule>
  </conditionalFormatting>
  <conditionalFormatting sqref="T97">
    <cfRule type="cellIs" dxfId="4" priority="755" operator="lessThanOrEqual">
      <formula>F97</formula>
    </cfRule>
  </conditionalFormatting>
  <conditionalFormatting sqref="T98">
    <cfRule type="cellIs" dxfId="4" priority="760" operator="lessThanOrEqual">
      <formula>F98</formula>
    </cfRule>
  </conditionalFormatting>
  <conditionalFormatting sqref="T99">
    <cfRule type="cellIs" dxfId="4" priority="766" operator="lessThanOrEqual">
      <formula>F99</formula>
    </cfRule>
  </conditionalFormatting>
  <conditionalFormatting sqref="U101">
    <cfRule type="cellIs" dxfId="4" priority="770" operator="lessThanOrEqual">
      <formula>G101</formula>
    </cfRule>
  </conditionalFormatting>
  <conditionalFormatting sqref="U103">
    <cfRule type="cellIs" dxfId="4" priority="775" operator="lessThanOrEqual">
      <formula>G103</formula>
    </cfRule>
  </conditionalFormatting>
  <conditionalFormatting sqref="U104">
    <cfRule type="cellIs" dxfId="4" priority="780" operator="lessThanOrEqual">
      <formula>G104</formula>
    </cfRule>
  </conditionalFormatting>
  <conditionalFormatting sqref="U105">
    <cfRule type="cellIs" dxfId="4" priority="786" operator="lessThanOrEqual">
      <formula>G105</formula>
    </cfRule>
  </conditionalFormatting>
  <conditionalFormatting sqref="U106">
    <cfRule type="cellIs" dxfId="4" priority="792" operator="lessThanOrEqual">
      <formula>G106</formula>
    </cfRule>
  </conditionalFormatting>
  <conditionalFormatting sqref="U107">
    <cfRule type="cellIs" dxfId="4" priority="798" operator="lessThanOrEqual">
      <formula>G107</formula>
    </cfRule>
  </conditionalFormatting>
  <conditionalFormatting sqref="U108">
    <cfRule type="cellIs" dxfId="4" priority="804" operator="lessThanOrEqual">
      <formula>G108</formula>
    </cfRule>
  </conditionalFormatting>
  <conditionalFormatting sqref="U12">
    <cfRule type="cellIs" dxfId="4" priority="604" operator="lessThanOrEqual">
      <formula>G12</formula>
    </cfRule>
  </conditionalFormatting>
  <conditionalFormatting sqref="U13">
    <cfRule type="cellIs" dxfId="4" priority="609" operator="lessThanOrEqual">
      <formula>G13</formula>
    </cfRule>
  </conditionalFormatting>
  <conditionalFormatting sqref="U14">
    <cfRule type="cellIs" dxfId="4" priority="615" operator="lessThanOrEqual">
      <formula>G14</formula>
    </cfRule>
  </conditionalFormatting>
  <conditionalFormatting sqref="U22">
    <cfRule type="cellIs" dxfId="4" priority="620" operator="lessThanOrEqual">
      <formula>G22</formula>
    </cfRule>
  </conditionalFormatting>
  <conditionalFormatting sqref="U33">
    <cfRule type="cellIs" dxfId="4" priority="626" operator="lessThanOrEqual">
      <formula>G33</formula>
    </cfRule>
  </conditionalFormatting>
  <conditionalFormatting sqref="U34">
    <cfRule type="cellIs" dxfId="4" priority="631" operator="lessThanOrEqual">
      <formula>G34</formula>
    </cfRule>
  </conditionalFormatting>
  <conditionalFormatting sqref="U37">
    <cfRule type="cellIs" dxfId="4" priority="637" operator="lessThanOrEqual">
      <formula>G37</formula>
    </cfRule>
  </conditionalFormatting>
  <conditionalFormatting sqref="U38">
    <cfRule type="cellIs" dxfId="4" priority="643" operator="lessThanOrEqual">
      <formula>G38</formula>
    </cfRule>
  </conditionalFormatting>
  <conditionalFormatting sqref="U39">
    <cfRule type="cellIs" dxfId="4" priority="649" operator="lessThanOrEqual">
      <formula>G39</formula>
    </cfRule>
  </conditionalFormatting>
  <conditionalFormatting sqref="U41">
    <cfRule type="cellIs" dxfId="4" priority="654" operator="lessThanOrEqual">
      <formula>G41</formula>
    </cfRule>
  </conditionalFormatting>
  <conditionalFormatting sqref="U42">
    <cfRule type="cellIs" dxfId="4" priority="659" operator="lessThanOrEqual">
      <formula>G42</formula>
    </cfRule>
  </conditionalFormatting>
  <conditionalFormatting sqref="U43">
    <cfRule type="cellIs" dxfId="4" priority="664" operator="lessThanOrEqual">
      <formula>G43</formula>
    </cfRule>
  </conditionalFormatting>
  <conditionalFormatting sqref="U44">
    <cfRule type="cellIs" dxfId="4" priority="669" operator="lessThanOrEqual">
      <formula>G44</formula>
    </cfRule>
  </conditionalFormatting>
  <conditionalFormatting sqref="U45">
    <cfRule type="cellIs" dxfId="4" priority="674" operator="lessThanOrEqual">
      <formula>G45</formula>
    </cfRule>
  </conditionalFormatting>
  <conditionalFormatting sqref="U48">
    <cfRule type="cellIs" dxfId="4" priority="679" operator="lessThanOrEqual">
      <formula>G48</formula>
    </cfRule>
  </conditionalFormatting>
  <conditionalFormatting sqref="U49">
    <cfRule type="cellIs" dxfId="4" priority="685" operator="lessThanOrEqual">
      <formula>G49</formula>
    </cfRule>
  </conditionalFormatting>
  <conditionalFormatting sqref="U50">
    <cfRule type="cellIs" dxfId="4" priority="691" operator="lessThanOrEqual">
      <formula>G50</formula>
    </cfRule>
  </conditionalFormatting>
  <conditionalFormatting sqref="U52">
    <cfRule type="cellIs" dxfId="4" priority="696" operator="lessThanOrEqual">
      <formula>G52</formula>
    </cfRule>
  </conditionalFormatting>
  <conditionalFormatting sqref="U53">
    <cfRule type="cellIs" dxfId="4" priority="702" operator="lessThanOrEqual">
      <formula>G53</formula>
    </cfRule>
  </conditionalFormatting>
  <conditionalFormatting sqref="U55">
    <cfRule type="cellIs" dxfId="4" priority="707" operator="lessThanOrEqual">
      <formula>G55</formula>
    </cfRule>
  </conditionalFormatting>
  <conditionalFormatting sqref="U56">
    <cfRule type="cellIs" dxfId="4" priority="712" operator="lessThanOrEqual">
      <formula>G56</formula>
    </cfRule>
  </conditionalFormatting>
  <conditionalFormatting sqref="U57">
    <cfRule type="cellIs" dxfId="4" priority="717" operator="lessThanOrEqual">
      <formula>G57</formula>
    </cfRule>
  </conditionalFormatting>
  <conditionalFormatting sqref="U59">
    <cfRule type="cellIs" dxfId="4" priority="722" operator="lessThanOrEqual">
      <formula>G59</formula>
    </cfRule>
  </conditionalFormatting>
  <conditionalFormatting sqref="U60">
    <cfRule type="cellIs" dxfId="4" priority="727" operator="lessThanOrEqual">
      <formula>G60</formula>
    </cfRule>
  </conditionalFormatting>
  <conditionalFormatting sqref="U84">
    <cfRule type="cellIs" dxfId="4" priority="733" operator="lessThanOrEqual">
      <formula>G84</formula>
    </cfRule>
  </conditionalFormatting>
  <conditionalFormatting sqref="U85">
    <cfRule type="cellIs" dxfId="4" priority="739" operator="lessThanOrEqual">
      <formula>G85</formula>
    </cfRule>
  </conditionalFormatting>
  <conditionalFormatting sqref="U94">
    <cfRule type="cellIs" dxfId="4" priority="744" operator="lessThanOrEqual">
      <formula>G94</formula>
    </cfRule>
  </conditionalFormatting>
  <conditionalFormatting sqref="U96">
    <cfRule type="cellIs" dxfId="4" priority="749" operator="lessThanOrEqual">
      <formula>G96</formula>
    </cfRule>
  </conditionalFormatting>
  <conditionalFormatting sqref="U97">
    <cfRule type="cellIs" dxfId="4" priority="754" operator="lessThanOrEqual">
      <formula>G97</formula>
    </cfRule>
  </conditionalFormatting>
  <conditionalFormatting sqref="U98">
    <cfRule type="cellIs" dxfId="4" priority="759" operator="lessThanOrEqual">
      <formula>G98</formula>
    </cfRule>
  </conditionalFormatting>
  <conditionalFormatting sqref="U99">
    <cfRule type="cellIs" dxfId="4" priority="765" operator="lessThanOrEqual">
      <formula>G99</formula>
    </cfRule>
  </conditionalFormatting>
  <conditionalFormatting sqref="W105">
    <cfRule type="cellIs" dxfId="1" priority="859" operator="equal">
      <formula>0</formula>
    </cfRule>
    <cfRule type="cellIs" dxfId="2" priority="860" operator="lessThan">
      <formula>E105</formula>
    </cfRule>
  </conditionalFormatting>
  <conditionalFormatting sqref="W13">
    <cfRule type="cellIs" dxfId="1" priority="806" operator="equal">
      <formula>0</formula>
    </cfRule>
    <cfRule type="cellIs" dxfId="2" priority="807" operator="lessThan">
      <formula>E13</formula>
    </cfRule>
  </conditionalFormatting>
  <conditionalFormatting sqref="W38">
    <cfRule type="cellIs" dxfId="1" priority="811" operator="equal">
      <formula>0</formula>
    </cfRule>
    <cfRule type="cellIs" dxfId="2" priority="812" operator="lessThan">
      <formula>E38</formula>
    </cfRule>
  </conditionalFormatting>
  <conditionalFormatting sqref="W42">
    <cfRule type="cellIs" dxfId="1" priority="817" operator="equal">
      <formula>0</formula>
    </cfRule>
    <cfRule type="cellIs" dxfId="2" priority="818" operator="lessThan">
      <formula>E42</formula>
    </cfRule>
  </conditionalFormatting>
  <conditionalFormatting sqref="W50">
    <cfRule type="cellIs" dxfId="1" priority="823" operator="equal">
      <formula>0</formula>
    </cfRule>
    <cfRule type="cellIs" dxfId="2" priority="824" operator="lessThan">
      <formula>E50</formula>
    </cfRule>
  </conditionalFormatting>
  <conditionalFormatting sqref="W55">
    <cfRule type="cellIs" dxfId="1" priority="829" operator="equal">
      <formula>0</formula>
    </cfRule>
    <cfRule type="cellIs" dxfId="2" priority="830" operator="lessThan">
      <formula>E55</formula>
    </cfRule>
  </conditionalFormatting>
  <conditionalFormatting sqref="W57">
    <cfRule type="cellIs" dxfId="1" priority="834" operator="equal">
      <formula>0</formula>
    </cfRule>
    <cfRule type="cellIs" dxfId="2" priority="835" operator="lessThan">
      <formula>E57</formula>
    </cfRule>
  </conditionalFormatting>
  <conditionalFormatting sqref="W60">
    <cfRule type="cellIs" dxfId="1" priority="839" operator="equal">
      <formula>0</formula>
    </cfRule>
    <cfRule type="cellIs" dxfId="2" priority="840" operator="lessThan">
      <formula>E60</formula>
    </cfRule>
  </conditionalFormatting>
  <conditionalFormatting sqref="W84">
    <cfRule type="cellIs" dxfId="1" priority="844" operator="equal">
      <formula>0</formula>
    </cfRule>
    <cfRule type="cellIs" dxfId="2" priority="845" operator="lessThan">
      <formula>E84</formula>
    </cfRule>
  </conditionalFormatting>
  <conditionalFormatting sqref="W94">
    <cfRule type="cellIs" dxfId="1" priority="849" operator="equal">
      <formula>0</formula>
    </cfRule>
    <cfRule type="cellIs" dxfId="2" priority="850" operator="lessThan">
      <formula>E94</formula>
    </cfRule>
  </conditionalFormatting>
  <conditionalFormatting sqref="W96">
    <cfRule type="cellIs" dxfId="1" priority="854" operator="equal">
      <formula>0</formula>
    </cfRule>
    <cfRule type="cellIs" dxfId="2" priority="855" operator="lessThan">
      <formula>E96</formula>
    </cfRule>
  </conditionalFormatting>
  <conditionalFormatting sqref="X105">
    <cfRule type="expression" dxfId="3" priority="861">
      <formula>AND(X105&gt;0,X105&lt;5)</formula>
    </cfRule>
    <cfRule type="cellIs" dxfId="1" priority="862" operator="greaterThan">
      <formula>W105</formula>
    </cfRule>
  </conditionalFormatting>
  <conditionalFormatting sqref="X13">
    <cfRule type="cellIs" dxfId="1" priority="808" operator="greaterThan">
      <formula>W13</formula>
    </cfRule>
  </conditionalFormatting>
  <conditionalFormatting sqref="X38">
    <cfRule type="expression" dxfId="3" priority="813">
      <formula>AND(X38&gt;0,X38&lt;5)</formula>
    </cfRule>
    <cfRule type="cellIs" dxfId="1" priority="814" operator="greaterThan">
      <formula>W38</formula>
    </cfRule>
  </conditionalFormatting>
  <conditionalFormatting sqref="X42">
    <cfRule type="expression" dxfId="3" priority="819">
      <formula>AND(X42&gt;0,X42&lt;5)</formula>
    </cfRule>
    <cfRule type="cellIs" dxfId="1" priority="820" operator="greaterThan">
      <formula>W42</formula>
    </cfRule>
  </conditionalFormatting>
  <conditionalFormatting sqref="X50">
    <cfRule type="expression" dxfId="3" priority="825">
      <formula>AND(X50&gt;0,X50&lt;50)</formula>
    </cfRule>
    <cfRule type="cellIs" dxfId="1" priority="826" operator="greaterThan">
      <formula>W50</formula>
    </cfRule>
  </conditionalFormatting>
  <conditionalFormatting sqref="X55">
    <cfRule type="cellIs" dxfId="1" priority="831" operator="greaterThan">
      <formula>W55</formula>
    </cfRule>
  </conditionalFormatting>
  <conditionalFormatting sqref="X57">
    <cfRule type="cellIs" dxfId="1" priority="836" operator="greaterThan">
      <formula>W57</formula>
    </cfRule>
  </conditionalFormatting>
  <conditionalFormatting sqref="X60">
    <cfRule type="cellIs" dxfId="1" priority="841" operator="greaterThan">
      <formula>W60</formula>
    </cfRule>
  </conditionalFormatting>
  <conditionalFormatting sqref="X84">
    <cfRule type="cellIs" dxfId="1" priority="846" operator="greaterThan">
      <formula>W84</formula>
    </cfRule>
  </conditionalFormatting>
  <conditionalFormatting sqref="X94">
    <cfRule type="cellIs" dxfId="1" priority="851" operator="greaterThan">
      <formula>W94</formula>
    </cfRule>
  </conditionalFormatting>
  <conditionalFormatting sqref="X96">
    <cfRule type="cellIs" dxfId="1" priority="856" operator="greaterThan">
      <formula>W96</formula>
    </cfRule>
  </conditionalFormatting>
  <conditionalFormatting sqref="Y105">
    <cfRule type="cellIs" dxfId="4" priority="864" operator="lessThanOrEqual">
      <formula>F105</formula>
    </cfRule>
  </conditionalFormatting>
  <conditionalFormatting sqref="Y13">
    <cfRule type="cellIs" dxfId="4" priority="810" operator="lessThanOrEqual">
      <formula>F13</formula>
    </cfRule>
  </conditionalFormatting>
  <conditionalFormatting sqref="Y38">
    <cfRule type="cellIs" dxfId="4" priority="816" operator="lessThanOrEqual">
      <formula>F38</formula>
    </cfRule>
  </conditionalFormatting>
  <conditionalFormatting sqref="Y42">
    <cfRule type="cellIs" dxfId="4" priority="822" operator="lessThanOrEqual">
      <formula>F42</formula>
    </cfRule>
  </conditionalFormatting>
  <conditionalFormatting sqref="Y50">
    <cfRule type="cellIs" dxfId="4" priority="828" operator="lessThanOrEqual">
      <formula>F50</formula>
    </cfRule>
  </conditionalFormatting>
  <conditionalFormatting sqref="Y55">
    <cfRule type="cellIs" dxfId="4" priority="833" operator="lessThanOrEqual">
      <formula>F55</formula>
    </cfRule>
  </conditionalFormatting>
  <conditionalFormatting sqref="Y57">
    <cfRule type="cellIs" dxfId="4" priority="838" operator="lessThanOrEqual">
      <formula>F57</formula>
    </cfRule>
  </conditionalFormatting>
  <conditionalFormatting sqref="Y60">
    <cfRule type="cellIs" dxfId="4" priority="843" operator="lessThanOrEqual">
      <formula>F60</formula>
    </cfRule>
  </conditionalFormatting>
  <conditionalFormatting sqref="Y84">
    <cfRule type="cellIs" dxfId="4" priority="848" operator="lessThanOrEqual">
      <formula>F84</formula>
    </cfRule>
  </conditionalFormatting>
  <conditionalFormatting sqref="Y94">
    <cfRule type="cellIs" dxfId="4" priority="853" operator="lessThanOrEqual">
      <formula>F94</formula>
    </cfRule>
  </conditionalFormatting>
  <conditionalFormatting sqref="Y96">
    <cfRule type="cellIs" dxfId="4" priority="858" operator="lessThanOrEqual">
      <formula>F96</formula>
    </cfRule>
  </conditionalFormatting>
  <conditionalFormatting sqref="Z105">
    <cfRule type="cellIs" dxfId="4" priority="863" operator="lessThanOrEqual">
      <formula>G105</formula>
    </cfRule>
  </conditionalFormatting>
  <conditionalFormatting sqref="Z13">
    <cfRule type="cellIs" dxfId="4" priority="809" operator="lessThanOrEqual">
      <formula>G13</formula>
    </cfRule>
  </conditionalFormatting>
  <conditionalFormatting sqref="Z38">
    <cfRule type="cellIs" dxfId="4" priority="815" operator="lessThanOrEqual">
      <formula>G38</formula>
    </cfRule>
  </conditionalFormatting>
  <conditionalFormatting sqref="Z42">
    <cfRule type="cellIs" dxfId="4" priority="821" operator="lessThanOrEqual">
      <formula>G42</formula>
    </cfRule>
  </conditionalFormatting>
  <conditionalFormatting sqref="Z50">
    <cfRule type="cellIs" dxfId="4" priority="827" operator="lessThanOrEqual">
      <formula>G50</formula>
    </cfRule>
  </conditionalFormatting>
  <conditionalFormatting sqref="Z55">
    <cfRule type="cellIs" dxfId="4" priority="832" operator="lessThanOrEqual">
      <formula>G55</formula>
    </cfRule>
  </conditionalFormatting>
  <conditionalFormatting sqref="Z57">
    <cfRule type="cellIs" dxfId="4" priority="837" operator="lessThanOrEqual">
      <formula>G57</formula>
    </cfRule>
  </conditionalFormatting>
  <conditionalFormatting sqref="Z60">
    <cfRule type="cellIs" dxfId="4" priority="842" operator="lessThanOrEqual">
      <formula>G60</formula>
    </cfRule>
  </conditionalFormatting>
  <conditionalFormatting sqref="Z84">
    <cfRule type="cellIs" dxfId="4" priority="847" operator="lessThanOrEqual">
      <formula>G84</formula>
    </cfRule>
  </conditionalFormatting>
  <conditionalFormatting sqref="Z94">
    <cfRule type="cellIs" dxfId="4" priority="852" operator="lessThanOrEqual">
      <formula>G94</formula>
    </cfRule>
  </conditionalFormatting>
  <conditionalFormatting sqref="Z96">
    <cfRule type="cellIs" dxfId="4" priority="857" operator="lessThanOrEqual">
      <formula>G96</formula>
    </cfRule>
  </conditionalFormatting>
  <hyperlinks>
    <hyperlink ref="D12" r:id="rId1"/>
    <hyperlink ref="Q12" r:id="rId2"/>
    <hyperlink ref="V12" r:id="rId3"/>
    <hyperlink ref="AF12" r:id="rId4"/>
    <hyperlink ref="D13" r:id="rId5"/>
    <hyperlink ref="Q13" r:id="rId6"/>
    <hyperlink ref="V13" r:id="rId7"/>
    <hyperlink ref="AA13" r:id="rId8"/>
    <hyperlink ref="AF13" r:id="rId9"/>
    <hyperlink ref="AK13" r:id="rId10"/>
    <hyperlink ref="AP13" r:id="rId11"/>
    <hyperlink ref="D14" r:id="rId12"/>
    <hyperlink ref="Q14" r:id="rId13"/>
    <hyperlink ref="V14" r:id="rId14"/>
    <hyperlink ref="AF14" r:id="rId15"/>
    <hyperlink ref="AK14" r:id="rId16"/>
    <hyperlink ref="AP14" r:id="rId17"/>
    <hyperlink ref="D22" r:id="rId18"/>
    <hyperlink ref="V22" r:id="rId19"/>
    <hyperlink ref="AK22" r:id="rId20"/>
    <hyperlink ref="D24" r:id="rId21"/>
    <hyperlink ref="Q24" r:id="rId22"/>
    <hyperlink ref="AF24" r:id="rId23"/>
    <hyperlink ref="AK24" r:id="rId24"/>
    <hyperlink ref="D33" r:id="rId25"/>
    <hyperlink ref="V33" r:id="rId26"/>
    <hyperlink ref="AK33" r:id="rId27"/>
    <hyperlink ref="D34" r:id="rId28"/>
    <hyperlink ref="Q34" r:id="rId29"/>
    <hyperlink ref="V34" r:id="rId30"/>
    <hyperlink ref="AF34" r:id="rId31"/>
    <hyperlink ref="AK34" r:id="rId32"/>
    <hyperlink ref="AU34" r:id="rId33"/>
    <hyperlink ref="D36" r:id="rId34"/>
    <hyperlink ref="AK36" r:id="rId35"/>
    <hyperlink ref="D37" r:id="rId36"/>
    <hyperlink ref="V37" r:id="rId37"/>
    <hyperlink ref="AK37" r:id="rId38"/>
    <hyperlink ref="AP37" r:id="rId39"/>
    <hyperlink ref="AU37" r:id="rId40"/>
    <hyperlink ref="D38" r:id="rId41"/>
    <hyperlink ref="V38" r:id="rId42"/>
    <hyperlink ref="AA38" r:id="rId43"/>
    <hyperlink ref="AK38" r:id="rId44"/>
    <hyperlink ref="D39" r:id="rId45"/>
    <hyperlink ref="V39" r:id="rId46"/>
    <hyperlink ref="AP39" r:id="rId47"/>
    <hyperlink ref="D41" r:id="rId48"/>
    <hyperlink ref="Q41" r:id="rId49"/>
    <hyperlink ref="V41" r:id="rId50"/>
    <hyperlink ref="AF41" r:id="rId51"/>
    <hyperlink ref="AK41" r:id="rId52"/>
    <hyperlink ref="AP41" r:id="rId53"/>
    <hyperlink ref="D42" r:id="rId54"/>
    <hyperlink ref="Q42" r:id="rId55"/>
    <hyperlink ref="V42" r:id="rId56"/>
    <hyperlink ref="AA42" r:id="rId57"/>
    <hyperlink ref="AF42" r:id="rId58"/>
    <hyperlink ref="AK42" r:id="rId59"/>
    <hyperlink ref="AP42" r:id="rId60"/>
    <hyperlink ref="AU42" r:id="rId61"/>
    <hyperlink ref="D43" r:id="rId62"/>
    <hyperlink ref="Q43" r:id="rId63"/>
    <hyperlink ref="V43" r:id="rId64"/>
    <hyperlink ref="AF43" r:id="rId65"/>
    <hyperlink ref="AK43" r:id="rId66"/>
    <hyperlink ref="AP43" r:id="rId67"/>
    <hyperlink ref="AU43" r:id="rId68"/>
    <hyperlink ref="D44" r:id="rId69"/>
    <hyperlink ref="Q44" r:id="rId70"/>
    <hyperlink ref="V44" r:id="rId71"/>
    <hyperlink ref="AF44" r:id="rId72"/>
    <hyperlink ref="AK44" r:id="rId73"/>
    <hyperlink ref="AP44" r:id="rId74"/>
    <hyperlink ref="AU44" r:id="rId75"/>
    <hyperlink ref="D45" r:id="rId76"/>
    <hyperlink ref="Q45" r:id="rId77"/>
    <hyperlink ref="V45" r:id="rId78"/>
    <hyperlink ref="AF45" r:id="rId79"/>
    <hyperlink ref="AK45" r:id="rId80"/>
    <hyperlink ref="AP45" r:id="rId81"/>
    <hyperlink ref="AU45" r:id="rId82"/>
    <hyperlink ref="D46" r:id="rId83"/>
    <hyperlink ref="AK46" r:id="rId84"/>
    <hyperlink ref="D47" r:id="rId85"/>
    <hyperlink ref="AK47" r:id="rId86"/>
    <hyperlink ref="D48" r:id="rId87"/>
    <hyperlink ref="Q48" r:id="rId88"/>
    <hyperlink ref="V48" r:id="rId89"/>
    <hyperlink ref="AF48" r:id="rId90"/>
    <hyperlink ref="AK48" r:id="rId91"/>
    <hyperlink ref="AP48" r:id="rId92"/>
    <hyperlink ref="D49" r:id="rId93"/>
    <hyperlink ref="Q49" r:id="rId94"/>
    <hyperlink ref="V49" r:id="rId95"/>
    <hyperlink ref="AF49" r:id="rId96"/>
    <hyperlink ref="AK49" r:id="rId97"/>
    <hyperlink ref="AP49" r:id="rId98"/>
    <hyperlink ref="D50" r:id="rId99"/>
    <hyperlink ref="Q50" r:id="rId100"/>
    <hyperlink ref="V50" r:id="rId101"/>
    <hyperlink ref="AA50" r:id="rId102"/>
    <hyperlink ref="AF50" r:id="rId103"/>
    <hyperlink ref="AK50" r:id="rId104"/>
    <hyperlink ref="AP50" r:id="rId105"/>
    <hyperlink ref="AU50" r:id="rId106"/>
    <hyperlink ref="D52" r:id="rId107"/>
    <hyperlink ref="Q52" r:id="rId108"/>
    <hyperlink ref="V52" r:id="rId109"/>
    <hyperlink ref="AF52" r:id="rId110"/>
    <hyperlink ref="AK52" r:id="rId111"/>
    <hyperlink ref="AP52" r:id="rId112"/>
    <hyperlink ref="D53" r:id="rId113"/>
    <hyperlink ref="Q53" r:id="rId114"/>
    <hyperlink ref="V53" r:id="rId115"/>
    <hyperlink ref="AF53" r:id="rId116"/>
    <hyperlink ref="AK53" r:id="rId117"/>
    <hyperlink ref="AP53" r:id="rId118"/>
    <hyperlink ref="AU53" r:id="rId119"/>
    <hyperlink ref="Q54" r:id="rId120"/>
    <hyperlink ref="D55" r:id="rId121"/>
    <hyperlink ref="Q55" r:id="rId122"/>
    <hyperlink ref="V55" r:id="rId123"/>
    <hyperlink ref="AA55" r:id="rId124"/>
    <hyperlink ref="AF55" r:id="rId125"/>
    <hyperlink ref="AK55" r:id="rId126"/>
    <hyperlink ref="AP55" r:id="rId127"/>
    <hyperlink ref="AU55" r:id="rId128"/>
    <hyperlink ref="D56" r:id="rId129"/>
    <hyperlink ref="Q56" r:id="rId130"/>
    <hyperlink ref="V56" r:id="rId131"/>
    <hyperlink ref="AF56" r:id="rId132"/>
    <hyperlink ref="AK56" r:id="rId133"/>
    <hyperlink ref="AP56" r:id="rId134"/>
    <hyperlink ref="AU56" r:id="rId135"/>
    <hyperlink ref="D57" r:id="rId136"/>
    <hyperlink ref="Q57" r:id="rId137"/>
    <hyperlink ref="V57" r:id="rId138"/>
    <hyperlink ref="AA57" r:id="rId139"/>
    <hyperlink ref="AF57" r:id="rId140"/>
    <hyperlink ref="AK57" r:id="rId141"/>
    <hyperlink ref="AP57" r:id="rId142"/>
    <hyperlink ref="AU57" r:id="rId143"/>
    <hyperlink ref="D58" r:id="rId144"/>
    <hyperlink ref="Q58" r:id="rId145"/>
    <hyperlink ref="AF58" r:id="rId146"/>
    <hyperlink ref="AU58" r:id="rId147"/>
    <hyperlink ref="D59" r:id="rId148"/>
    <hyperlink ref="Q59" r:id="rId149"/>
    <hyperlink ref="V59" r:id="rId150"/>
    <hyperlink ref="AF59" r:id="rId151"/>
    <hyperlink ref="AK59" r:id="rId152"/>
    <hyperlink ref="AU59" r:id="rId153"/>
    <hyperlink ref="D60" r:id="rId154"/>
    <hyperlink ref="Q60" r:id="rId155"/>
    <hyperlink ref="V60" r:id="rId156"/>
    <hyperlink ref="AA60" r:id="rId157"/>
    <hyperlink ref="AF60" r:id="rId158"/>
    <hyperlink ref="AK60" r:id="rId159"/>
    <hyperlink ref="AP60" r:id="rId160"/>
    <hyperlink ref="AU60" r:id="rId161"/>
    <hyperlink ref="D81" r:id="rId162"/>
    <hyperlink ref="D84" r:id="rId163"/>
    <hyperlink ref="Q84" r:id="rId164"/>
    <hyperlink ref="V84" r:id="rId165"/>
    <hyperlink ref="AA84" r:id="rId166"/>
    <hyperlink ref="AF84" r:id="rId167"/>
    <hyperlink ref="AK84" r:id="rId168"/>
    <hyperlink ref="AP84" r:id="rId169"/>
    <hyperlink ref="AU84" r:id="rId170"/>
    <hyperlink ref="D85" r:id="rId171"/>
    <hyperlink ref="Q85" r:id="rId172"/>
    <hyperlink ref="V85" r:id="rId173"/>
    <hyperlink ref="AF85" r:id="rId174"/>
    <hyperlink ref="AK85" r:id="rId175"/>
    <hyperlink ref="D88" r:id="rId176"/>
    <hyperlink ref="Q88" r:id="rId177"/>
    <hyperlink ref="AF88" r:id="rId178"/>
    <hyperlink ref="Q89" r:id="rId179"/>
    <hyperlink ref="AF89" r:id="rId180"/>
    <hyperlink ref="Q90" r:id="rId181"/>
    <hyperlink ref="AF90" r:id="rId182"/>
    <hyperlink ref="D91" r:id="rId183"/>
    <hyperlink ref="D92" r:id="rId184"/>
    <hyperlink ref="Q94" r:id="rId185"/>
    <hyperlink ref="V94" r:id="rId186"/>
    <hyperlink ref="AA94" r:id="rId187"/>
    <hyperlink ref="AF94" r:id="rId188"/>
    <hyperlink ref="AK94" r:id="rId189"/>
    <hyperlink ref="AP94" r:id="rId190"/>
    <hyperlink ref="D96" r:id="rId191"/>
    <hyperlink ref="Q96" r:id="rId192"/>
    <hyperlink ref="V96" r:id="rId193"/>
    <hyperlink ref="AA96" r:id="rId194"/>
    <hyperlink ref="AF96" r:id="rId195"/>
    <hyperlink ref="AK96" r:id="rId196"/>
    <hyperlink ref="AP96" r:id="rId197"/>
    <hyperlink ref="D97" r:id="rId198"/>
    <hyperlink ref="V97" r:id="rId199"/>
    <hyperlink ref="D98" r:id="rId200"/>
    <hyperlink ref="Q98" r:id="rId201"/>
    <hyperlink ref="V98" r:id="rId202"/>
    <hyperlink ref="AF98" r:id="rId203"/>
    <hyperlink ref="AK98" r:id="rId204"/>
    <hyperlink ref="AP98" r:id="rId205"/>
    <hyperlink ref="AU98" r:id="rId206"/>
    <hyperlink ref="Q99" r:id="rId207"/>
    <hyperlink ref="V99" r:id="rId208"/>
    <hyperlink ref="AF99" r:id="rId209"/>
    <hyperlink ref="AK99" r:id="rId210"/>
    <hyperlink ref="D100" r:id="rId211"/>
    <hyperlink ref="Q101" r:id="rId212"/>
    <hyperlink ref="V101" r:id="rId213"/>
    <hyperlink ref="AF101" r:id="rId214"/>
    <hyperlink ref="AK101" r:id="rId215"/>
    <hyperlink ref="D102" r:id="rId216"/>
    <hyperlink ref="D103" r:id="rId217"/>
    <hyperlink ref="Q103" r:id="rId218"/>
    <hyperlink ref="V103" r:id="rId219"/>
    <hyperlink ref="AF103" r:id="rId220"/>
    <hyperlink ref="AK103" r:id="rId221"/>
    <hyperlink ref="AP103" r:id="rId222"/>
    <hyperlink ref="AU103" r:id="rId223"/>
    <hyperlink ref="Q104" r:id="rId224"/>
    <hyperlink ref="V104" r:id="rId225"/>
    <hyperlink ref="AF104" r:id="rId226"/>
    <hyperlink ref="AK104" r:id="rId227"/>
    <hyperlink ref="AP104" r:id="rId228"/>
    <hyperlink ref="D105" r:id="rId229"/>
    <hyperlink ref="Q105" r:id="rId230"/>
    <hyperlink ref="V105" r:id="rId231"/>
    <hyperlink ref="AA105" r:id="rId232"/>
    <hyperlink ref="AF105" r:id="rId233"/>
    <hyperlink ref="AK105" r:id="rId234"/>
    <hyperlink ref="AP105" r:id="rId235"/>
    <hyperlink ref="D106" r:id="rId236"/>
    <hyperlink ref="Q106" r:id="rId237"/>
    <hyperlink ref="V106" r:id="rId238"/>
    <hyperlink ref="AF106" r:id="rId239"/>
    <hyperlink ref="AK106" r:id="rId240"/>
    <hyperlink ref="AP106" r:id="rId241"/>
    <hyperlink ref="D107" r:id="rId242"/>
    <hyperlink ref="Q107" r:id="rId243"/>
    <hyperlink ref="V107" r:id="rId244"/>
    <hyperlink ref="AF107" r:id="rId245"/>
    <hyperlink ref="AK107" r:id="rId246"/>
    <hyperlink ref="D108" r:id="rId247"/>
    <hyperlink ref="Q108" r:id="rId248"/>
    <hyperlink ref="V108" r:id="rId249"/>
    <hyperlink ref="AF108" r:id="rId250"/>
    <hyperlink ref="AK108" r:id="rId251"/>
    <hyperlink ref="AP108" r:id="rId252"/>
  </hyperlinks>
  <pageMargins left="0.7" right="0.7" top="0.75" bottom="0.75" header="0.3" footer="0.3"/>
  <legacyDrawing r:id="rId2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Aeronav_R. </vt:lpstr>
      <vt:lpstr>arrow_part_data</vt:lpstr>
      <vt:lpstr>BoardQty</vt:lpstr>
      <vt:lpstr>digikey_part_data</vt:lpstr>
      <vt:lpstr>farnell_part_data</vt:lpstr>
      <vt:lpstr>global_part_data</vt:lpstr>
      <vt:lpstr>lcsc_part_data</vt:lpstr>
      <vt:lpstr>mouser_part_data</vt:lpstr>
      <vt:lpstr>newark_part_data</vt:lpstr>
      <vt:lpstr>PURCHASE_DESCRIPTION</vt:lpstr>
      <vt:lpstr>rs_part_data</vt:lpstr>
      <vt:lpstr>tme_part_data</vt:lpstr>
      <vt:lpstr>TotalCost</vt:lpstr>
      <vt:lpstr>USD_EUR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2020-03-24T13:15:35Z</dcterms:created>
  <dcterms:modified xsi:type="dcterms:W3CDTF">2020-03-24T13:15:35Z</dcterms:modified>
</cp:coreProperties>
</file>