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00-010. " sheetId="1" r:id="rId1"/>
  </sheets>
  <definedNames>
    <definedName name="arrow_part_data">'300-010. '!$J$5:$N$42</definedName>
    <definedName name="BoardQty">'300-010. '!$I$1</definedName>
    <definedName name="digikey_part_data">'300-010. '!$O$5:$S$42</definedName>
    <definedName name="farnell_part_data">'300-010. '!$T$5:$X$42</definedName>
    <definedName name="global_part_data">'300-010. '!$A$5:$I$42</definedName>
    <definedName name="lcsc_part_data">'300-010. '!$Y$5:$AC$42</definedName>
    <definedName name="mouser_part_data">'300-010. '!$AD$5:$AH$42</definedName>
    <definedName name="newark_part_data">'300-010. '!$AI$5:$AM$42</definedName>
    <definedName name="PURCHASE_DESCRIPTION">'300-010. '!$I$45</definedName>
    <definedName name="rs_part_data">'300-010. '!$AN$5:$AR$42</definedName>
    <definedName name="tme_part_data">'300-010. '!$AS$5:$AW$42</definedName>
    <definedName name="TotalCost">'300-010. '!$I$3</definedName>
    <definedName name="USD_EUR">'300-010. '!$C$45</definedName>
    <definedName name="USD_GBP">'300-010. '!$C$46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$2.48      $2.48
    10   $2.01     $20.06
   100   $1.53    $153.22
   500   $1.17    $583.68
  1000   $1.02  $1,021.44
  2500   $0.99  $2,480.65</t>
        </r>
      </text>
    </comment>
    <comment ref="T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£2.31      £2.31
    10   £1.63     £16.30
    25   £1.50     £37.50
    50   £1.36     £68.00
   100   £1.15    £115.00
   250   £0.81    £202.50
  1250   £0.76    £956.25</t>
        </r>
      </text>
    </comment>
    <comment ref="AF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50   $1.75     $87.50
   100   $1.53    $153.00
   250   $1.31    $327.50
   500   $1.04    $520.00</t>
        </r>
      </text>
    </comment>
    <comment ref="A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$2.56      $2.56
    10   $2.11     $21.10
    25   $1.99     $49.75
    50   $1.87     $93.50
   100   $1.66    $166.00
   500   $1.30    $650.00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50   $0.66     $33.15
   100   $0.58     $57.80
   250   $0.51    $128.25
   800   $0.45    $359.20
  1600   $0.43    $684.80</t>
        </r>
      </text>
    </comment>
    <comment ref="V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£0.75      £0.75
     5   £0.58      £2.89
    10   £0.57      £5.69
    20   £0.55     £11.00
    40   £0.47     £18.84
   100   £0.36     £35.80
   500   £0.31    £155.50
  1000   £0.30    £300.00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$0.78      $7.77
    25   $0.78     $19.42
    50   $0.66     $33.15
   100   $0.58     $57.80
   250   $0.51    $128.25
   500   $0.45    $224.50
   800   $0.43    $342.40
  2400   $0.36    $868.80</t>
        </r>
      </text>
    </comment>
    <comment ref="A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$0.81      $8.12
    25   $0.76     $18.90
    50   $0.70     $35.05
   100   $0.62     $61.70
   500   $0.49    $245.50
  1000   $0.47    $471.00
  2500   $0.41  $1,015.00</t>
        </r>
      </text>
    </comment>
    <comment ref="A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£0.61      £3.05
    25   £0.58     £14.50
    50   £0.51     £25.40
   100   £0.45     £44.80
   500   £0.34    £172.00
   800   £0.34    £269.60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50   $3.21    $160.60
   100   $2.80    $279.70
   250   $2.49    $621.50
   600   $2.18  $1,305.60
  1200   $2.07  $2,486.41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£3.10      £3.10
     5   £2.98     £14.90
    10   £2.51     £25.10
    20   £2.21     £44.20
    40   £1.92     £76.80
   100   £1.77    £177.00
   500   £1.59    £795.00</t>
        </r>
      </text>
    </comment>
    <comment ref="AF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10   $3.76     $37.60
    25   $3.76     $94.00
    50   $3.21    $160.50
   100   $2.79    $279.00
   250   $2.48    $620.00</t>
        </r>
      </text>
    </comment>
    <comment ref="A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$3.89      $3.89
    10   $3.88     $38.80
    25   $3.62     $90.50
    50   $3.35    $167.50
   100   $2.94    $294.00
   500   $2.64  $1,320.00
  1000   $2.34  $2,340.00
  2500   $1.94  $4,850.00</t>
        </r>
      </text>
    </comment>
    <comment ref="AP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£0.92      £0.92
    10   £2.51     £25.10
    25   £2.21     £55.25
    50   £1.92     £96.00
   100   £1.77    £177.00
   600   £0.91    £548.40
  1200   £1.32  £1,579.20</t>
        </r>
      </text>
    </comment>
    <comment ref="Q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$3.00
   100   $0.18     $18.02
   500   $0.14     $67.59
  1000   $0.11    $114.16
  4000   $0.09    $355.32
  8000   $0.08    $668.80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£0.21      £2.12
   100   £0.11     £11.10
   150   £0.11     £16.65
   500   £0.05     £25.00
  1000   £0.05     £45.90
  2000   £0.04     £83.40
  4000   £0.03    £133.20
 20000   £0.02    £400.00</t>
        </r>
      </text>
    </comment>
    <comment ref="AF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$0.22      $2.20
   100   $0.13     $13.30
   500   $0.12     $60.50
  1000   $0.11    $109.00
  4000   $0.08    $320.00
  8000   $0.07    $584.00
 24000   $0.07  $1,704.00
 48000   $0.07  $3,216.00</t>
        </r>
      </text>
    </comment>
    <comment ref="A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25   $0.28      $7.12
    50   $0.23     $11.55
   100   $0.18     $17.60
   250   $0.17     $42.25
   500   $0.16     $80.50
  1000   $0.15    $146.00
  4000   $0.16    $640.00
  5000   $0.14    $715.00
 10000   $0.12  $1,190.00
 20000   $0.10  $2,080.00
 30000   $0.10  $2,940.00
 50000   $0.09  $4,300.00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$0.36      $3.56
   100   $0.21     $21.37
   500   $0.16     $80.13
  1000   $0.14    $135.33
  2500   $0.10    $253.35
  5000   $0.10    $478.55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£1.18
    50   £0.13      £6.70
   150   £0.13     £20.10
   250   £0.12     £30.25
   500   £0.11     £55.50
  1000   £0.09     £93.70
  2500   £0.07    £167.50
 12500   £0.06    £705.00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$0.24      $2.40
   100   $0.16     $15.70
   500   $0.14     $71.50
  1000   $0.12    $123.00
  2500   $0.10    $237.50
 10000   $0.09    $870.00
 25000   $0.08  $2,100.00
 50000   $0.08  $3,750.00</t>
        </r>
      </text>
    </comment>
    <comment ref="AK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 5   $0.67      $3.35
    10   $0.42      $4.20
    25   $0.36      $9.12
    50   $0.31     $15.55
   100   $0.26     $25.80
   250   $0.25     $61.50
   500   $0.24    $117.50
  1000   $0.20    $203.00
  2500   $0.16    $387.50
  5000   $0.15    $755.00
 10000   $0.15  $1,480.00
 15000   $0.15  $2,190.00
 25000   $0.14  $3,575.00</t>
        </r>
      </text>
    </comment>
    <comment ref="AP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£0.16      £4.00
   250   £0.09     £23.50
  1250   £0.06     £76.25
  2500   £0.04    £102.50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$0.27      $2.66
   100   $0.16     $15.94
   500   $0.12     $59.77
  1000   $0.10    $100.95
  2000   $0.08    $166.32
  4000   $0.08    $314.16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£0.25      £1.27
    50   £0.13      £6.65
   150   £0.13     £19.95
   250   £0.09     £23.50
   500   £0.08     £38.20
  1000   £0.06     £61.10
  2000   £0.05     £97.80
 10000   £0.03    £349.00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$0.26      $2.58
   100   $0.16     $15.50
   500   $0.12     $58.50
  1000   $0.10     $99.00
  2000   $0.08    $170.00</t>
        </r>
      </text>
    </comment>
    <comment ref="A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 5   $0.46      $2.32
    10   $0.32      $3.23
    25   $0.28      $7.00
    50   $0.24     $11.80
   100   $0.19     $19.40
   250   $0.17     $42.50
   500   $0.15     $73.00
  1000   $0.12    $124.00
  2000   $0.10    $208.00
  4000   $0.10    $404.00
  8000   $0.10    $792.00
 12000   $0.10  $1,152.00</t>
        </r>
      </text>
    </comment>
    <comment ref="AP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£0.20      £4.95
   100   £0.12     £12.00
   250   £0.12     £30.00
   500   £0.10     £47.50
  1000   £0.08     £77.00
  1250   £0.08     £97.50
  2000   £0.06    £120.00
  4000   £0.05    £204.00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$0.28      $2.82
    25   $0.26      $6.45
   100   $0.16     $16.20
   250   $0.16     $40.05
   500   $0.15     $75.00
  1000   $0.11    $110.40
  3000   $0.11    $331.20
  6000   $0.09    $540.00
 15000   $0.08  $1,251.00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£1.41
    25   £0.27      £6.78
   100   £0.14     £14.10
   250   £0.14     £34.50
   500   £0.13     £63.50
  1000   £0.12    £117.00
  3000   £0.13    £402.00
  5000   £0.11    £530.00
  9000   £0.11    £999.00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$0.10      $0.52
    50   $0.08      $3.88
   150   $0.07     $10.92
   500   $0.07     $34.03
  2500   $0.07    $164.85
  5000   $0.06    $324.50</t>
        </r>
      </text>
    </comment>
    <comment ref="AF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$0.30      $3.00
   100   $0.17     $16.70
  1000   $0.12    $125.00
  3000   $0.11    $330.00
  9000   $0.10    $909.00
 24000   $0.10  $2,400.00</t>
        </r>
      </text>
    </comment>
    <comment ref="AK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25   $0.36      $9.08
    50   $0.31     $15.70
   100   $0.26     $26.50
   250   $0.25     $62.25
   500   $0.23    $116.50
  1000   $0.18    $177.00
  3000   $0.15    $450.00
  6000   $0.15    $876.00
 12000   $0.14  $1,716.00
 18000   $0.14  $2,520.00
 30000   $0.14  $4,110.00</t>
        </r>
      </text>
    </comment>
    <comment ref="AP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£2.29
   100   £0.17     £16.70
   200   £0.16     £32.00
   400   £0.11     £44.00
   800   £0.10     £84.00
  3000   £0.08    £252.00</t>
        </r>
      </text>
    </comment>
    <comment ref="AU14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3   €0.29      €0.87
    10   €0.22      €2.20
   100   €0.17     €17.00
  1000   €0.11    €110.00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$0.28      $2.84
   100   $0.13     $12.61
   500   $0.09     $44.14
  1000   $0.07     $72.52
  4000   $0.06    $252.24
  8000   $0.06    $454.00
 12000   $0.05    $605.40
 28000   $0.05  $1,324.40
100000   $0.04  $4,099.00</t>
        </r>
      </text>
    </comment>
    <comment ref="V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£0.22      £1.12
    10   £0.17      £1.69
    25   £0.11      £2.80
    50   £0.09      £4.58
   100   £0.08      £7.66
   150   £0.07     £11.12
   200   £0.07     £14.32
   250   £0.06     £14.58</t>
        </r>
      </text>
    </comment>
    <comment ref="AF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$0.30      $2.97
   100   $0.09      $9.20
  1000   $0.08     $76.00
  2500   $0.06    $140.00
  8000   $0.05    $400.00
 24000   $0.05  $1,128.00
 48000   $0.04  $2,016.00
100000   $0.04  $4,000.00</t>
        </r>
      </text>
    </comment>
    <comment ref="AK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$0.30      $2.98
    25   $0.23      $5.73
    50   $0.16      $8.05
   100   $0.09      $9.20
   250   $0.09     $21.75
   500   $0.08     $40.50
  1000   $0.08     $76.00
  8000   $0.04    $312.00
 16000   $0.04    $608.00
 24000   $0.04    $888.00
 40000   $0.04  $1,480.00</t>
        </r>
      </text>
    </comment>
    <comment ref="Q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$0.36      $3.55
    25   $0.32      $8.00
   100   $0.17     $16.88
   250   $0.17     $41.76
   500   $0.15     $74.79
  1000   $0.12    $116.40
  2500   $0.11    $266.28
  5000   $0.10    $509.25
 12500   $0.09  $1,127.62
 25000   $0.09  $2,226.25
 62500   $0.08  $4,728.75
125000   $0.07  $9,093.75</t>
        </r>
      </text>
    </comment>
    <comment ref="V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£1.46
    50   £0.26     £13.20
   100   £0.12     £12.30
   150   £0.12     £18.45
   500   £0.12     £59.50
  1000   £0.09     £90.90
  2500   £0.08    £194.50
  7500   £0.07    £500.25</t>
        </r>
      </text>
    </comment>
    <comment ref="AA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$0.10      $1.01
    30   $0.09      $2.83
   100   $0.09      $8.84
   500   $0.09     $42.86
  1000   $0.08     $84.39</t>
        </r>
      </text>
    </comment>
    <comment ref="AF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$0.33      $3.30
   100   $0.15     $15.20
  1000   $0.12    $117.00
  2500   $0.10    $247.50
 10000   $0.09    $910.00
 25000   $0.08  $2,125.00
 50000   $0.08  $3,800.00
100000   $0.07  $7,300.00</t>
        </r>
      </text>
    </comment>
    <comment ref="AK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$3.40
    25   $0.28      $7.05
    50   $0.22     $11.15
   100   $0.16     $16.50
   250   $0.15     $38.25
   500   $0.14     $71.00
  1000   $0.13    $130.00
  2500   $0.09    $235.00
  5000   $0.09    $445.00
 10000   $0.09    $860.00
 15000   $0.08  $1,260.00
 25000   $0.08  $2,050.00</t>
        </r>
      </text>
    </comment>
    <comment ref="AP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£0.35      £0.35
    50   £0.33     £16.50
   100   £0.32     £32.00
   250   £0.30     £75.00
   500   £0.29    £145.00
  2500   £0.08    £187.50</t>
        </r>
      </text>
    </comment>
    <comment ref="AU16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 5   €0.14      €0.70
    25   €0.11      €2.78
   100   €0.10      €9.65
   500   €0.08     €42.40
  2500   €0.08    €193.00</t>
        </r>
      </text>
    </comment>
    <comment ref="Q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$0.17      $1.73
    25   $0.14      $3.62
   100   $0.07      $7.08
   250   $0.07     $17.43
   500   $0.06     $29.54
  1000   $0.04     $41.06
  3000   $0.04    $114.48
  6000   $0.03    $198.06
 15000   $0.03    $410.55
 30000   $0.03    $806.70
 75000   $0.02  $1,811.25
150000   $0.02  $3,139.50</t>
        </r>
      </text>
    </comment>
    <comment ref="V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£0.13      £0.64
    50   £0.12      £6.20
   100   £0.05      £5.13
   150   £0.05      £7.69
   500   £0.03     £16.15
  1500   £0.03     £43.20
  3000   £0.03     £75.90
  9000   £0.02    £181.80</t>
        </r>
      </text>
    </comment>
    <comment ref="AA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$0.04      $0.36
   100   $0.03      $2.72
   300   $0.03      $7.69
  1000   $0.02     $24.02
  5000   $0.02    $116.50
 10000   $0.02    $229.50</t>
        </r>
      </text>
    </comment>
    <comment ref="AF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$0.14      $1.44
   100   $0.06      $6.00
  1000   $0.04     $41.00
  3000   $0.03     $96.00
  9000   $0.03    $243.00
 24000   $0.02    $600.00
 45000   $0.02  $1,080.00
 99000   $0.02  $2,277.00</t>
        </r>
      </text>
    </comment>
    <comment ref="AK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25   $0.03      $0.75
    50   $0.03      $1.50
   100   $0.03      $3.00
   250   $0.03      $7.50
   500   $0.03     $15.00
  1000   $0.03     $30.00
  3000   $0.04    $129.00
  6000   $0.04    $246.00
 12000   $0.04    $468.00</t>
        </r>
      </text>
    </comment>
    <comment ref="AP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£0.05      £4.60
   200   £0.04      £7.60
   500   £0.03     £15.00
  1000   £0.03     £26.00
  2000   £0.03     £52.00
  3000   £0.02     £72.00
  6000   £0.02    £144.00
 15000   £0.02    £345.00
 30000   £0.02    £660.00
 60000   £0.02  £1,320.00</t>
        </r>
      </text>
    </comment>
    <comment ref="AU17" authorId="0">
      <text>
        <r>
          <rPr>
            <sz val="8"/>
            <color indexed="81"/>
            <rFont val="Tahoma"/>
            <family val="2"/>
          </rPr>
          <t>Qty/Price Breaks (EUR):
  Qty  -  Unit€  -  Ext€
================
    25   €0.03      €0.70
   100   €0.02      €2.03
   250   €0.02      €4.30
  1000   €0.02     €16.10
  3000   €0.02     €45.00</t>
        </r>
      </text>
    </comment>
    <comment ref="O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 5   $0.69      $3.43
    10   $0.66      $6.65
    50   $0.56     $27.96
   100   $0.46     $46.42
   250   $0.42    $105.50
   500   $0.36    $179.35
  1000   $0.32    $316.50
  5000   $0.28  $1,424.25</t>
        </r>
      </text>
    </comment>
    <comment ref="V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£0.99      £0.99
    10   £0.50      £4.97
    50   £0.41     £20.70
   100   £0.33     £32.90
   200   £0.32     £64.00
   500   £0.26    £132.50
  2500   £0.26    £640.00</t>
        </r>
      </text>
    </comment>
    <comment ref="AF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$0.51      $5.06
   100   $0.42     $42.20
   250   $0.41    $102.75
   500   $0.35    $174.00
  1000   $0.30    $305.00</t>
        </r>
      </text>
    </comment>
    <comment ref="AK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$0.51      $5.06
    25   $0.48     $11.95
    50   $0.45     $22.50
   100   $0.42     $42.20
   500   $0.35    $174.00
  1000   $0.30    $305.00
  2500   $0.30    $755.00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£1.49      £1.49
    10   £0.91      £9.12
    50   £0.80     £40.00
   200   £0.64    £127.40
   400   £0.48    £192.40
   800   £0.48    £384.00
  4000   £0.48  £1,916.00
  8000   £0.48  £3,824.00</t>
        </r>
      </text>
    </comment>
    <comment ref="AI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$1.83      $1.83
    10   $1.75     $17.50
    25   $1.61     $40.25
    50   $1.46     $73.00
   100   $1.30    $130.00
   250   $1.13    $282.50
   500   $0.97    $486.00</t>
        </r>
      </text>
    </comment>
    <comment ref="AP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£1.10      £5.52
    40   £1.04     £41.68
   200   £0.98    £196.00
   400   £0.92    £368.00
   800   £0.75    £603.20
  4000   £0.69  £2,776.00
  8000   £0.66  £5,248.00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$0.64      $6.44
   100   $0.46     $46.00
   500   $0.39    $193.20
  1000   $0.27    $272.00
  3000   $0.26    $768.00
  5000   $0.25  $1,240.00
 10000   $0.24  $2,400.00
 25000   $0.23  $5,800.00</t>
        </r>
      </text>
    </comment>
    <comment ref="V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£0.45      £0.45
    50   £0.29     £14.50
   100   £0.26     £25.70
   250   £0.24     £60.00
   500   £0.22    £112.50
  1000   £0.22    £221.00
  5000   £0.22  £1,080.00</t>
        </r>
      </text>
    </comment>
    <comment ref="AF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$0.45      $4.48
    25   $0.42     $10.40
    50   $0.35     $17.60
   100   $0.32     $32.00
   250   $0.30     $75.00</t>
        </r>
      </text>
    </comment>
    <comment ref="AK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$0.45      $4.48
    25   $0.42     $10.40
    50   $0.35     $17.60
   100   $0.32     $32.00
   250   $0.30     $75.00
   500   $0.27    $134.00
  3000   $0.28    $828.00
  5000   $0.27  $1,345.00
 10000   $0.25  $2,480.00
 20000   $0.23  $4,640.00
 30000   $0.22  $6,480.00
 50000   $0.21 $10,350.00</t>
        </r>
      </text>
    </comment>
    <comment ref="O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$1.57      $1.57
    10   $1.41     $14.10
    25   $1.33     $33.26
   100   $1.04    $103.78
   250   $1.01    $252.80
   500   $0.88    $439.07
  1000   $0.75    $745.08
  3000   $0.73  $2,203.32
  6000   $0.68  $4,087.32
 15000   $0.65  $9,819.15</t>
        </r>
      </text>
    </comment>
    <comment ref="V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10   £1.18     £11.80
   100   £0.84     £83.80
   250   £0.78    £193.75
   500   £0.71    £355.00
  1000   £0.58    £576.00
  3000   £0.89  £2,676.00
  5000   £0.51  £2,565.00</t>
        </r>
      </text>
    </comment>
    <comment ref="AA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$0.86      $0.86
    10   $0.65      $6.52
    30   $0.61     $18.36
   100   $0.57     $57.42
   500   $0.56    $278.79
  1000   $0.55    $548.49</t>
        </r>
      </text>
    </comment>
    <comment ref="AF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$1.50     $15.00
   100   $1.19    $119.00
   500   $1.05    $525.00
  1000   $0.89    $894.00
  3000   $0.84  $2,511.00</t>
        </r>
      </text>
    </comment>
    <comment ref="AK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$1.06      $1.06
    25   $1.76     $44.00
    50   $1.58     $79.00
   100   $1.39    $139.00
   250   $1.32    $330.00
   500   $1.23    $615.00
  1000   $1.21  $1,210.00
  3000   $1.06  $3,180.00
  6000   $1.03  $6,180.00
 12000   $0.99 $11,856.00
 18000   $0.96 $17,334.00
 30000   $0.94 $28,170.00</t>
        </r>
      </text>
    </comment>
    <comment ref="AP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£1.23      £6.13
    10   £1.33     £13.30
    30   £0.95     £28.50
   100   £1.00    £100.00
   150   £0.74    £110.40
   500   £0.78    £390.00
   750   £0.68    £511.50
  1500   £0.62    £930.00
  3000   £0.54  £1,635.00
  9000   £0.52  £4,707.00</t>
        </r>
      </text>
    </comment>
    <comment ref="AK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 5   $0.26      $1.31
    10   $0.20      $2.03
    25   $0.12      $3.10
    50   $0.10      $5.05
   100   $0.08      $8.50
   250   $0.07     $17.00
   500   $0.05     $26.50
  1000   $0.05     $51.00</t>
        </r>
      </text>
    </comment>
    <comment ref="Q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$46.25
 10000   $0.01     $83.00</t>
        </r>
      </text>
    </comment>
    <comment ref="V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£0.64
   100   £0.02      £2.22
   150   £0.02      £3.33
   500   £0.02      £9.50
  1000   £0.01      £8.40
  2500   £0.01     £18.00
  5000   £0.01     £30.50
 25000   £0.01    £147.50
 50000   £0.01    £290.00</t>
        </r>
      </text>
    </comment>
    <comment ref="AA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$0.52
   500   $0.01      $3.96
  1500   $0.01     $11.16
  5000   $0.01     $34.80
 25000   $0.01    $168.75
 50000   $0.01    $332.00</t>
        </r>
      </text>
    </comment>
    <comment ref="AF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K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$0.08      $0.81
    25   $0.06      $1.60
    50   $0.05      $2.40
   100   $0.03      $3.10
   250   $0.02      $6.00
   500   $0.02      $9.00
  1000   $0.01     $11.00
  5000   $0.02     $85.00
 10000   $0.01    $140.00
 20000   $0.01    $220.00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</t>
        </r>
      </text>
    </comment>
    <comment ref="V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£0.69
   100   £0.03      £2.55
   150   £0.03      £3.82
   500   £0.02     £11.15
  1000   £0.01      £9.80
  2500   £0.01     £21.75
  5000   £0.01     £42.50
 25000   £0.01    £205.00</t>
        </r>
      </text>
    </comment>
    <comment ref="AF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K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$1.01
    25   $0.08      $2.00
    50   $0.06      $3.00
   100   $0.04      $3.90
   250   $0.03      $7.50
   500   $0.02     $11.50
  1000   $0.01     $14.00
  5000   $0.01     $65.00
 10000   $0.01    $120.00</t>
        </r>
      </text>
    </comment>
    <comment ref="AP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5000   £0.00     £25.00</t>
        </r>
      </text>
    </comment>
    <comment ref="Q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$0.50      $4.96
    25   $0.40     $10.07
    50   $0.35     $17.51
   100   $0.29     $28.89
   250   $0.25     $62.73
   500   $0.20    $102.12
  1000   $0.16    $161.99
  3000   $0.14    $432.90</t>
        </r>
      </text>
    </comment>
    <comment ref="V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£0.36      £1.78
    50   £0.25     £12.55
   150   £0.25     £37.65
   250   £0.19     £47.00
   500   £0.16     £78.50
  1500   £0.16    £232.50
  3000   £0.15    £462.00
 15000   £0.15  £2,280.00</t>
        </r>
      </text>
    </comment>
    <comment ref="AF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10   $0.37      $3.67
   100   $0.26     $26.30
   500   $0.21    $107.00
  1000   $0.17    $170.00
  3000   $0.15    $438.00
  9000   $0.14  $1,260.00
 24000   $0.14  $3,288.00</t>
        </r>
      </text>
    </comment>
    <comment ref="AK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 5   $0.14      $0.72
    10   $0.14      $1.43
    25   $0.14      $3.57
    50   $0.14      $7.15
   100   $0.14     $14.30
   250   $0.14     $35.75
   500   $0.14     $71.50
  1000   $0.14    $143.00
  3000   $0.12    $375.00
  6000   $0.12    $750.00
 12000   $0.12  $1,500.00
 18000   $0.12  $2,250.00
 30000   $0.12  $3,750.00</t>
        </r>
      </text>
    </comment>
    <comment ref="AP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£0.52      £2.60
    30   £0.27      £8.22
   150   £0.20     £29.40
   750   £0.16    £117.00
  1500   £0.13    £192.00
  3000   £0.13    £396.00
  9000   £0.13  £1,161.00</t>
        </r>
      </text>
    </comment>
    <comment ref="O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$0.02     $87.00</t>
        </r>
      </text>
    </comment>
    <comment ref="V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£0.10      £0.96
   100   £0.03      £3.40
   150   £0.03      £5.10
   500   £0.03     £15.65
  1000   £0.02     £20.80
  2500   £0.02     £50.25
  5000   £0.01     £58.00
 25000   £0.01    £282.50
 50000   £0.01    £560.00</t>
        </r>
      </text>
    </comment>
    <comment ref="AF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$0.11      $1.08
   100   $0.05      $4.60
  1000   $0.03     $33.00
  5000   $0.02     $90.00
 10000   $0.02    $180.00</t>
        </r>
      </text>
    </comment>
    <comment ref="AI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$0.04    $175.00
 10000   $0.03    $290.00
 20000   $0.02    $500.00
 30000   $0.02    $630.00</t>
        </r>
      </text>
    </comment>
    <comment ref="AP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£0.03      £3.40
   500   £0.03     £16.50
  1000   £0.03     £26.00
  5000   £0.01     £70.00</t>
        </r>
      </text>
    </comment>
    <comment ref="Q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</t>
        </r>
      </text>
    </comment>
    <comment ref="V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£0.64
   100   £0.02      £2.33
   150   £0.02      £3.50
   500   £0.02     £10.70
  1000   £0.01      £8.80
  2500   £0.01     £21.50
  5000   £0.01     £32.50
 25000   £0.01    £160.00
 50000   £0.01    £315.00</t>
        </r>
      </text>
    </comment>
    <comment ref="AF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K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$0.01     $40.00
 10000   $0.01     $80.00</t>
        </r>
      </text>
    </comment>
    <comment ref="Q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</t>
        </r>
      </text>
    </comment>
    <comment ref="V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£0.71
   100   £0.03      £2.59
   150   £0.03      £3.88
   500   £0.02     £11.30
  1000   £0.01      £9.80
  2500   £0.01     £21.00
  5000   £0.01     £40.50
 25000   £0.01    £192.50</t>
        </r>
      </text>
    </comment>
    <comment ref="AF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K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$0.01     $50.00
 10000   $0.01     $90.00</t>
        </r>
      </text>
    </comment>
    <comment ref="O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$0.02     $87.00</t>
        </r>
      </text>
    </comment>
    <comment ref="V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£0.62
   100   £0.03      £3.40
   150   £0.03      £5.10
   500   £0.02     £10.30
  1000   £0.01     £14.10
  2500   £0.01     £32.75
  5000   £0.01     £56.50
 25000   £0.01    £277.50
 50000   £0.01    £545.00</t>
        </r>
      </text>
    </comment>
    <comment ref="AF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$0.08      $0.82
    50   $0.07      $3.40
   100   $0.05      $4.60
   500   $0.03     $15.50
  1000   $0.02     $21.00</t>
        </r>
      </text>
    </comment>
    <comment ref="AK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$0.08      $0.82
    25   $0.08      $1.88
    50   $0.07      $3.40
   100   $0.05      $4.60
   250   $0.04      $9.75
   500   $0.03     $15.50
  1000   $0.02     $21.00
  5000   $0.03    $160.00
 10000   $0.03    $290.00
 20000   $0.02    $500.00
 30000   $0.02    $630.00</t>
        </r>
      </text>
    </comment>
    <comment ref="O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$0.02     $87.00</t>
        </r>
      </text>
    </comment>
    <comment ref="V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£0.58
   100   £0.04      £3.57
   150   £0.04      £5.36
   500   £0.02     £10.70
  1000   £0.02     £15.60
  2500   £0.01     £36.75
  5000   £0.01     £66.00
 25000   £0.01    £295.00
 50000   £0.01    £515.00</t>
        </r>
      </text>
    </comment>
    <comment ref="AF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$0.09      $0.87
    50   $0.07      $3.60
   100   $0.05      $4.80
   500   $0.03     $16.00
  1000   $0.02     $23.00
  5000   $0.02     $85.00
 10000   $0.02    $160.00</t>
        </r>
      </text>
    </comment>
    <comment ref="AI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$0.03    $160.00
 10000   $0.03    $290.00
 20000   $0.02    $500.00
 30000   $0.02    $630.00</t>
        </r>
      </text>
    </comment>
    <comment ref="AP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£0.04      £3.60
   500   £0.02      £9.00
  1000   £0.02     £17.00
  5000   £0.01     £55.00</t>
        </r>
      </text>
    </comment>
    <comment ref="Q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$0.40
    25   $0.03      $0.72
    50   $0.02      $1.10
   100   $0.02      $1.62
   250   $0.01      $3.09
   500   $0.01      $4.95
  1000   $0.01      $7.29
  5000   $0.00     $23.75
 10000   $0.00     $41.30</t>
        </r>
      </text>
    </comment>
    <comment ref="V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£0.10
   150   £0.01      £1.56
   250   £0.01      £2.35
  1000   £0.01      £6.80
  5000   £0.00     £25.00
 10000   £0.00     £46.00
 20000   £0.00     £88.00
100000   £0.00    £410.00</t>
        </r>
      </text>
    </comment>
    <comment ref="AF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$1.00
  1000   $0.01      $7.00
  5000   $0.00     $20.00
 10000   $0.00     $40.00
 25000   $0.00     $75.00</t>
        </r>
      </text>
    </comment>
    <comment ref="AK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$0.02      $0.60
    50   $0.02      $0.85
   100   $0.01      $1.00
   250   $0.01      $2.25
   500   $0.01      $4.00
  1000   $0.01      $7.00
  5000   $0.00     $15.00</t>
        </r>
      </text>
    </comment>
    <comment ref="AP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£0.02      £0.95
  1000   £0.01     £10.00
  1250   £0.01     £11.25
  2500   £0.01     £22.50
  5000   £0.01     £50.00
 10000   £0.01     £80.00</t>
        </r>
      </text>
    </comment>
    <comment ref="Q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$42.50
 10000   $0.01     $76.30</t>
        </r>
      </text>
    </comment>
    <comment ref="V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£0.71
   100   £0.03      £2.59
   150   £0.03      £3.88
   500   £0.02     £11.30
  1000   £0.01      £9.80
  2500   £0.01     £21.00
  5000   £0.01     £40.50
 25000   £0.01    £192.50</t>
        </r>
      </text>
    </comment>
    <comment ref="AA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$0.52
   500   $0.01      $3.96
  1500   $0.01     $11.16
  5000   $0.01     $34.80
 25000   $0.01    $168.75
 50000   $0.01    $332.00</t>
        </r>
      </text>
    </comment>
    <comment ref="AF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K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$0.05    $240.00
 10000   $0.04    $370.00
 20000   $0.03    $580.00</t>
        </r>
      </text>
    </comment>
    <comment ref="Q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$0.72
   100   $0.03      $2.75
  1000   $0.01     $12.10
  2500   $0.01     $26.12
  5000   $0.01     $49.55
 10000   $0.01     $88.90</t>
        </r>
      </text>
    </comment>
    <comment ref="V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£0.62
   100   £0.02      £2.30
   150   £0.02      £3.45
   500   £0.02     £10.70
  1000   £0.01      £8.80
  2500   £0.01     £21.50
  5000   £0.01     £31.50
 25000   £0.01    £155.00</t>
        </r>
      </text>
    </comment>
    <comment ref="AA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$0.52
   500   $0.01      $3.96
  1500   $0.01     $11.16
  5000   $0.01     $34.80
 25000   $0.01    $168.75
 50000   $0.01    $332.00</t>
        </r>
      </text>
    </comment>
    <comment ref="AF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$3.10
  1000   $0.01     $11.00
  5000   $0.01     $45.00
 10000   $0.01     $80.00</t>
        </r>
      </text>
    </comment>
    <comment ref="AK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$0.08      $0.81
    25   $0.06      $1.60
    50   $0.05      $2.40
   100   $0.03      $3.10
   250   $0.02      $6.00
   500   $0.02      $9.00
  1000   $0.01     $11.00
  5000   $0.01     $65.00
 10000   $0.01    $120.00</t>
        </r>
      </text>
    </comment>
    <comment ref="AN3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P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£0.02      £2.00
   300   £0.02      £5.70
   500   £0.01      £6.50</t>
        </r>
      </text>
    </comment>
    <comment ref="O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$0.96      $9.59
    25   $0.91     $22.63
    50   $0.80     $39.82
   100   $0.72     $72.40
   250   $0.69    $171.95
   500   $0.67    $334.85
  1000   $0.52    $524.90
  5000   $0.49  $2,443.50</t>
        </r>
      </text>
    </comment>
    <comment ref="T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£0.76      £0.76
    50   £0.67     £33.60
   100   £0.58     £58.00
   500   £0.56    £282.00
  1000   £0.44    £443.00</t>
        </r>
      </text>
    </comment>
    <comment ref="AI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$1.72     $17.20
    25   $1.61     $40.25
    50   $1.51     $75.50
   100   $1.40    $140.00
   250   $1.27    $317.50
   500   $1.15    $575.00
  1000   $1.06  $1,060.00</t>
        </r>
      </text>
    </comment>
    <comment ref="AP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£0.74      £0.74</t>
        </r>
      </text>
    </comment>
    <comment ref="H4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O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T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4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Z45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<sst xmlns="http://schemas.openxmlformats.org/spreadsheetml/2006/main" count="550" uniqueCount="298">
  <si>
    <t>Global Part Info</t>
  </si>
  <si>
    <t>Value</t>
  </si>
  <si>
    <t>Footprint</t>
  </si>
  <si>
    <t>Manf</t>
  </si>
  <si>
    <t>Ext$</t>
  </si>
  <si>
    <t>Manf#</t>
  </si>
  <si>
    <t>Unit$</t>
  </si>
  <si>
    <t>Desc</t>
  </si>
  <si>
    <t>Refs</t>
  </si>
  <si>
    <t>Qty</t>
  </si>
  <si>
    <t>C1,C9</t>
  </si>
  <si>
    <t>150uF_63V_THT</t>
  </si>
  <si>
    <t>16MM_5MM_PITCH_CAPACITOR_HOR</t>
  </si>
  <si>
    <t>KEMET</t>
  </si>
  <si>
    <t>A759MW157M1JAAE048</t>
  </si>
  <si>
    <t>C10</t>
  </si>
  <si>
    <t>68uF_25V_THT</t>
  </si>
  <si>
    <t>8MM_3.5MMPITCH_VERTICAL</t>
  </si>
  <si>
    <t>Wurth</t>
  </si>
  <si>
    <t>870025574003</t>
  </si>
  <si>
    <t>C2</t>
  </si>
  <si>
    <t>47uF_50V_THT</t>
  </si>
  <si>
    <t>12.5MM_5MMPITCH_HORIZONTAL</t>
  </si>
  <si>
    <t>870055775005</t>
  </si>
  <si>
    <t>C3</t>
  </si>
  <si>
    <t>4.7nF_0805_50V_5%</t>
  </si>
  <si>
    <t>C0805C472J5RACTU</t>
  </si>
  <si>
    <t>C7</t>
  </si>
  <si>
    <t>2.2uF_0805_50V</t>
  </si>
  <si>
    <t>Kemet</t>
  </si>
  <si>
    <t>C0805C225K4RACTU</t>
  </si>
  <si>
    <t>C4-C6,C8,C11-C15</t>
  </si>
  <si>
    <t>100nF_0805_50V</t>
  </si>
  <si>
    <t>AVX</t>
  </si>
  <si>
    <t>08055F104KAT2A</t>
  </si>
  <si>
    <t>D1</t>
  </si>
  <si>
    <t>MSS2P2HM3_A/H</t>
  </si>
  <si>
    <t>MSS1P5</t>
  </si>
  <si>
    <t>VISHAY</t>
  </si>
  <si>
    <t>78-MSS2P2HM3_A/H</t>
  </si>
  <si>
    <t>D2</t>
  </si>
  <si>
    <t>SMBJ24CA_DO-214AA</t>
  </si>
  <si>
    <t>DO-214AA</t>
  </si>
  <si>
    <t>Littlefuse</t>
  </si>
  <si>
    <t>SMBJ24CA</t>
  </si>
  <si>
    <t>D7,D8</t>
  </si>
  <si>
    <t>LGQ396-PS-35-GREEN</t>
  </si>
  <si>
    <t>Osram</t>
  </si>
  <si>
    <t>LGQ396-PS-35</t>
  </si>
  <si>
    <t>D9</t>
  </si>
  <si>
    <t>MBRS1100T3G</t>
  </si>
  <si>
    <t>DO214</t>
  </si>
  <si>
    <t>On Semiconductor</t>
  </si>
  <si>
    <t>D3-D6,D10,D11</t>
  </si>
  <si>
    <t>ESD5Z5.0T1G</t>
  </si>
  <si>
    <t>SOD523</t>
  </si>
  <si>
    <t>F1,F2</t>
  </si>
  <si>
    <t>290mA_PTTC</t>
  </si>
  <si>
    <t>LITTLEFUSE</t>
  </si>
  <si>
    <t>TRF250-145</t>
  </si>
  <si>
    <t>J1</t>
  </si>
  <si>
    <t>1ROW4WAY_WIRE_TO_BOARD-Phoenix-2278377</t>
  </si>
  <si>
    <t>Phoenix Contact</t>
  </si>
  <si>
    <t>2278377</t>
  </si>
  <si>
    <t>J2</t>
  </si>
  <si>
    <t>1ROW4WAY_WIRE_TO_BOARD-Phoenix-2278364</t>
  </si>
  <si>
    <t>PhoenixContact-2278364</t>
  </si>
  <si>
    <t>2278364</t>
  </si>
  <si>
    <t>L1</t>
  </si>
  <si>
    <t>ACM4520V-142-2P-T-1A</t>
  </si>
  <si>
    <t>ACM4520V-142-2P-T</t>
  </si>
  <si>
    <t>TDK</t>
  </si>
  <si>
    <t>L2</t>
  </si>
  <si>
    <t>47uH_INDUCTOR</t>
  </si>
  <si>
    <t>SDE0805A-470K</t>
  </si>
  <si>
    <t>BOURNS</t>
  </si>
  <si>
    <t>Q1,Q2</t>
  </si>
  <si>
    <t>SI7850DP-T1-E3</t>
  </si>
  <si>
    <t>PowerPAK-8</t>
  </si>
  <si>
    <t>Q3-Q6</t>
  </si>
  <si>
    <t>BSS138BK</t>
  </si>
  <si>
    <t>SOT23</t>
  </si>
  <si>
    <t>NXP</t>
  </si>
  <si>
    <t>R10,R11</t>
  </si>
  <si>
    <t>412R_0805_1%</t>
  </si>
  <si>
    <t>PANASONIC</t>
  </si>
  <si>
    <t>ERJ6ENF4120V</t>
  </si>
  <si>
    <t>R12,R13,R23,R24</t>
  </si>
  <si>
    <t>1K_0805</t>
  </si>
  <si>
    <t>CRCW08051K00F</t>
  </si>
  <si>
    <t>R14,R15</t>
  </si>
  <si>
    <t>20K_0805</t>
  </si>
  <si>
    <t>ERJ6ENF2002V</t>
  </si>
  <si>
    <t>R16</t>
  </si>
  <si>
    <t>0R01_2512_1%</t>
  </si>
  <si>
    <t>ERJM1WSF10MU</t>
  </si>
  <si>
    <t>R17</t>
  </si>
  <si>
    <t>200k_0805_1%</t>
  </si>
  <si>
    <t>ERJU06F2003V</t>
  </si>
  <si>
    <t>R18</t>
  </si>
  <si>
    <t>28k_0805_1%</t>
  </si>
  <si>
    <t>ERJ6ENF2802V</t>
  </si>
  <si>
    <t>R5</t>
  </si>
  <si>
    <t>196k_0805_1%</t>
  </si>
  <si>
    <t>ERJ6ENF1963V</t>
  </si>
  <si>
    <t>R6</t>
  </si>
  <si>
    <t>27K_0805_1%</t>
  </si>
  <si>
    <t>ERJU06F2702V</t>
  </si>
  <si>
    <t>R7</t>
  </si>
  <si>
    <t>15K_0805_1%</t>
  </si>
  <si>
    <t>ERJU06F1502V</t>
  </si>
  <si>
    <t>R8,R9</t>
  </si>
  <si>
    <t>0_0805</t>
  </si>
  <si>
    <t>CRCW08050000Z0EA</t>
  </si>
  <si>
    <t>R1-R4</t>
  </si>
  <si>
    <t>560K_0805_1%</t>
  </si>
  <si>
    <t>ERJ6ENF5603V</t>
  </si>
  <si>
    <t>R19-R22</t>
  </si>
  <si>
    <t>11.5K_0805_1%</t>
  </si>
  <si>
    <t>Panasonic</t>
  </si>
  <si>
    <t>ERJ6ENF1152V</t>
  </si>
  <si>
    <t>SW1</t>
  </si>
  <si>
    <t>418217270902A</t>
  </si>
  <si>
    <t>Wurth Electronics</t>
  </si>
  <si>
    <t>SW2</t>
  </si>
  <si>
    <t>KSL0V311LFT-SPST</t>
  </si>
  <si>
    <t>KSL0V311LFT</t>
  </si>
  <si>
    <t>C&amp;K</t>
  </si>
  <si>
    <t>TP1</t>
  </si>
  <si>
    <t>TestPointTHT</t>
  </si>
  <si>
    <t>TESTPOINT_SMD_2MM</t>
  </si>
  <si>
    <t>TP2-TP17</t>
  </si>
  <si>
    <t>TestPoint</t>
  </si>
  <si>
    <t>U1,U2</t>
  </si>
  <si>
    <t>TPS22810</t>
  </si>
  <si>
    <t>SOT23-6</t>
  </si>
  <si>
    <t>Texas Instruments</t>
  </si>
  <si>
    <t>TPS22810DBVR</t>
  </si>
  <si>
    <t>U3</t>
  </si>
  <si>
    <t>LTC3807</t>
  </si>
  <si>
    <t>Linear Technology</t>
  </si>
  <si>
    <t>LTC3807EFE#PBF</t>
  </si>
  <si>
    <t>Total Purchase:</t>
  </si>
  <si>
    <t>Purchase description:</t>
  </si>
  <si>
    <t>Used currency rates:</t>
  </si>
  <si>
    <t>USD($)/EUR(€):</t>
  </si>
  <si>
    <t>USD($)/GBP(£):</t>
  </si>
  <si>
    <t>Prj:</t>
  </si>
  <si>
    <t>Utonomy PSU</t>
  </si>
  <si>
    <t>Co.:</t>
  </si>
  <si>
    <t>Aerohydro</t>
  </si>
  <si>
    <t>Prj date:</t>
  </si>
  <si>
    <t>26/10/2017 07:31:06</t>
  </si>
  <si>
    <t>Board Qty:</t>
  </si>
  <si>
    <t>Total Cost:</t>
  </si>
  <si>
    <t>Unit Cost:</t>
  </si>
  <si>
    <t>$ date:</t>
  </si>
  <si>
    <t>2020-03-24 10:14:14</t>
  </si>
  <si>
    <t>Arrow</t>
  </si>
  <si>
    <t>Avail</t>
  </si>
  <si>
    <t>Cat#</t>
  </si>
  <si>
    <t>Purch</t>
  </si>
  <si>
    <t>Digi-Key</t>
  </si>
  <si>
    <t>399-A759MW157M1JAAE048-ND</t>
  </si>
  <si>
    <t>NonStk</t>
  </si>
  <si>
    <t>732-6325-1-ND</t>
  </si>
  <si>
    <t>732-6381-1-ND</t>
  </si>
  <si>
    <t>399-8090-1-ND</t>
  </si>
  <si>
    <t>399-3523-1-ND</t>
  </si>
  <si>
    <t>478-08055F104KAT2ACT-ND</t>
  </si>
  <si>
    <t>SMBJ24CALFCT-ND</t>
  </si>
  <si>
    <t>475-3754-1-ND</t>
  </si>
  <si>
    <t>MBRS1100T3GOSCT-ND</t>
  </si>
  <si>
    <t>ESD5Z5.0T1GOSCT-ND</t>
  </si>
  <si>
    <t>TRF250-145-ND</t>
  </si>
  <si>
    <t>SDE0805A-470KCT-ND</t>
  </si>
  <si>
    <t>SI7850DP-T1-E3CT-ND</t>
  </si>
  <si>
    <t>P412CCT-ND</t>
  </si>
  <si>
    <t>P20.0KCCT-ND</t>
  </si>
  <si>
    <t>P10MCT-ND</t>
  </si>
  <si>
    <t>10-ERJ-U06F2003VTR-ND</t>
  </si>
  <si>
    <t>P28.0KCCT-ND</t>
  </si>
  <si>
    <t>P196KCCT-ND</t>
  </si>
  <si>
    <t>10-ERJ-U06F2702VTR-ND</t>
  </si>
  <si>
    <t>10-ERJ-U06F1502VTR-ND</t>
  </si>
  <si>
    <t>541-0.0ACT-ND</t>
  </si>
  <si>
    <t>P560KCCT-ND</t>
  </si>
  <si>
    <t>P11.5KCCT-ND</t>
  </si>
  <si>
    <t>401-1839-ND</t>
  </si>
  <si>
    <t>Farnell</t>
  </si>
  <si>
    <t>2614106</t>
  </si>
  <si>
    <t>2466534</t>
  </si>
  <si>
    <t>2466555</t>
  </si>
  <si>
    <t>2522478</t>
  </si>
  <si>
    <t>1288262</t>
  </si>
  <si>
    <t>1301790</t>
  </si>
  <si>
    <t>1827682</t>
  </si>
  <si>
    <t>2575345</t>
  </si>
  <si>
    <t>9555862</t>
  </si>
  <si>
    <t>2317510</t>
  </si>
  <si>
    <t>1345981</t>
  </si>
  <si>
    <t>2455200</t>
  </si>
  <si>
    <t>2454982</t>
  </si>
  <si>
    <t>1470136</t>
  </si>
  <si>
    <t>2303508</t>
  </si>
  <si>
    <t>2057640</t>
  </si>
  <si>
    <t>1577582</t>
  </si>
  <si>
    <t>2145481</t>
  </si>
  <si>
    <t>2303697</t>
  </si>
  <si>
    <t>2303792</t>
  </si>
  <si>
    <t>2145496</t>
  </si>
  <si>
    <t>2145462</t>
  </si>
  <si>
    <t>1469846</t>
  </si>
  <si>
    <t>2303848</t>
  </si>
  <si>
    <t>2303659</t>
  </si>
  <si>
    <t>1703875</t>
  </si>
  <si>
    <t>LCSC</t>
  </si>
  <si>
    <t>C83268</t>
  </si>
  <si>
    <t>C82068</t>
  </si>
  <si>
    <t>C82044</t>
  </si>
  <si>
    <t>C435925</t>
  </si>
  <si>
    <t>C410016</t>
  </si>
  <si>
    <t>C413334</t>
  </si>
  <si>
    <t>C416814</t>
  </si>
  <si>
    <t>Mouser</t>
  </si>
  <si>
    <t>80A759MW157M1JAAE48</t>
  </si>
  <si>
    <t>710870025574003</t>
  </si>
  <si>
    <t>710870055775005</t>
  </si>
  <si>
    <t>80C0805C472J5R</t>
  </si>
  <si>
    <t>80C0805C225K4R</t>
  </si>
  <si>
    <t>58108055F104KAT2A</t>
  </si>
  <si>
    <t>576SMBJ24CA</t>
  </si>
  <si>
    <t>720LGQ396A3964</t>
  </si>
  <si>
    <t>863MBRS1100T3G</t>
  </si>
  <si>
    <t>863ESD5Z5.0T1G</t>
  </si>
  <si>
    <t>650TRF250145</t>
  </si>
  <si>
    <t>652SDE0805A470K</t>
  </si>
  <si>
    <t>781SI7850DPE3</t>
  </si>
  <si>
    <t>667ERJ6ENF4120V</t>
  </si>
  <si>
    <t>667ERJ6ENF2002V</t>
  </si>
  <si>
    <t>667ERJM1WSF10MU</t>
  </si>
  <si>
    <t>667ERJU06F2003V</t>
  </si>
  <si>
    <t>667ERJ6ENF2802V</t>
  </si>
  <si>
    <t>667ERJ6ENF1963V</t>
  </si>
  <si>
    <t>667ERJU06F2702V</t>
  </si>
  <si>
    <t>667ERJU06F1502V</t>
  </si>
  <si>
    <t>71CRCW08050E3</t>
  </si>
  <si>
    <t>667ERJ6ENF5603V</t>
  </si>
  <si>
    <t>667ERJ6ENF1152V</t>
  </si>
  <si>
    <t>Newark</t>
  </si>
  <si>
    <t>97Y1136</t>
  </si>
  <si>
    <t>40Y4249</t>
  </si>
  <si>
    <t>40Y4270</t>
  </si>
  <si>
    <t>07X0951</t>
  </si>
  <si>
    <t>70K9141</t>
  </si>
  <si>
    <t>26M5158</t>
  </si>
  <si>
    <t>48F5913</t>
  </si>
  <si>
    <t>86Y0826</t>
  </si>
  <si>
    <t>38K4486</t>
  </si>
  <si>
    <t>04X6226</t>
  </si>
  <si>
    <t>42M2614</t>
  </si>
  <si>
    <t>30Y9771</t>
  </si>
  <si>
    <t>31Y4199</t>
  </si>
  <si>
    <t>06J8171</t>
  </si>
  <si>
    <t>61T7486</t>
  </si>
  <si>
    <t>85Y9265</t>
  </si>
  <si>
    <t>63W1205</t>
  </si>
  <si>
    <t>62W9583</t>
  </si>
  <si>
    <t>28W1478</t>
  </si>
  <si>
    <t>53W4800</t>
  </si>
  <si>
    <t>90W3349</t>
  </si>
  <si>
    <t>63W0272</t>
  </si>
  <si>
    <t>28W1462</t>
  </si>
  <si>
    <t>52K9721</t>
  </si>
  <si>
    <t>73AC7729</t>
  </si>
  <si>
    <t>85Y8976</t>
  </si>
  <si>
    <t>88K5312</t>
  </si>
  <si>
    <t>RS Components</t>
  </si>
  <si>
    <t>8392170</t>
  </si>
  <si>
    <t>8392363</t>
  </si>
  <si>
    <t>6911170</t>
  </si>
  <si>
    <t>6983469</t>
  </si>
  <si>
    <t>7645600</t>
  </si>
  <si>
    <t>5452052</t>
  </si>
  <si>
    <t>7862903</t>
  </si>
  <si>
    <t>8319251</t>
  </si>
  <si>
    <t>7104764</t>
  </si>
  <si>
    <t>7326176</t>
  </si>
  <si>
    <t>567045</t>
  </si>
  <si>
    <t>8654321</t>
  </si>
  <si>
    <t>8654276</t>
  </si>
  <si>
    <t>6790800</t>
  </si>
  <si>
    <t>8140569</t>
  </si>
  <si>
    <t>7931670P</t>
  </si>
  <si>
    <t>TME</t>
  </si>
  <si>
    <t>C0805C225K4RAC</t>
  </si>
  <si>
    <t>SMBJ24CALF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</si>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</sst>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C4DA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A759MW157M1JAAE048-Kemet-datasheet-66204579.pdf" TargetMode="External"/><Relationship Id="rId2" Type="http://schemas.openxmlformats.org/officeDocument/2006/relationships/hyperlink" Target="https://octopart.com/click/track?c=1&amp;ai=8078&amp;sig=0969bf7&amp;sid=459&amp;ppid=75360371&amp;vpid=605161195&amp;ct=offers" TargetMode="External"/><Relationship Id="rId3" Type="http://schemas.openxmlformats.org/officeDocument/2006/relationships/hyperlink" Target="https://octopart.com/click/track?c=1&amp;ai=8078&amp;sig=09b9ea7&amp;sid=11744&amp;ppid=75360371&amp;vpid=271145576&amp;ct=offers" TargetMode="External"/><Relationship Id="rId4" Type="http://schemas.openxmlformats.org/officeDocument/2006/relationships/hyperlink" Target="https://octopart.com/click/track?ai=8078&amp;sig=0f39e73&amp;sid=2401&amp;ppid=75360371&amp;vpid=458144274&amp;ct=offers" TargetMode="External"/><Relationship Id="rId5" Type="http://schemas.openxmlformats.org/officeDocument/2006/relationships/hyperlink" Target="https://octopart.com/click/track?ai=8078&amp;sig=063c51e&amp;sid=2402&amp;ppid=75360371&amp;vpid=271956370&amp;ct=offers" TargetMode="External"/><Relationship Id="rId6" Type="http://schemas.openxmlformats.org/officeDocument/2006/relationships/hyperlink" Target="http://datasheet.octopart.com/870025574003-W%C3%BCrth-Elektronik-datasheet-37144640.pdf" TargetMode="External"/><Relationship Id="rId7" Type="http://schemas.openxmlformats.org/officeDocument/2006/relationships/hyperlink" Target="https://octopart.com/click/track?ai=8078&amp;sig=083337e&amp;sid=459&amp;ppid=54202584&amp;vpid=188127221&amp;ct=offers" TargetMode="External"/><Relationship Id="rId8" Type="http://schemas.openxmlformats.org/officeDocument/2006/relationships/hyperlink" Target="https://octopart.com/click/track?ai=8078&amp;sig=0300c08&amp;sid=819&amp;ppid=54202584&amp;vpid=209559324&amp;ct=offers" TargetMode="External"/><Relationship Id="rId9" Type="http://schemas.openxmlformats.org/officeDocument/2006/relationships/hyperlink" Target="https://octopart.com/click/track?ai=8078&amp;sig=01b6d8b&amp;sid=2401&amp;ppid=54202584&amp;vpid=215122367&amp;ct=offers" TargetMode="External"/><Relationship Id="rId10" Type="http://schemas.openxmlformats.org/officeDocument/2006/relationships/hyperlink" Target="https://octopart.com/click/track?ai=8078&amp;sig=0b7f32c&amp;sid=2402&amp;ppid=54202584&amp;vpid=184774244&amp;ct=offers" TargetMode="External"/><Relationship Id="rId11" Type="http://schemas.openxmlformats.org/officeDocument/2006/relationships/hyperlink" Target="https://octopart.com/click/track?ai=8078&amp;sig=0ffaece&amp;sid=10022&amp;ppid=54202584&amp;vpid=199199508&amp;ct=offers" TargetMode="External"/><Relationship Id="rId12" Type="http://schemas.openxmlformats.org/officeDocument/2006/relationships/hyperlink" Target="http://datasheet.octopart.com/870055775005-W%C3%BCrth-Elektronik-datasheet-37144661.pdf" TargetMode="External"/><Relationship Id="rId13" Type="http://schemas.openxmlformats.org/officeDocument/2006/relationships/hyperlink" Target="https://octopart.com/click/track?ai=8078&amp;sig=00eed37&amp;sid=459&amp;ppid=54202605&amp;vpid=188127267&amp;ct=offers" TargetMode="External"/><Relationship Id="rId14" Type="http://schemas.openxmlformats.org/officeDocument/2006/relationships/hyperlink" Target="https://octopart.com/click/track?ai=8078&amp;sig=0a73af7&amp;sid=11744&amp;ppid=54202605&amp;vpid=183092148&amp;ct=offers" TargetMode="External"/><Relationship Id="rId15" Type="http://schemas.openxmlformats.org/officeDocument/2006/relationships/hyperlink" Target="https://octopart.com/click/track?ai=8078&amp;sig=0239a19&amp;sid=2401&amp;ppid=54202605&amp;vpid=214947892&amp;ct=offers" TargetMode="External"/><Relationship Id="rId16" Type="http://schemas.openxmlformats.org/officeDocument/2006/relationships/hyperlink" Target="https://octopart.com/click/track?ai=8078&amp;sig=0908f92&amp;sid=2402&amp;ppid=54202605&amp;vpid=184774293&amp;ct=offers" TargetMode="External"/><Relationship Id="rId17" Type="http://schemas.openxmlformats.org/officeDocument/2006/relationships/hyperlink" Target="https://octopart.com/click/track?ai=8078&amp;sig=0334fcf&amp;sid=10022&amp;ppid=54202605&amp;vpid=199199527&amp;ct=offers" TargetMode="External"/><Relationship Id="rId18" Type="http://schemas.openxmlformats.org/officeDocument/2006/relationships/hyperlink" Target="http://datasheet.octopart.com/C0805C472J5RACTU-Kemet-datasheet-62058948.pdf" TargetMode="External"/><Relationship Id="rId19" Type="http://schemas.openxmlformats.org/officeDocument/2006/relationships/hyperlink" Target="https://octopart.com/click/track?ai=8078&amp;sig=096f671&amp;sid=459&amp;ppid=9138644&amp;vpid=51927247&amp;ct=offers" TargetMode="External"/><Relationship Id="rId20" Type="http://schemas.openxmlformats.org/officeDocument/2006/relationships/hyperlink" Target="https://octopart.com/click/track?ai=8078&amp;sig=0d4039b&amp;sid=11744&amp;ppid=9138644&amp;vpid=252251291&amp;ct=offers" TargetMode="External"/><Relationship Id="rId21" Type="http://schemas.openxmlformats.org/officeDocument/2006/relationships/hyperlink" Target="https://octopart.com/click/track?ai=8078&amp;sig=027f7ef&amp;sid=2401&amp;ppid=9138644&amp;vpid=37726316&amp;ct=offers" TargetMode="External"/><Relationship Id="rId22" Type="http://schemas.openxmlformats.org/officeDocument/2006/relationships/hyperlink" Target="https://octopart.com/click/track?ai=8078&amp;sig=07ba352&amp;sid=2402&amp;ppid=9138644&amp;vpid=88871126&amp;ct=offers" TargetMode="External"/><Relationship Id="rId23" Type="http://schemas.openxmlformats.org/officeDocument/2006/relationships/hyperlink" Target="https://octopart.com/click/track?ai=8078&amp;sig=0e1da88&amp;sid=1532&amp;ppid=9138644&amp;vpid=531540847&amp;ct=offers" TargetMode="External"/><Relationship Id="rId24" Type="http://schemas.openxmlformats.org/officeDocument/2006/relationships/hyperlink" Target="http://datasheet.octopart.com/C0805C225K4RACTU-KEMET-datasheet-137357759.pdf" TargetMode="External"/><Relationship Id="rId25" Type="http://schemas.openxmlformats.org/officeDocument/2006/relationships/hyperlink" Target="https://octopart.com/click/track?ai=8078&amp;sig=0a500b4&amp;sid=459&amp;ppid=137485&amp;vpid=1248133&amp;ct=offers" TargetMode="External"/><Relationship Id="rId26" Type="http://schemas.openxmlformats.org/officeDocument/2006/relationships/hyperlink" Target="https://octopart.com/click/track?ai=8078&amp;sig=0d0ed80&amp;sid=11744&amp;ppid=137485&amp;vpid=132343675&amp;ct=offers" TargetMode="External"/><Relationship Id="rId27" Type="http://schemas.openxmlformats.org/officeDocument/2006/relationships/hyperlink" Target="https://octopart.com/click/track?ai=8078&amp;sig=0f89927&amp;sid=2401&amp;ppid=137485&amp;vpid=44736985&amp;ct=offers" TargetMode="External"/><Relationship Id="rId28" Type="http://schemas.openxmlformats.org/officeDocument/2006/relationships/hyperlink" Target="https://octopart.com/click/track?ai=8078&amp;sig=0df7fbe&amp;sid=2402&amp;ppid=137485&amp;vpid=16452456&amp;ct=offers" TargetMode="External"/><Relationship Id="rId29" Type="http://schemas.openxmlformats.org/officeDocument/2006/relationships/hyperlink" Target="https://octopart.com/click/track?ai=8078&amp;sig=0e00506&amp;sid=10022&amp;ppid=137485&amp;vpid=199040095&amp;ct=offers" TargetMode="External"/><Relationship Id="rId30" Type="http://schemas.openxmlformats.org/officeDocument/2006/relationships/hyperlink" Target="https://octopart.com/click/track?ai=8078&amp;sig=02bdddd&amp;sid=1532&amp;ppid=137485&amp;vpid=419055166&amp;ct=offers" TargetMode="External"/><Relationship Id="rId31" Type="http://schemas.openxmlformats.org/officeDocument/2006/relationships/hyperlink" Target="http://datasheet.octopart.com/08055F104KAT2A-AVX-datasheet-65931690.pdf" TargetMode="External"/><Relationship Id="rId32" Type="http://schemas.openxmlformats.org/officeDocument/2006/relationships/hyperlink" Target="https://octopart.com/click/track?ai=8078&amp;sig=0101414&amp;sid=459&amp;ppid=5406530&amp;vpid=605158340&amp;ct=offers" TargetMode="External"/><Relationship Id="rId33" Type="http://schemas.openxmlformats.org/officeDocument/2006/relationships/hyperlink" Target="https://octopart.com/click/track?ai=8078&amp;sig=04d9f0f&amp;sid=11744&amp;ppid=5406530&amp;vpid=132126984&amp;ct=offers" TargetMode="External"/><Relationship Id="rId34" Type="http://schemas.openxmlformats.org/officeDocument/2006/relationships/hyperlink" Target="https://octopart.com/click/track?ai=8078&amp;sig=0d5e10a&amp;sid=2401&amp;ppid=5406530&amp;vpid=89305304&amp;ct=offers" TargetMode="External"/><Relationship Id="rId35" Type="http://schemas.openxmlformats.org/officeDocument/2006/relationships/hyperlink" Target="https://octopart.com/click/track?ai=8078&amp;sig=0d08de8&amp;sid=2402&amp;ppid=5406530&amp;vpid=6676493&amp;ct=offers" TargetMode="External"/><Relationship Id="rId36" Type="http://schemas.openxmlformats.org/officeDocument/2006/relationships/hyperlink" Target="https://octopart.com/click/track?ai=8078&amp;sig=0ee8f11&amp;sid=10022&amp;ppid=5406530&amp;vpid=198971604&amp;ct=offers" TargetMode="External"/><Relationship Id="rId37" Type="http://schemas.openxmlformats.org/officeDocument/2006/relationships/hyperlink" Target="http://datasheet.octopart.com/SMBJ24CA-Littelfuse-datasheet-10854588.pdf" TargetMode="External"/><Relationship Id="rId38" Type="http://schemas.openxmlformats.org/officeDocument/2006/relationships/hyperlink" Target="https://octopart.com/click/track?c=1&amp;ai=8078&amp;sig=07f6adc&amp;sid=459&amp;ppid=39405314&amp;vpid=115120698&amp;ct=offers" TargetMode="External"/><Relationship Id="rId39" Type="http://schemas.openxmlformats.org/officeDocument/2006/relationships/hyperlink" Target="https://octopart.com/click/track?ai=8078&amp;sig=0706181&amp;sid=819&amp;ppid=39405314&amp;vpid=138994092&amp;ct=offers" TargetMode="External"/><Relationship Id="rId40" Type="http://schemas.openxmlformats.org/officeDocument/2006/relationships/hyperlink" Target="https://octopart.com/click/track?ai=8078&amp;sig=0409fa4&amp;sid=27971&amp;ppid=39405314&amp;vpid=506172052&amp;ct=offers" TargetMode="External"/><Relationship Id="rId41" Type="http://schemas.openxmlformats.org/officeDocument/2006/relationships/hyperlink" Target="https://octopart.com/click/track?ai=8078&amp;sig=0ddc39f&amp;sid=2401&amp;ppid=39405314&amp;vpid=116509489&amp;ct=offers" TargetMode="External"/><Relationship Id="rId42" Type="http://schemas.openxmlformats.org/officeDocument/2006/relationships/hyperlink" Target="https://octopart.com/click/track?ai=8078&amp;sig=061b4f0&amp;sid=2402&amp;ppid=39405314&amp;vpid=115389723&amp;ct=offers" TargetMode="External"/><Relationship Id="rId43" Type="http://schemas.openxmlformats.org/officeDocument/2006/relationships/hyperlink" Target="https://octopart.com/click/track?ai=8078&amp;sig=0b33065&amp;sid=10022&amp;ppid=39405314&amp;vpid=199051026&amp;ct=offers" TargetMode="External"/><Relationship Id="rId44" Type="http://schemas.openxmlformats.org/officeDocument/2006/relationships/hyperlink" Target="https://octopart.com/click/track?ai=8078&amp;sig=0417ff0&amp;sid=1532&amp;ppid=39405314&amp;vpid=114807902&amp;ct=offers" TargetMode="External"/><Relationship Id="rId45" Type="http://schemas.openxmlformats.org/officeDocument/2006/relationships/hyperlink" Target="http://datasheet.octopart.com/LG-Q396-PS-35-Osram-Opto-datasheet-62338619.pdf" TargetMode="External"/><Relationship Id="rId46" Type="http://schemas.openxmlformats.org/officeDocument/2006/relationships/hyperlink" Target="https://octopart.com/click/track?ai=8078&amp;sig=08f9548&amp;sid=459&amp;ppid=58360467&amp;vpid=536384931&amp;ct=offers" TargetMode="External"/><Relationship Id="rId47" Type="http://schemas.openxmlformats.org/officeDocument/2006/relationships/hyperlink" Target="https://octopart.com/click/track?ai=8078&amp;sig=0e1b702&amp;sid=819&amp;ppid=58360467&amp;vpid=583693176&amp;ct=offers" TargetMode="External"/><Relationship Id="rId48" Type="http://schemas.openxmlformats.org/officeDocument/2006/relationships/hyperlink" Target="https://octopart.com/click/track?ai=8078&amp;sig=05fe1ba&amp;sid=2401&amp;ppid=58360467&amp;vpid=262044502&amp;ct=offers" TargetMode="External"/><Relationship Id="rId49" Type="http://schemas.openxmlformats.org/officeDocument/2006/relationships/hyperlink" Target="https://octopart.com/click/track?ai=8078&amp;sig=0991dff&amp;sid=2402&amp;ppid=58360467&amp;vpid=587984052&amp;ct=offers" TargetMode="External"/><Relationship Id="rId50" Type="http://schemas.openxmlformats.org/officeDocument/2006/relationships/hyperlink" Target="http://datasheet.octopart.com/MBRS1100T3G-ON-Semiconductor-datasheet-11890605.pdf" TargetMode="External"/><Relationship Id="rId51" Type="http://schemas.openxmlformats.org/officeDocument/2006/relationships/hyperlink" Target="https://octopart.com/click/track?ai=8078&amp;sig=013c7d4&amp;sid=459&amp;ppid=3600&amp;vpid=1576262&amp;ct=offers" TargetMode="External"/><Relationship Id="rId52" Type="http://schemas.openxmlformats.org/officeDocument/2006/relationships/hyperlink" Target="https://octopart.com/click/track?ai=8078&amp;sig=00fe425&amp;sid=11744&amp;ppid=3600&amp;vpid=133115217&amp;ct=offers" TargetMode="External"/><Relationship Id="rId53" Type="http://schemas.openxmlformats.org/officeDocument/2006/relationships/hyperlink" Target="https://octopart.com/click/track?ai=8078&amp;sig=0538608&amp;sid=27971&amp;ppid=3600&amp;vpid=476993392&amp;ct=offers" TargetMode="External"/><Relationship Id="rId54" Type="http://schemas.openxmlformats.org/officeDocument/2006/relationships/hyperlink" Target="https://octopart.com/click/track?ai=8078&amp;sig=08559d0&amp;sid=2401&amp;ppid=3600&amp;vpid=44810433&amp;ct=offers" TargetMode="External"/><Relationship Id="rId55" Type="http://schemas.openxmlformats.org/officeDocument/2006/relationships/hyperlink" Target="https://octopart.com/click/track?ai=8078&amp;sig=06c2cb2&amp;sid=2402&amp;ppid=3600&amp;vpid=480435122&amp;ct=offers" TargetMode="External"/><Relationship Id="rId56" Type="http://schemas.openxmlformats.org/officeDocument/2006/relationships/hyperlink" Target="https://octopart.com/click/track?ai=8078&amp;sig=0772d94&amp;sid=10022&amp;ppid=3600&amp;vpid=199085006&amp;ct=offers" TargetMode="External"/><Relationship Id="rId57" Type="http://schemas.openxmlformats.org/officeDocument/2006/relationships/hyperlink" Target="https://octopart.com/click/track?ai=8078&amp;sig=051d71c&amp;sid=1532&amp;ppid=3600&amp;vpid=88691403&amp;ct=offers" TargetMode="External"/><Relationship Id="rId58" Type="http://schemas.openxmlformats.org/officeDocument/2006/relationships/hyperlink" Target="http://datasheet.octopart.com/ESD5Z5.0T1G-ON-Semiconductor-datasheet-8374493.pdf" TargetMode="External"/><Relationship Id="rId59" Type="http://schemas.openxmlformats.org/officeDocument/2006/relationships/hyperlink" Target="https://octopart.com/click/track?ai=8078&amp;sig=088c742&amp;sid=459&amp;ppid=1272883&amp;vpid=34060091&amp;ct=offers" TargetMode="External"/><Relationship Id="rId60" Type="http://schemas.openxmlformats.org/officeDocument/2006/relationships/hyperlink" Target="https://octopart.com/click/track?ai=8078&amp;sig=0e2d175&amp;sid=819&amp;ppid=1272883&amp;vpid=139238854&amp;ct=offers" TargetMode="External"/><Relationship Id="rId61" Type="http://schemas.openxmlformats.org/officeDocument/2006/relationships/hyperlink" Target="https://octopart.com/click/track?ai=8078&amp;sig=0a65747&amp;sid=27971&amp;ppid=1272883&amp;vpid=492570798&amp;ct=offers" TargetMode="External"/><Relationship Id="rId62" Type="http://schemas.openxmlformats.org/officeDocument/2006/relationships/hyperlink" Target="https://octopart.com/click/track?ai=8078&amp;sig=06f27b4&amp;sid=2401&amp;ppid=1272883&amp;vpid=37810310&amp;ct=offers" TargetMode="External"/><Relationship Id="rId63" Type="http://schemas.openxmlformats.org/officeDocument/2006/relationships/hyperlink" Target="https://octopart.com/click/track?ai=8078&amp;sig=00d0487&amp;sid=2402&amp;ppid=1272883&amp;vpid=492560568&amp;ct=offers" TargetMode="External"/><Relationship Id="rId64" Type="http://schemas.openxmlformats.org/officeDocument/2006/relationships/hyperlink" Target="https://octopart.com/click/track?ai=8078&amp;sig=0bad42a&amp;sid=10022&amp;ppid=1272883&amp;vpid=199084298&amp;ct=offers" TargetMode="External"/><Relationship Id="rId65" Type="http://schemas.openxmlformats.org/officeDocument/2006/relationships/hyperlink" Target="https://octopart.com/click/track?ai=8078&amp;sig=060428c&amp;sid=1532&amp;ppid=1272883&amp;vpid=266930530&amp;ct=offers" TargetMode="External"/><Relationship Id="rId66" Type="http://schemas.openxmlformats.org/officeDocument/2006/relationships/hyperlink" Target="http://datasheet.octopart.com/TRF250-145-Littelfuse-datasheet-11088140.pdf" TargetMode="External"/><Relationship Id="rId67" Type="http://schemas.openxmlformats.org/officeDocument/2006/relationships/hyperlink" Target="https://octopart.com/click/track?c=1&amp;ai=8078&amp;sig=068f6e8&amp;sid=459&amp;ppid=74216042&amp;vpid=262945755&amp;ct=offers" TargetMode="External"/><Relationship Id="rId68" Type="http://schemas.openxmlformats.org/officeDocument/2006/relationships/hyperlink" Target="https://octopart.com/click/track?ai=8078&amp;sig=0e5b2aa&amp;sid=819&amp;ppid=74216042&amp;vpid=412308837&amp;ct=offers" TargetMode="External"/><Relationship Id="rId69" Type="http://schemas.openxmlformats.org/officeDocument/2006/relationships/hyperlink" Target="https://octopart.com/click/track?ai=8078&amp;sig=085a88c&amp;sid=2401&amp;ppid=74216042&amp;vpid=276351775&amp;ct=offers" TargetMode="External"/><Relationship Id="rId70" Type="http://schemas.openxmlformats.org/officeDocument/2006/relationships/hyperlink" Target="https://octopart.com/click/track?ai=8078&amp;sig=060c29d&amp;sid=2402&amp;ppid=74216042&amp;vpid=412417850&amp;ct=offers" TargetMode="External"/><Relationship Id="rId71" Type="http://schemas.openxmlformats.org/officeDocument/2006/relationships/hyperlink" Target="http://datasheet.octopart.com/ACM4520V-142-2P-T-TDK-datasheet-34219327.pdf" TargetMode="External"/><Relationship Id="rId72" Type="http://schemas.openxmlformats.org/officeDocument/2006/relationships/hyperlink" Target="https://octopart.com/click/track?c=1&amp;ai=8078&amp;sig=095cb14&amp;sid=11744&amp;ppid=52157807&amp;vpid=178882231&amp;ct=offers" TargetMode="External"/><Relationship Id="rId73" Type="http://schemas.openxmlformats.org/officeDocument/2006/relationships/hyperlink" Target="https://octopart.com/click/track?c=1&amp;ai=8078&amp;sig=06d8f24&amp;sid=2402&amp;ppid=52157807&amp;vpid=181247811&amp;ct=offers" TargetMode="External"/><Relationship Id="rId74" Type="http://schemas.openxmlformats.org/officeDocument/2006/relationships/hyperlink" Target="https://octopart.com/click/track?ai=8078&amp;sig=09d8c23&amp;sid=10022&amp;ppid=52157807&amp;vpid=213226850&amp;ct=offers" TargetMode="External"/><Relationship Id="rId75" Type="http://schemas.openxmlformats.org/officeDocument/2006/relationships/hyperlink" Target="http://datasheet.octopart.com/SDE0805A-470K-Bourns-datasheet-34218368.pdf" TargetMode="External"/><Relationship Id="rId76" Type="http://schemas.openxmlformats.org/officeDocument/2006/relationships/hyperlink" Target="https://octopart.com/click/track?ai=8078&amp;sig=094e967&amp;sid=459&amp;ppid=51880473&amp;vpid=174203746&amp;ct=offers" TargetMode="External"/><Relationship Id="rId77" Type="http://schemas.openxmlformats.org/officeDocument/2006/relationships/hyperlink" Target="https://octopart.com/click/track?ai=8078&amp;sig=0928c67&amp;sid=11744&amp;ppid=51880473&amp;vpid=178880846&amp;ct=offers" TargetMode="External"/><Relationship Id="rId78" Type="http://schemas.openxmlformats.org/officeDocument/2006/relationships/hyperlink" Target="https://octopart.com/click/track?ai=8078&amp;sig=051d6ac&amp;sid=2401&amp;ppid=51880473&amp;vpid=192893148&amp;ct=offers" TargetMode="External"/><Relationship Id="rId79" Type="http://schemas.openxmlformats.org/officeDocument/2006/relationships/hyperlink" Target="https://octopart.com/click/track?ai=8078&amp;sig=0a9ebf2&amp;sid=2402&amp;ppid=51880473&amp;vpid=181218159&amp;ct=offers" TargetMode="External"/><Relationship Id="rId80" Type="http://schemas.openxmlformats.org/officeDocument/2006/relationships/hyperlink" Target="http://datasheet.octopart.com/SI7850DP-T1-E3-Vishay-datasheet-5457125.pdf" TargetMode="External"/><Relationship Id="rId81" Type="http://schemas.openxmlformats.org/officeDocument/2006/relationships/hyperlink" Target="https://octopart.com/click/track?c=1&amp;ai=8078&amp;sig=08037a4&amp;sid=459&amp;ppid=40300125&amp;vpid=34236901&amp;ct=offers" TargetMode="External"/><Relationship Id="rId82" Type="http://schemas.openxmlformats.org/officeDocument/2006/relationships/hyperlink" Target="https://octopart.com/click/track?ai=8078&amp;sig=02fee0f&amp;sid=819&amp;ppid=40300125&amp;vpid=249372036&amp;ct=offers" TargetMode="External"/><Relationship Id="rId83" Type="http://schemas.openxmlformats.org/officeDocument/2006/relationships/hyperlink" Target="https://octopart.com/click/track?ai=8078&amp;sig=0cd9085&amp;sid=27971&amp;ppid=40300125&amp;vpid=591870505&amp;ct=offers" TargetMode="External"/><Relationship Id="rId84" Type="http://schemas.openxmlformats.org/officeDocument/2006/relationships/hyperlink" Target="https://octopart.com/click/track?ai=8078&amp;sig=0732d7f&amp;sid=2401&amp;ppid=40300125&amp;vpid=114829635&amp;ct=offers" TargetMode="External"/><Relationship Id="rId85" Type="http://schemas.openxmlformats.org/officeDocument/2006/relationships/hyperlink" Target="https://octopart.com/click/track?ai=8078&amp;sig=07ec32f&amp;sid=2402&amp;ppid=40300125&amp;vpid=115422205&amp;ct=offers" TargetMode="External"/><Relationship Id="rId86" Type="http://schemas.openxmlformats.org/officeDocument/2006/relationships/hyperlink" Target="https://octopart.com/click/track?ai=8078&amp;sig=0872209&amp;sid=10022&amp;ppid=40300125&amp;vpid=199188565&amp;ct=offers" TargetMode="External"/><Relationship Id="rId87" Type="http://schemas.openxmlformats.org/officeDocument/2006/relationships/hyperlink" Target="http://datasheet.octopart.com/BSS138BK-Nexperia-datasheet-10541913.pdf" TargetMode="External"/><Relationship Id="rId88" Type="http://schemas.openxmlformats.org/officeDocument/2006/relationships/hyperlink" Target="https://octopart.com/click/track?ai=8078&amp;sig=03c06fd&amp;sid=2402&amp;ppid=79105650&amp;vpid=416624112&amp;ct=offers" TargetMode="External"/><Relationship Id="rId89" Type="http://schemas.openxmlformats.org/officeDocument/2006/relationships/hyperlink" Target="http://datasheet.octopart.com/ERJ-6ENF4120V-Panasonic-datasheet-13266541.pdf" TargetMode="External"/><Relationship Id="rId90" Type="http://schemas.openxmlformats.org/officeDocument/2006/relationships/hyperlink" Target="https://octopart.com/click/track?ai=8078&amp;sig=000f0df&amp;sid=459&amp;ppid=55422670&amp;vpid=188382648&amp;ct=offers" TargetMode="External"/><Relationship Id="rId91" Type="http://schemas.openxmlformats.org/officeDocument/2006/relationships/hyperlink" Target="https://octopart.com/click/track?ai=8078&amp;sig=00856da&amp;sid=819&amp;ppid=55422670&amp;vpid=209338269&amp;ct=offers" TargetMode="External"/><Relationship Id="rId92" Type="http://schemas.openxmlformats.org/officeDocument/2006/relationships/hyperlink" Target="https://octopart.com/click/track?ai=8078&amp;sig=012cebc&amp;sid=27971&amp;ppid=55422670&amp;vpid=591701533&amp;ct=offers" TargetMode="External"/><Relationship Id="rId93" Type="http://schemas.openxmlformats.org/officeDocument/2006/relationships/hyperlink" Target="https://octopart.com/click/track?ai=8078&amp;sig=0ffd1fc&amp;sid=2401&amp;ppid=55422670&amp;vpid=192392983&amp;ct=offers" TargetMode="External"/><Relationship Id="rId94" Type="http://schemas.openxmlformats.org/officeDocument/2006/relationships/hyperlink" Target="https://octopart.com/click/track?ai=8078&amp;sig=020ad07&amp;sid=2402&amp;ppid=55422670&amp;vpid=480940559&amp;ct=offers" TargetMode="External"/><Relationship Id="rId95" Type="http://schemas.openxmlformats.org/officeDocument/2006/relationships/hyperlink" Target="http://datasheet.octopart.com/ERJ-6ENF2002V-Panasonic-datasheet-13266541.pdf" TargetMode="External"/><Relationship Id="rId96" Type="http://schemas.openxmlformats.org/officeDocument/2006/relationships/hyperlink" Target="https://octopart.com/click/track?ai=8078&amp;sig=09fe9ad&amp;sid=459&amp;ppid=55422491&amp;vpid=188062799&amp;ct=offers" TargetMode="External"/><Relationship Id="rId97" Type="http://schemas.openxmlformats.org/officeDocument/2006/relationships/hyperlink" Target="https://octopart.com/click/track?ai=8078&amp;sig=0400d5d&amp;sid=11744&amp;ppid=55422491&amp;vpid=132582132&amp;ct=offers" TargetMode="External"/><Relationship Id="rId98" Type="http://schemas.openxmlformats.org/officeDocument/2006/relationships/hyperlink" Target="https://octopart.com/click/track?ai=8078&amp;sig=0c8fa9d&amp;sid=2401&amp;ppid=55422491&amp;vpid=187840653&amp;ct=offers" TargetMode="External"/><Relationship Id="rId99" Type="http://schemas.openxmlformats.org/officeDocument/2006/relationships/hyperlink" Target="https://octopart.com/click/track?ai=8078&amp;sig=014a6d2&amp;sid=2402&amp;ppid=55422491&amp;vpid=423915676&amp;ct=offers" TargetMode="External"/><Relationship Id="rId100" Type="http://schemas.openxmlformats.org/officeDocument/2006/relationships/hyperlink" Target="https://octopart.com/click/track?ai=8078&amp;sig=045dd5c&amp;sid=10022&amp;ppid=55422491&amp;vpid=202928730&amp;ct=offers" TargetMode="External"/><Relationship Id="rId101" Type="http://schemas.openxmlformats.org/officeDocument/2006/relationships/hyperlink" Target="http://datasheet.octopart.com/ERJ-M1WSF10MU-Panasonic-datasheet-5390267.pdf" TargetMode="External"/><Relationship Id="rId102" Type="http://schemas.openxmlformats.org/officeDocument/2006/relationships/hyperlink" Target="https://octopart.com/click/track?ai=8078&amp;sig=064e686&amp;sid=459&amp;ppid=40029007&amp;vpid=114964446&amp;ct=offers" TargetMode="External"/><Relationship Id="rId103" Type="http://schemas.openxmlformats.org/officeDocument/2006/relationships/hyperlink" Target="https://octopart.com/click/track?ai=8078&amp;sig=0d425e2&amp;sid=819&amp;ppid=40029007&amp;vpid=139334535&amp;ct=offers" TargetMode="External"/><Relationship Id="rId104" Type="http://schemas.openxmlformats.org/officeDocument/2006/relationships/hyperlink" Target="https://octopart.com/click/track?ai=8078&amp;sig=06ad19a&amp;sid=2401&amp;ppid=40029007&amp;vpid=114826597&amp;ct=offers" TargetMode="External"/><Relationship Id="rId105" Type="http://schemas.openxmlformats.org/officeDocument/2006/relationships/hyperlink" Target="https://octopart.com/click/track?ai=8078&amp;sig=08ee8a2&amp;sid=2402&amp;ppid=40029007&amp;vpid=462367837&amp;ct=offers" TargetMode="External"/><Relationship Id="rId106" Type="http://schemas.openxmlformats.org/officeDocument/2006/relationships/hyperlink" Target="https://octopart.com/click/track?ai=8078&amp;sig=027270a&amp;sid=10022&amp;ppid=40029007&amp;vpid=199102636&amp;ct=offers" TargetMode="External"/><Relationship Id="rId107" Type="http://schemas.openxmlformats.org/officeDocument/2006/relationships/hyperlink" Target="http://datasheet.octopart.com/ERJU06F2003V-Panasonic-datasheet-61627662.pdf" TargetMode="External"/><Relationship Id="rId108" Type="http://schemas.openxmlformats.org/officeDocument/2006/relationships/hyperlink" Target="https://octopart.com/click/track?c=1&amp;ai=8078&amp;sig=0c006f2&amp;sid=459&amp;ppid=24259465&amp;vpid=611460564&amp;ct=offers" TargetMode="External"/><Relationship Id="rId109" Type="http://schemas.openxmlformats.org/officeDocument/2006/relationships/hyperlink" Target="https://octopart.com/click/track?ai=8078&amp;sig=070f882&amp;sid=11744&amp;ppid=24259465&amp;vpid=132588638&amp;ct=offers" TargetMode="External"/><Relationship Id="rId110" Type="http://schemas.openxmlformats.org/officeDocument/2006/relationships/hyperlink" Target="https://octopart.com/click/track?ai=8078&amp;sig=081b20c&amp;sid=2401&amp;ppid=24259465&amp;vpid=165493627&amp;ct=offers" TargetMode="External"/><Relationship Id="rId111" Type="http://schemas.openxmlformats.org/officeDocument/2006/relationships/hyperlink" Target="https://octopart.com/click/track?c=1&amp;ai=8078&amp;sig=082ceae&amp;sid=2402&amp;ppid=24259465&amp;vpid=524377866&amp;ct=offers" TargetMode="External"/><Relationship Id="rId112" Type="http://schemas.openxmlformats.org/officeDocument/2006/relationships/hyperlink" Target="https://octopart.com/click/track?ai=8078&amp;sig=06da516&amp;sid=10022&amp;ppid=24259465&amp;vpid=215019717&amp;ct=offers" TargetMode="External"/><Relationship Id="rId113" Type="http://schemas.openxmlformats.org/officeDocument/2006/relationships/hyperlink" Target="http://datasheet.octopart.com/ERJ-6ENF2802V-Panasonic-datasheet-48891056.pdf" TargetMode="External"/><Relationship Id="rId114" Type="http://schemas.openxmlformats.org/officeDocument/2006/relationships/hyperlink" Target="https://octopart.com/click/track?ai=8078&amp;sig=0dc5f3d&amp;sid=459&amp;ppid=55422585&amp;vpid=188382493&amp;ct=offers" TargetMode="External"/><Relationship Id="rId115" Type="http://schemas.openxmlformats.org/officeDocument/2006/relationships/hyperlink" Target="https://octopart.com/click/track?ai=8078&amp;sig=0cd28a7&amp;sid=819&amp;ppid=55422585&amp;vpid=139324809&amp;ct=offers" TargetMode="External"/><Relationship Id="rId116" Type="http://schemas.openxmlformats.org/officeDocument/2006/relationships/hyperlink" Target="https://octopart.com/click/track?ai=8078&amp;sig=08bfa4b&amp;sid=2401&amp;ppid=55422585&amp;vpid=187840743&amp;ct=offers" TargetMode="External"/><Relationship Id="rId117" Type="http://schemas.openxmlformats.org/officeDocument/2006/relationships/hyperlink" Target="https://octopart.com/click/track?ai=8078&amp;sig=0abbffb&amp;sid=2402&amp;ppid=55422585&amp;vpid=191371324&amp;ct=offers" TargetMode="External"/><Relationship Id="rId118" Type="http://schemas.openxmlformats.org/officeDocument/2006/relationships/hyperlink" Target="http://datasheet.octopart.com/ERJ-6ENF1963V-Panasonic-datasheet-13266541.pdf" TargetMode="External"/><Relationship Id="rId119" Type="http://schemas.openxmlformats.org/officeDocument/2006/relationships/hyperlink" Target="https://octopart.com/click/track?ai=8078&amp;sig=02372eb&amp;sid=459&amp;ppid=55422485&amp;vpid=188062789&amp;ct=offers" TargetMode="External"/><Relationship Id="rId120" Type="http://schemas.openxmlformats.org/officeDocument/2006/relationships/hyperlink" Target="https://octopart.com/click/track?ai=8078&amp;sig=0ed1910&amp;sid=819&amp;ppid=55422485&amp;vpid=260865018&amp;ct=offers" TargetMode="External"/><Relationship Id="rId121" Type="http://schemas.openxmlformats.org/officeDocument/2006/relationships/hyperlink" Target="https://octopart.com/click/track?ai=8078&amp;sig=0c11486&amp;sid=2401&amp;ppid=55422485&amp;vpid=192848423&amp;ct=offers" TargetMode="External"/><Relationship Id="rId122" Type="http://schemas.openxmlformats.org/officeDocument/2006/relationships/hyperlink" Target="https://octopart.com/click/track?ai=8078&amp;sig=0552b97&amp;sid=2402&amp;ppid=55422485&amp;vpid=191371210&amp;ct=offers" TargetMode="External"/><Relationship Id="rId123" Type="http://schemas.openxmlformats.org/officeDocument/2006/relationships/hyperlink" Target="http://datasheet.octopart.com/ERJ-U06F2702V-Panasonic-datasheet-61627662.pdf" TargetMode="External"/><Relationship Id="rId124" Type="http://schemas.openxmlformats.org/officeDocument/2006/relationships/hyperlink" Target="https://octopart.com/click/track?c=1&amp;ai=8078&amp;sig=0035a4c&amp;sid=459&amp;ppid=30406853&amp;vpid=612129323&amp;ct=offers" TargetMode="External"/><Relationship Id="rId125" Type="http://schemas.openxmlformats.org/officeDocument/2006/relationships/hyperlink" Target="https://octopart.com/click/track?ai=8078&amp;sig=058f660&amp;sid=11744&amp;ppid=30406853&amp;vpid=132588651&amp;ct=offers" TargetMode="External"/><Relationship Id="rId126" Type="http://schemas.openxmlformats.org/officeDocument/2006/relationships/hyperlink" Target="https://octopart.com/click/track?ai=8078&amp;sig=009300b&amp;sid=2401&amp;ppid=30406853&amp;vpid=458487930&amp;ct=offers" TargetMode="External"/><Relationship Id="rId127" Type="http://schemas.openxmlformats.org/officeDocument/2006/relationships/hyperlink" Target="https://octopart.com/click/track?ai=8078&amp;sig=04e51f5&amp;sid=2402&amp;ppid=30406853&amp;vpid=265592341&amp;ct=offers" TargetMode="External"/><Relationship Id="rId128" Type="http://schemas.openxmlformats.org/officeDocument/2006/relationships/hyperlink" Target="http://datasheet.octopart.com/ERJU06F1502V-Panasonic-datasheet-61627662.pdf" TargetMode="External"/><Relationship Id="rId129" Type="http://schemas.openxmlformats.org/officeDocument/2006/relationships/hyperlink" Target="https://octopart.com/click/track?c=1&amp;ai=8078&amp;sig=04428d3&amp;sid=459&amp;ppid=24259449&amp;vpid=611460534&amp;ct=offers" TargetMode="External"/><Relationship Id="rId130" Type="http://schemas.openxmlformats.org/officeDocument/2006/relationships/hyperlink" Target="https://octopart.com/click/track?ai=8078&amp;sig=00c028a&amp;sid=819&amp;ppid=24259449&amp;vpid=139352994&amp;ct=offers" TargetMode="External"/><Relationship Id="rId131" Type="http://schemas.openxmlformats.org/officeDocument/2006/relationships/hyperlink" Target="https://octopart.com/click/track?ai=8078&amp;sig=0cba74c&amp;sid=2401&amp;ppid=24259449&amp;vpid=265582963&amp;ct=offers" TargetMode="External"/><Relationship Id="rId132" Type="http://schemas.openxmlformats.org/officeDocument/2006/relationships/hyperlink" Target="https://octopart.com/click/track?c=1&amp;ai=8078&amp;sig=022d9ec&amp;sid=2402&amp;ppid=24259449&amp;vpid=212750285&amp;ct=offers" TargetMode="External"/><Relationship Id="rId133" Type="http://schemas.openxmlformats.org/officeDocument/2006/relationships/hyperlink" Target="https://octopart.com/click/track?ai=8078&amp;sig=07e333d&amp;sid=10022&amp;ppid=24259449&amp;vpid=215019699&amp;ct=offers" TargetMode="External"/><Relationship Id="rId134" Type="http://schemas.openxmlformats.org/officeDocument/2006/relationships/hyperlink" Target="http://datasheet.octopart.com/CRCW08050000Z0EA-Vishay-datasheet-14722531.pdf" TargetMode="External"/><Relationship Id="rId135" Type="http://schemas.openxmlformats.org/officeDocument/2006/relationships/hyperlink" Target="https://octopart.com/click/track?ai=8078&amp;sig=01b0d84&amp;sid=459&amp;ppid=39455850&amp;vpid=114978792&amp;ct=offers" TargetMode="External"/><Relationship Id="rId136" Type="http://schemas.openxmlformats.org/officeDocument/2006/relationships/hyperlink" Target="https://octopart.com/click/track?ai=8078&amp;sig=0e40961&amp;sid=819&amp;ppid=39455850&amp;vpid=249361811&amp;ct=offers" TargetMode="External"/><Relationship Id="rId137" Type="http://schemas.openxmlformats.org/officeDocument/2006/relationships/hyperlink" Target="https://octopart.com/click/track?ai=8078&amp;sig=09057f9&amp;sid=2401&amp;ppid=39455850&amp;vpid=114828924&amp;ct=offers" TargetMode="External"/><Relationship Id="rId138" Type="http://schemas.openxmlformats.org/officeDocument/2006/relationships/hyperlink" Target="https://octopart.com/click/track?ai=8078&amp;sig=0116224&amp;sid=2402&amp;ppid=39455850&amp;vpid=115416295&amp;ct=offers" TargetMode="External"/><Relationship Id="rId139" Type="http://schemas.openxmlformats.org/officeDocument/2006/relationships/hyperlink" Target="https://octopart.com/click/track?ai=8078&amp;sig=044a56c&amp;sid=10022&amp;ppid=39455850&amp;vpid=199182582&amp;ct=offers" TargetMode="External"/><Relationship Id="rId140" Type="http://schemas.openxmlformats.org/officeDocument/2006/relationships/hyperlink" Target="http://datasheet.octopart.com/ERJ-6ENF5603V-Panasonic-datasheet-13266541.pdf" TargetMode="External"/><Relationship Id="rId141" Type="http://schemas.openxmlformats.org/officeDocument/2006/relationships/hyperlink" Target="https://octopart.com/click/track?ai=8078&amp;sig=024390a&amp;sid=459&amp;ppid=9231499&amp;vpid=115259796&amp;ct=offers" TargetMode="External"/><Relationship Id="rId142" Type="http://schemas.openxmlformats.org/officeDocument/2006/relationships/hyperlink" Target="https://octopart.com/click/track?ai=8078&amp;sig=0e6b9a8&amp;sid=11744&amp;ppid=9231499&amp;vpid=188299607&amp;ct=offers" TargetMode="External"/><Relationship Id="rId143" Type="http://schemas.openxmlformats.org/officeDocument/2006/relationships/hyperlink" Target="https://octopart.com/click/track?ai=8078&amp;sig=0fbce4f&amp;sid=27971&amp;ppid=9231499&amp;vpid=593401083&amp;ct=offers" TargetMode="External"/><Relationship Id="rId144" Type="http://schemas.openxmlformats.org/officeDocument/2006/relationships/hyperlink" Target="https://octopart.com/click/track?ai=8078&amp;sig=0348b44&amp;sid=2401&amp;ppid=9231499&amp;vpid=119894545&amp;ct=offers" TargetMode="External"/><Relationship Id="rId145" Type="http://schemas.openxmlformats.org/officeDocument/2006/relationships/hyperlink" Target="https://octopart.com/click/track?c=1&amp;ai=8078&amp;sig=072963f&amp;sid=2402&amp;ppid=9231499&amp;vpid=518573996&amp;ct=offers" TargetMode="External"/><Relationship Id="rId146" Type="http://schemas.openxmlformats.org/officeDocument/2006/relationships/hyperlink" Target="http://datasheet.octopart.com/ERJ-6ENF1152V-Panasonic-datasheet-13266541.pdf" TargetMode="External"/><Relationship Id="rId147" Type="http://schemas.openxmlformats.org/officeDocument/2006/relationships/hyperlink" Target="https://octopart.com/click/track?ai=8078&amp;sig=0167c70&amp;sid=459&amp;ppid=55422337&amp;vpid=188062577&amp;ct=offers" TargetMode="External"/><Relationship Id="rId148" Type="http://schemas.openxmlformats.org/officeDocument/2006/relationships/hyperlink" Target="https://octopart.com/click/track?ai=8078&amp;sig=0cd552c&amp;sid=11744&amp;ppid=55422337&amp;vpid=132581955&amp;ct=offers" TargetMode="External"/><Relationship Id="rId149" Type="http://schemas.openxmlformats.org/officeDocument/2006/relationships/hyperlink" Target="https://octopart.com/click/track?ai=8078&amp;sig=094615f&amp;sid=27971&amp;ppid=55422337&amp;vpid=592590563&amp;ct=offers" TargetMode="External"/><Relationship Id="rId150" Type="http://schemas.openxmlformats.org/officeDocument/2006/relationships/hyperlink" Target="https://octopart.com/click/track?ai=8078&amp;sig=0dbf988&amp;sid=2401&amp;ppid=55422337&amp;vpid=187840527&amp;ct=offers" TargetMode="External"/><Relationship Id="rId151" Type="http://schemas.openxmlformats.org/officeDocument/2006/relationships/hyperlink" Target="https://octopart.com/click/track?ai=8078&amp;sig=07d403f&amp;sid=2402&amp;ppid=55422337&amp;vpid=503591586&amp;ct=offers" TargetMode="External"/><Relationship Id="rId152" Type="http://schemas.openxmlformats.org/officeDocument/2006/relationships/hyperlink" Target="https://octopart.com/click/track?c=1&amp;ai=8078&amp;sig=0c925b8&amp;sid=10022&amp;ppid=55422337&amp;vpid=501239142&amp;ct=offers" TargetMode="External"/><Relationship Id="rId153" Type="http://schemas.openxmlformats.org/officeDocument/2006/relationships/hyperlink" Target="http://datasheet.octopart.com/KSL0V311LFT-C%26K-Components-datasheet-99949545.pdf" TargetMode="External"/><Relationship Id="rId154" Type="http://schemas.openxmlformats.org/officeDocument/2006/relationships/hyperlink" Target="https://octopart.com/click/track?c=1&amp;ai=8078&amp;sig=0b21343&amp;sid=459&amp;ppid=55405225&amp;vpid=188000101&amp;ct=offers" TargetMode="External"/><Relationship Id="rId155" Type="http://schemas.openxmlformats.org/officeDocument/2006/relationships/hyperlink" Target="https://octopart.com/click/track?c=1&amp;ai=8078&amp;sig=0c87de7&amp;sid=11744&amp;ppid=55405225&amp;vpid=237118155&amp;ct=offers" TargetMode="External"/><Relationship Id="rId156" Type="http://schemas.openxmlformats.org/officeDocument/2006/relationships/hyperlink" Target="https://octopart.com/click/track?c=1&amp;ai=8078&amp;sig=085913d&amp;sid=2402&amp;ppid=55405225&amp;vpid=118206897&amp;ct=offers" TargetMode="External"/><Relationship Id="rId157" Type="http://schemas.openxmlformats.org/officeDocument/2006/relationships/hyperlink" Target="https://octopart.com/click/track?ai=8078&amp;sig=0a88427&amp;sid=10022&amp;ppid=55405225&amp;vpid=437452518&amp;ct=offers" TargetMode="External"/><Relationship Id="rId158" Type="http://schemas.openxmlformats.org/officeDocument/2006/relationships/vmlDrawing" Target="../drawings/vmlDrawing1.vml"/><Relationship Id="rId15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81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  <col min="40" max="40" width="9.140625" outlineLevel="1"/>
    <col min="41" max="41" width="9.140625" outlineLevel="2"/>
    <col min="42" max="42" width="9.140625" outlineLevel="2"/>
    <col min="43" max="43" width="15.7109375" customWidth="1"/>
    <col min="44" max="44" width="15.7109375" customWidth="1" outlineLevel="2"/>
    <col min="45" max="45" width="9.140625" outlineLevel="1"/>
    <col min="46" max="46" width="9.140625" outlineLevel="2"/>
    <col min="47" max="47" width="9.140625" outlineLevel="2"/>
    <col min="48" max="48" width="15.7109375" customWidth="1"/>
    <col min="49" max="49" width="15.7109375" customWidth="1" outlineLevel="2"/>
  </cols>
  <sheetData>
    <row r="1" spans="1:49">
      <c r="A1" s="2" t="s">
        <v>147</v>
      </c>
      <c r="B1" s="3" t="s">
        <v>148</v>
      </c>
      <c r="H1" s="4" t="s">
        <v>153</v>
      </c>
      <c r="I1" s="4">
        <v>100</v>
      </c>
    </row>
    <row r="2" spans="1:49">
      <c r="A2" s="2" t="s">
        <v>149</v>
      </c>
      <c r="B2" s="3" t="s">
        <v>150</v>
      </c>
      <c r="H2" s="2" t="s">
        <v>155</v>
      </c>
      <c r="I2" s="5">
        <f>TotalCost/BoardQty</f>
        <v>0</v>
      </c>
    </row>
    <row r="3" spans="1:49">
      <c r="A3" s="2" t="s">
        <v>151</v>
      </c>
      <c r="B3" s="3" t="s">
        <v>152</v>
      </c>
      <c r="H3" s="2" t="s">
        <v>154</v>
      </c>
      <c r="I3" s="6">
        <f>SUM(I7:I42)</f>
        <v>0</v>
      </c>
      <c r="M3" s="6">
        <f>SUM(M7:M42)</f>
        <v>0</v>
      </c>
      <c r="N3" s="7">
        <f>(COUNTA(M7:M42)&amp;" of "&amp;ROWS(M7:M42)&amp;" parts found"</f>
        <v>0</v>
      </c>
      <c r="R3" s="6">
        <f>SUM(R7:R42)</f>
        <v>0</v>
      </c>
      <c r="S3" s="7">
        <f>(COUNTA(R7:R42)&amp;" of "&amp;ROWS(R7:R42)&amp;" parts found"</f>
        <v>0</v>
      </c>
      <c r="W3" s="6">
        <f>SUM(W7:W42)</f>
        <v>0</v>
      </c>
      <c r="X3" s="7">
        <f>(COUNTA(W7:W42)&amp;" of "&amp;ROWS(W7:W42)&amp;" parts found"</f>
        <v>0</v>
      </c>
      <c r="AB3" s="6">
        <f>SUM(AB7:AB42)</f>
        <v>0</v>
      </c>
      <c r="AC3" s="7">
        <f>(COUNTA(AB7:AB42)&amp;" of "&amp;ROWS(AB7:AB42)&amp;" parts found"</f>
        <v>0</v>
      </c>
      <c r="AG3" s="6">
        <f>SUM(AG7:AG42)</f>
        <v>0</v>
      </c>
      <c r="AH3" s="7">
        <f>(COUNTA(AG7:AG42)&amp;" of "&amp;ROWS(AG7:AG42)&amp;" parts found"</f>
        <v>0</v>
      </c>
      <c r="AL3" s="6">
        <f>SUM(AL7:AL42)</f>
        <v>0</v>
      </c>
      <c r="AM3" s="7">
        <f>(COUNTA(AL7:AL42)&amp;" of "&amp;ROWS(AL7:AL42)&amp;" parts found"</f>
        <v>0</v>
      </c>
      <c r="AQ3" s="6">
        <f>SUM(AQ7:AQ42)</f>
        <v>0</v>
      </c>
      <c r="AR3" s="7">
        <f>(COUNTA(AQ7:AQ42)&amp;" of "&amp;ROWS(AQ7:AQ42)&amp;" parts found"</f>
        <v>0</v>
      </c>
      <c r="AV3" s="6">
        <f>SUM(AV7:AV42)</f>
        <v>0</v>
      </c>
      <c r="AW3" s="7">
        <f>(COUNTA(AV7:AV42)&amp;" of "&amp;ROWS(AV7:AV42)&amp;" parts found"</f>
        <v>0</v>
      </c>
    </row>
    <row r="4" spans="1:49">
      <c r="A4" s="2" t="s">
        <v>156</v>
      </c>
      <c r="B4" s="3" t="s">
        <v>157</v>
      </c>
    </row>
    <row r="5" spans="1:4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158</v>
      </c>
      <c r="K5" s="9"/>
      <c r="L5" s="9"/>
      <c r="M5" s="9"/>
      <c r="N5" s="9"/>
      <c r="O5" s="10" t="s">
        <v>162</v>
      </c>
      <c r="P5" s="10"/>
      <c r="Q5" s="10"/>
      <c r="R5" s="10"/>
      <c r="S5" s="10"/>
      <c r="T5" s="11" t="s">
        <v>189</v>
      </c>
      <c r="U5" s="11"/>
      <c r="V5" s="11"/>
      <c r="W5" s="11"/>
      <c r="X5" s="11"/>
      <c r="Y5" s="12" t="s">
        <v>216</v>
      </c>
      <c r="Z5" s="12"/>
      <c r="AA5" s="12"/>
      <c r="AB5" s="12"/>
      <c r="AC5" s="12"/>
      <c r="AD5" s="13" t="s">
        <v>224</v>
      </c>
      <c r="AE5" s="13"/>
      <c r="AF5" s="13"/>
      <c r="AG5" s="13"/>
      <c r="AH5" s="13"/>
      <c r="AI5" s="14" t="s">
        <v>249</v>
      </c>
      <c r="AJ5" s="14"/>
      <c r="AK5" s="14"/>
      <c r="AL5" s="14"/>
      <c r="AM5" s="14"/>
      <c r="AN5" s="15" t="s">
        <v>277</v>
      </c>
      <c r="AO5" s="15"/>
      <c r="AP5" s="15"/>
      <c r="AQ5" s="15"/>
      <c r="AR5" s="15"/>
      <c r="AS5" s="16" t="s">
        <v>294</v>
      </c>
      <c r="AT5" s="16"/>
      <c r="AU5" s="16"/>
      <c r="AV5" s="16"/>
      <c r="AW5" s="16"/>
    </row>
    <row r="6" spans="1:49">
      <c r="A6" s="17" t="s">
        <v>8</v>
      </c>
      <c r="B6" s="17" t="s">
        <v>1</v>
      </c>
      <c r="C6" s="17" t="s">
        <v>7</v>
      </c>
      <c r="D6" s="17" t="s">
        <v>2</v>
      </c>
      <c r="E6" s="17" t="s">
        <v>3</v>
      </c>
      <c r="F6" s="17" t="s">
        <v>5</v>
      </c>
      <c r="G6" s="17" t="s">
        <v>9</v>
      </c>
      <c r="H6" s="17" t="s">
        <v>6</v>
      </c>
      <c r="I6" s="17" t="s">
        <v>4</v>
      </c>
      <c r="J6" s="17" t="s">
        <v>159</v>
      </c>
      <c r="K6" s="17" t="s">
        <v>161</v>
      </c>
      <c r="L6" s="17" t="s">
        <v>6</v>
      </c>
      <c r="M6" s="17" t="s">
        <v>4</v>
      </c>
      <c r="N6" s="17" t="s">
        <v>160</v>
      </c>
      <c r="O6" s="17" t="s">
        <v>159</v>
      </c>
      <c r="P6" s="17" t="s">
        <v>161</v>
      </c>
      <c r="Q6" s="17" t="s">
        <v>6</v>
      </c>
      <c r="R6" s="17" t="s">
        <v>4</v>
      </c>
      <c r="S6" s="17" t="s">
        <v>160</v>
      </c>
      <c r="T6" s="17" t="s">
        <v>159</v>
      </c>
      <c r="U6" s="17" t="s">
        <v>161</v>
      </c>
      <c r="V6" s="17" t="s">
        <v>6</v>
      </c>
      <c r="W6" s="17" t="s">
        <v>4</v>
      </c>
      <c r="X6" s="17" t="s">
        <v>160</v>
      </c>
      <c r="Y6" s="17" t="s">
        <v>159</v>
      </c>
      <c r="Z6" s="17" t="s">
        <v>161</v>
      </c>
      <c r="AA6" s="17" t="s">
        <v>6</v>
      </c>
      <c r="AB6" s="17" t="s">
        <v>4</v>
      </c>
      <c r="AC6" s="17" t="s">
        <v>160</v>
      </c>
      <c r="AD6" s="17" t="s">
        <v>159</v>
      </c>
      <c r="AE6" s="17" t="s">
        <v>161</v>
      </c>
      <c r="AF6" s="17" t="s">
        <v>6</v>
      </c>
      <c r="AG6" s="17" t="s">
        <v>4</v>
      </c>
      <c r="AH6" s="17" t="s">
        <v>160</v>
      </c>
      <c r="AI6" s="17" t="s">
        <v>159</v>
      </c>
      <c r="AJ6" s="17" t="s">
        <v>161</v>
      </c>
      <c r="AK6" s="17" t="s">
        <v>6</v>
      </c>
      <c r="AL6" s="17" t="s">
        <v>4</v>
      </c>
      <c r="AM6" s="17" t="s">
        <v>160</v>
      </c>
      <c r="AN6" s="17" t="s">
        <v>159</v>
      </c>
      <c r="AO6" s="17" t="s">
        <v>161</v>
      </c>
      <c r="AP6" s="17" t="s">
        <v>6</v>
      </c>
      <c r="AQ6" s="17" t="s">
        <v>4</v>
      </c>
      <c r="AR6" s="17" t="s">
        <v>160</v>
      </c>
      <c r="AS6" s="17" t="s">
        <v>159</v>
      </c>
      <c r="AT6" s="17" t="s">
        <v>161</v>
      </c>
      <c r="AU6" s="17" t="s">
        <v>6</v>
      </c>
      <c r="AV6" s="17" t="s">
        <v>4</v>
      </c>
      <c r="AW6" s="17" t="s">
        <v>160</v>
      </c>
    </row>
    <row r="7" spans="1:49">
      <c r="A7" s="18" t="s">
        <v>10</v>
      </c>
      <c r="B7" s="18" t="s">
        <v>11</v>
      </c>
      <c r="C7" s="18" t="s">
        <v>1</v>
      </c>
      <c r="D7" s="18" t="s">
        <v>12</v>
      </c>
      <c r="E7" s="18" t="s">
        <v>13</v>
      </c>
      <c r="F7" s="18" t="s">
        <v>14</v>
      </c>
      <c r="G7" s="18">
        <f>BoardQty*2</f>
        <v>0</v>
      </c>
      <c r="H7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7" s="19">
        <f>iferror(G7*H7,"")</f>
        <v>0</v>
      </c>
      <c r="O7" s="20" t="s">
        <v>164</v>
      </c>
      <c r="Q7" s="19">
        <f>iferror(lookup(if(P7="",G7,P7),{0,1,10,100,500,1000,2500},{0.0,2.48,2.006,1.5322,1.16736,1.02144,0.99226}),"")</f>
        <v>0</v>
      </c>
      <c r="R7" s="19">
        <f>iferror(if(P7="",G7,P7)*Q7,"")</f>
        <v>0</v>
      </c>
      <c r="S7" s="21" t="s">
        <v>163</v>
      </c>
      <c r="T7" s="20" t="s">
        <v>164</v>
      </c>
      <c r="V7" s="19">
        <f>iferror(USD_GBP*lookup(if(U7="",G7,U7),{0,1,10,25,50,100,250,1250},{0.0,2.31,1.63,1.5,1.36,1.15,0.81,0.765}),"")</f>
        <v>0</v>
      </c>
      <c r="W7" s="19">
        <f>iferror(if(U7="",G7,U7)*V7,"")</f>
        <v>0</v>
      </c>
      <c r="X7" s="21" t="s">
        <v>190</v>
      </c>
      <c r="AD7" s="18">
        <v>8</v>
      </c>
      <c r="AF7" s="19">
        <f>iferror(lookup(if(AE7="",G7,AE7),{0,1,10,50,100,250,500},{0.0,2.47,2.0,1.75,1.53,1.31,1.04}),"")</f>
        <v>0</v>
      </c>
      <c r="AG7" s="19">
        <f>iferror(if(AE7="",G7,AE7)*AF7,"")</f>
        <v>0</v>
      </c>
      <c r="AH7" s="21" t="s">
        <v>225</v>
      </c>
      <c r="AI7" s="18">
        <v>1250</v>
      </c>
      <c r="AK7" s="19">
        <f>iferror(lookup(if(AJ7="",G7,AJ7),{0,1,10,25,50,100,500},{0.0,2.56,2.11,1.99,1.87,1.66,1.3}),"")</f>
        <v>0</v>
      </c>
      <c r="AL7" s="19">
        <f>iferror(if(AJ7="",G7,AJ7)*AK7,"")</f>
        <v>0</v>
      </c>
      <c r="AM7" s="21" t="s">
        <v>250</v>
      </c>
    </row>
    <row r="8" spans="1:49">
      <c r="A8" s="18" t="s">
        <v>15</v>
      </c>
      <c r="B8" s="18" t="s">
        <v>16</v>
      </c>
      <c r="C8" s="18" t="s">
        <v>1</v>
      </c>
      <c r="D8" s="18" t="s">
        <v>17</v>
      </c>
      <c r="E8" s="18" t="s">
        <v>18</v>
      </c>
      <c r="F8" s="18" t="s">
        <v>19</v>
      </c>
      <c r="G8" s="18">
        <f>BoardQty*1</f>
        <v>0</v>
      </c>
      <c r="H8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8" s="19">
        <f>iferror(G8*H8,"")</f>
        <v>0</v>
      </c>
      <c r="O8" s="18">
        <v>407</v>
      </c>
      <c r="Q8" s="19">
        <f>iferror(lookup(if(P8="",G8,P8),{0,1,50,100,250,800,1600},{0.0,0.78,0.663,0.578,0.513,0.449,0.428}),"")</f>
        <v>0</v>
      </c>
      <c r="R8" s="19">
        <f>iferror(if(P8="",G8,P8)*Q8,"")</f>
        <v>0</v>
      </c>
      <c r="S8" s="21" t="s">
        <v>165</v>
      </c>
      <c r="T8" s="18">
        <v>21</v>
      </c>
      <c r="V8" s="19">
        <f>iferror(USD_GBP*lookup(if(U8="",G8,U8),{0,1,5,10,20,40,100,500,1000},{0.0,0.748,0.579,0.569,0.55,0.471,0.358,0.311,0.3}),"")</f>
        <v>0</v>
      </c>
      <c r="W8" s="19">
        <f>iferror(if(U8="",G8,U8)*V8,"")</f>
        <v>0</v>
      </c>
      <c r="X8" s="21" t="s">
        <v>191</v>
      </c>
      <c r="AD8" s="18">
        <v>360</v>
      </c>
      <c r="AF8" s="19">
        <f>iferror(lookup(if(AE8="",G8,AE8),{0,1,10,25,50,100,250,500,800,2400},{0.0,0.78,0.777,0.777,0.663,0.578,0.513,0.449,0.428,0.362}),"")</f>
        <v>0</v>
      </c>
      <c r="AG8" s="19">
        <f>iferror(if(AE8="",G8,AE8)*AF8,"")</f>
        <v>0</v>
      </c>
      <c r="AH8" s="21" t="s">
        <v>226</v>
      </c>
      <c r="AI8" s="18">
        <v>21</v>
      </c>
      <c r="AK8" s="19">
        <f>iferror(lookup(if(AJ8="",G8,AJ8),{0,1,10,25,50,100,500,1000,2500},{0.0,0.815,0.812,0.756,0.701,0.617,0.491,0.471,0.406}),"")</f>
        <v>0</v>
      </c>
      <c r="AL8" s="19">
        <f>iferror(if(AJ8="",G8,AJ8)*AK8,"")</f>
        <v>0</v>
      </c>
      <c r="AM8" s="21" t="s">
        <v>251</v>
      </c>
      <c r="AN8" s="18">
        <v>225</v>
      </c>
      <c r="AP8" s="19">
        <f>iferror(USD_GBP*lookup(if(AO8="",G8,AO8),{0,1,5,25,50,100,500,800},{0.0,0.61,0.61,0.58,0.508,0.448,0.344,0.337}),"")</f>
        <v>0</v>
      </c>
      <c r="AQ8" s="19">
        <f>iferror(if(AO8="",G8,AO8)*AP8,"")</f>
        <v>0</v>
      </c>
      <c r="AR8" s="21" t="s">
        <v>278</v>
      </c>
    </row>
    <row r="9" spans="1:49">
      <c r="A9" s="18" t="s">
        <v>20</v>
      </c>
      <c r="B9" s="18" t="s">
        <v>21</v>
      </c>
      <c r="C9" s="18" t="s">
        <v>1</v>
      </c>
      <c r="D9" s="18" t="s">
        <v>22</v>
      </c>
      <c r="E9" s="18" t="s">
        <v>18</v>
      </c>
      <c r="F9" s="18" t="s">
        <v>23</v>
      </c>
      <c r="G9" s="18">
        <f>BoardQty*1</f>
        <v>0</v>
      </c>
      <c r="H9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9" s="19">
        <f>iferror(G9*H9,"")</f>
        <v>0</v>
      </c>
      <c r="O9" s="18">
        <v>393</v>
      </c>
      <c r="Q9" s="19">
        <f>iferror(lookup(if(P9="",G9,P9),{0,1,50,100,250,600,1200},{0.0,3.77,3.212,2.797,2.486,2.176,2.07201}),"")</f>
        <v>0</v>
      </c>
      <c r="R9" s="19">
        <f>iferror(if(P9="",G9,P9)*Q9,"")</f>
        <v>0</v>
      </c>
      <c r="S9" s="21" t="s">
        <v>166</v>
      </c>
      <c r="T9" s="18">
        <v>52</v>
      </c>
      <c r="V9" s="19">
        <f>iferror(USD_GBP*lookup(if(U9="",G9,U9),{0,1,5,10,20,40,100,500},{0.0,3.1,2.98,2.51,2.21,1.92,1.77,1.59}),"")</f>
        <v>0</v>
      </c>
      <c r="W9" s="19">
        <f>iferror(if(U9="",G9,U9)*V9,"")</f>
        <v>0</v>
      </c>
      <c r="X9" s="21" t="s">
        <v>192</v>
      </c>
      <c r="AD9" s="18">
        <v>568</v>
      </c>
      <c r="AF9" s="19">
        <f>iferror(lookup(if(AE9="",G9,AE9),{0,1,10,25,50,100,250},{0.0,3.77,3.76,3.76,3.21,2.79,2.48}),"")</f>
        <v>0</v>
      </c>
      <c r="AG9" s="19">
        <f>iferror(if(AE9="",G9,AE9)*AF9,"")</f>
        <v>0</v>
      </c>
      <c r="AH9" s="21" t="s">
        <v>227</v>
      </c>
      <c r="AI9" s="18">
        <v>52</v>
      </c>
      <c r="AK9" s="19">
        <f>iferror(lookup(if(AJ9="",G9,AJ9),{0,1,10,25,50,100,500,1000,2500},{0.0,3.89,3.88,3.62,3.35,2.94,2.64,2.34,1.94}),"")</f>
        <v>0</v>
      </c>
      <c r="AL9" s="19">
        <f>iferror(if(AJ9="",G9,AJ9)*AK9,"")</f>
        <v>0</v>
      </c>
      <c r="AM9" s="21" t="s">
        <v>252</v>
      </c>
      <c r="AN9" s="18">
        <v>23</v>
      </c>
      <c r="AP9" s="19">
        <f>iferror(USD_GBP*lookup(if(AO9="",G9,AO9),{0,1,10,25,50,100,600,1200},{0.0,0.92,2.51,2.21,1.92,1.77,0.914,1.316}),"")</f>
        <v>0</v>
      </c>
      <c r="AQ9" s="19">
        <f>iferror(if(AO9="",G9,AO9)*AP9,"")</f>
        <v>0</v>
      </c>
      <c r="AR9" s="21" t="s">
        <v>279</v>
      </c>
    </row>
    <row r="10" spans="1:49">
      <c r="A10" s="18" t="s">
        <v>24</v>
      </c>
      <c r="B10" s="18" t="s">
        <v>25</v>
      </c>
      <c r="C10" s="18" t="s">
        <v>1</v>
      </c>
      <c r="D10" s="18" t="s">
        <v>25</v>
      </c>
      <c r="E10" s="18" t="s">
        <v>13</v>
      </c>
      <c r="F10" s="18" t="s">
        <v>26</v>
      </c>
      <c r="G10" s="18">
        <f>BoardQty*1</f>
        <v>0</v>
      </c>
      <c r="H10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10" s="19">
        <f>iferror(G10*H10,"")</f>
        <v>0</v>
      </c>
      <c r="O10" s="18">
        <v>7568</v>
      </c>
      <c r="Q10" s="19">
        <f>iferror(lookup(if(P10="",G10,P10),{0,1,10,100,500,1000,4000,8000},{0.0,0.43,0.3,0.1802,0.13518,0.11416,0.08883,0.0836}),"")</f>
        <v>0</v>
      </c>
      <c r="R10" s="19">
        <f>iferror(if(P10="",G10,P10)*Q10,"")</f>
        <v>0</v>
      </c>
      <c r="S10" s="21" t="s">
        <v>167</v>
      </c>
      <c r="T10" s="18">
        <v>5660</v>
      </c>
      <c r="V10" s="19">
        <f>iferror(USD_GBP*lookup(if(U10="",G10,U10),{0,1,10,100,150,500,1000,2000,4000,20000},{0.0,0.212,0.212,0.111,0.111,0.05,0.0459,0.0417,0.0333,0.02}),"")</f>
        <v>0</v>
      </c>
      <c r="W10" s="19">
        <f>iferror(if(U10="",G10,U10)*V10,"")</f>
        <v>0</v>
      </c>
      <c r="X10" s="21" t="s">
        <v>193</v>
      </c>
      <c r="AD10" s="18">
        <v>6441</v>
      </c>
      <c r="AF10" s="19">
        <f>iferror(lookup(if(AE10="",G10,AE10),{0,1,10,100,500,1000,4000,8000,24000,48000},{0.0,0.38,0.22,0.133,0.121,0.109,0.08,0.073,0.071,0.067}),"")</f>
        <v>0</v>
      </c>
      <c r="AG10" s="19">
        <f>iferror(if(AE10="",G10,AE10)*AF10,"")</f>
        <v>0</v>
      </c>
      <c r="AH10" s="21" t="s">
        <v>228</v>
      </c>
      <c r="AI10" s="18">
        <v>1385</v>
      </c>
      <c r="AK10" s="19">
        <f>iferror(lookup(if(AJ10="",G10,AJ10),{0,1,25,50,100,250,500,1000,4000,5000,10000,20000,30000,50000},{0.0,0.484,0.285,0.231,0.176,0.169,0.161,0.146,0.16,0.143,0.119,0.104,0.098,0.086}),"")</f>
        <v>0</v>
      </c>
      <c r="AL10" s="19">
        <f>iferror(if(AJ10="",G10,AJ10)*AK10,"")</f>
        <v>0</v>
      </c>
      <c r="AM10" s="21" t="s">
        <v>253</v>
      </c>
      <c r="AS10" s="18">
        <v>800</v>
      </c>
      <c r="AW10" s="21" t="s">
        <v>26</v>
      </c>
    </row>
    <row r="11" spans="1:49">
      <c r="A11" s="18" t="s">
        <v>27</v>
      </c>
      <c r="B11" s="18" t="s">
        <v>28</v>
      </c>
      <c r="C11" s="18" t="s">
        <v>1</v>
      </c>
      <c r="D11" s="18" t="s">
        <v>28</v>
      </c>
      <c r="E11" s="18" t="s">
        <v>29</v>
      </c>
      <c r="F11" s="18" t="s">
        <v>30</v>
      </c>
      <c r="G11" s="18">
        <f>BoardQty*1</f>
        <v>0</v>
      </c>
      <c r="H11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11" s="19">
        <f>iferror(G11*H11,"")</f>
        <v>0</v>
      </c>
      <c r="O11" s="18">
        <v>839334</v>
      </c>
      <c r="Q11" s="19">
        <f>iferror(lookup(if(P11="",G11,P11),{0,1,10,100,500,1000,2500,5000},{0.0,0.51,0.356,0.2137,0.16026,0.13533,0.10134,0.09571}),"")</f>
        <v>0</v>
      </c>
      <c r="R11" s="19">
        <f>iferror(if(P11="",G11,P11)*Q11,"")</f>
        <v>0</v>
      </c>
      <c r="S11" s="21" t="s">
        <v>168</v>
      </c>
      <c r="T11" s="18">
        <v>58182</v>
      </c>
      <c r="V11" s="19">
        <f>iferror(USD_GBP*lookup(if(U11="",G11,U11),{0,1,5,50,150,250,500,1000,2500,12500},{0.0,0.237,0.237,0.134,0.134,0.121,0.111,0.0937,0.067,0.0564}),"")</f>
        <v>0</v>
      </c>
      <c r="W11" s="19">
        <f>iferror(if(U11="",G11,U11)*V11,"")</f>
        <v>0</v>
      </c>
      <c r="X11" s="21" t="s">
        <v>194</v>
      </c>
      <c r="AD11" s="18">
        <v>281576</v>
      </c>
      <c r="AF11" s="19">
        <f>iferror(lookup(if(AE11="",G11,AE11),{0,1,10,100,500,1000,2500,10000,25000,50000},{0.0,0.44,0.24,0.157,0.143,0.123,0.095,0.087,0.084,0.075}),"")</f>
        <v>0</v>
      </c>
      <c r="AG11" s="19">
        <f>iferror(if(AE11="",G11,AE11)*AF11,"")</f>
        <v>0</v>
      </c>
      <c r="AH11" s="21" t="s">
        <v>229</v>
      </c>
      <c r="AI11" s="18">
        <v>44617</v>
      </c>
      <c r="AK11" s="19">
        <f>iferror(lookup(if(AJ11="",G11,AJ11),{0,1,5,10,25,50,100,250,500,1000,2500,5000,10000,15000,25000},{0.0,0.159,0.67,0.42,0.365,0.311,0.258,0.246,0.235,0.203,0.155,0.151,0.148,0.146,0.143}),"")</f>
        <v>0</v>
      </c>
      <c r="AL11" s="19">
        <f>iferror(if(AJ11="",G11,AJ11)*AK11,"")</f>
        <v>0</v>
      </c>
      <c r="AM11" s="21" t="s">
        <v>254</v>
      </c>
      <c r="AN11" s="18">
        <v>17275</v>
      </c>
      <c r="AP11" s="19">
        <f>iferror(USD_GBP*lookup(if(AO11="",G11,AO11),{0,1,25,250,1250,2500},{0.0,0.16,0.16,0.094,0.061,0.041}),"")</f>
        <v>0</v>
      </c>
      <c r="AQ11" s="19">
        <f>iferror(if(AO11="",G11,AO11)*AP11,"")</f>
        <v>0</v>
      </c>
      <c r="AR11" s="21" t="s">
        <v>280</v>
      </c>
      <c r="AS11" s="18">
        <v>18990</v>
      </c>
      <c r="AW11" s="21" t="s">
        <v>295</v>
      </c>
    </row>
    <row r="12" spans="1:49">
      <c r="A12" s="18" t="s">
        <v>31</v>
      </c>
      <c r="B12" s="18" t="s">
        <v>32</v>
      </c>
      <c r="C12" s="18" t="s">
        <v>1</v>
      </c>
      <c r="D12" s="18" t="s">
        <v>32</v>
      </c>
      <c r="E12" s="18" t="s">
        <v>33</v>
      </c>
      <c r="F12" s="18" t="s">
        <v>34</v>
      </c>
      <c r="G12" s="18">
        <f>BoardQty*9</f>
        <v>0</v>
      </c>
      <c r="H12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12" s="19">
        <f>iferror(G12*H12,"")</f>
        <v>0</v>
      </c>
      <c r="O12" s="18">
        <v>6000</v>
      </c>
      <c r="Q12" s="19">
        <f>iferror(lookup(if(P12="",G12,P12),{0,1,10,100,500,1000,2000,4000},{0.0,0.38,0.266,0.1594,0.11954,0.10095,0.08316,0.07854}),"")</f>
        <v>0</v>
      </c>
      <c r="R12" s="19">
        <f>iferror(if(P12="",G12,P12)*Q12,"")</f>
        <v>0</v>
      </c>
      <c r="S12" s="21" t="s">
        <v>169</v>
      </c>
      <c r="T12" s="18">
        <v>38282</v>
      </c>
      <c r="V12" s="19">
        <f>iferror(USD_GBP*lookup(if(U12="",G12,U12),{0,1,5,50,150,250,500,1000,2000,10000},{0.0,0.254,0.254,0.133,0.133,0.094,0.0764,0.0611,0.0489,0.0349}),"")</f>
        <v>0</v>
      </c>
      <c r="W12" s="19">
        <f>iferror(if(U12="",G12,U12)*V12,"")</f>
        <v>0</v>
      </c>
      <c r="X12" s="21" t="s">
        <v>195</v>
      </c>
      <c r="AD12" s="18">
        <v>51803</v>
      </c>
      <c r="AF12" s="19">
        <f>iferror(lookup(if(AE12="",G12,AE12),{0,1,10,100,500,1000,2000},{0.0,0.37,0.258,0.155,0.117,0.099,0.085}),"")</f>
        <v>0</v>
      </c>
      <c r="AG12" s="19">
        <f>iferror(if(AE12="",G12,AE12)*AF12,"")</f>
        <v>0</v>
      </c>
      <c r="AH12" s="21" t="s">
        <v>230</v>
      </c>
      <c r="AI12" s="18">
        <v>34000</v>
      </c>
      <c r="AK12" s="19">
        <f>iferror(lookup(if(AJ12="",G12,AJ12),{0,1,5,10,25,50,100,250,500,1000,2000,4000,8000,12000},{0.0,0.106,0.463,0.323,0.28,0.236,0.194,0.17,0.146,0.124,0.104,0.101,0.099,0.096}),"")</f>
        <v>0</v>
      </c>
      <c r="AL12" s="19">
        <f>iferror(if(AJ12="",G12,AJ12)*AK12,"")</f>
        <v>0</v>
      </c>
      <c r="AM12" s="21" t="s">
        <v>255</v>
      </c>
      <c r="AN12" s="18">
        <v>22600</v>
      </c>
      <c r="AP12" s="19">
        <f>iferror(USD_GBP*lookup(if(AO12="",G12,AO12),{0,1,25,100,250,500,1000,1250,2000,4000},{0.0,0.198,0.198,0.12,0.12,0.095,0.077,0.078,0.06,0.051}),"")</f>
        <v>0</v>
      </c>
      <c r="AQ12" s="19">
        <f>iferror(if(AO12="",G12,AO12)*AP12,"")</f>
        <v>0</v>
      </c>
      <c r="AR12" s="21" t="s">
        <v>281</v>
      </c>
    </row>
    <row r="13" spans="1:49">
      <c r="A13" s="18" t="s">
        <v>35</v>
      </c>
      <c r="B13" s="18" t="s">
        <v>36</v>
      </c>
      <c r="C13" s="18" t="s">
        <v>1</v>
      </c>
      <c r="D13" s="18" t="s">
        <v>37</v>
      </c>
      <c r="E13" s="18" t="s">
        <v>38</v>
      </c>
      <c r="F13" s="18" t="s">
        <v>39</v>
      </c>
      <c r="G13" s="18">
        <f>BoardQty*1</f>
        <v>0</v>
      </c>
      <c r="H13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13" s="19">
        <f>iferror(G13*H13,"")</f>
        <v>0</v>
      </c>
    </row>
    <row r="14" spans="1:49">
      <c r="A14" s="18" t="s">
        <v>40</v>
      </c>
      <c r="B14" s="18" t="s">
        <v>41</v>
      </c>
      <c r="D14" s="18" t="s">
        <v>42</v>
      </c>
      <c r="E14" s="18" t="s">
        <v>43</v>
      </c>
      <c r="F14" s="18" t="s">
        <v>44</v>
      </c>
      <c r="G14" s="18">
        <f>BoardQty*1</f>
        <v>0</v>
      </c>
      <c r="H14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14" s="19">
        <f>iferror(G14*H14,"")</f>
        <v>0</v>
      </c>
      <c r="O14" s="20" t="s">
        <v>164</v>
      </c>
      <c r="Q14" s="19">
        <f>iferror(lookup(if(P14="",G14,P14),{0,1,10,25,100,250,500,1000,3000,6000,15000},{0.0,0.35,0.282,0.258,0.162,0.1602,0.15,0.1104,0.1104,0.09,0.0834}),"")</f>
        <v>0</v>
      </c>
      <c r="R14" s="19">
        <f>iferror(if(P14="",G14,P14)*Q14,"")</f>
        <v>0</v>
      </c>
      <c r="S14" s="21" t="s">
        <v>170</v>
      </c>
      <c r="T14" s="18">
        <v>115</v>
      </c>
      <c r="V14" s="19">
        <f>iferror(USD_GBP*lookup(if(U14="",G14,U14),{0,1,5,25,100,250,500,1000,3000,5000,9000},{0.0,0.282,0.282,0.271,0.141,0.138,0.127,0.117,0.134,0.106,0.111}),"")</f>
        <v>0</v>
      </c>
      <c r="W14" s="19">
        <f>iferror(if(U14="",G14,U14)*V14,"")</f>
        <v>0</v>
      </c>
      <c r="X14" s="21" t="s">
        <v>196</v>
      </c>
      <c r="Y14" s="18">
        <v>345</v>
      </c>
      <c r="AA14" s="19">
        <f>iferror(lookup(if(Z14="",G14,Z14),{0,1,5,50,150,500,2500,5000},{0.0,0.10349,0.10349,0.07758,0.07282,0.06806,0.06594,0.0649}),"")</f>
        <v>0</v>
      </c>
      <c r="AB14" s="19">
        <f>iferror(if(Z14="",G14,Z14)*AA14,"")</f>
        <v>0</v>
      </c>
      <c r="AC14" s="21" t="s">
        <v>217</v>
      </c>
      <c r="AD14" s="18">
        <v>7201</v>
      </c>
      <c r="AF14" s="19">
        <f>iferror(lookup(if(AE14="",G14,AE14),{0,1,10,100,1000,3000,9000,24000},{0.0,0.46,0.3,0.167,0.125,0.11,0.101,0.1}),"")</f>
        <v>0</v>
      </c>
      <c r="AG14" s="19">
        <f>iferror(if(AE14="",G14,AE14)*AF14,"")</f>
        <v>0</v>
      </c>
      <c r="AH14" s="21" t="s">
        <v>231</v>
      </c>
      <c r="AI14" s="18">
        <v>3889</v>
      </c>
      <c r="AK14" s="19">
        <f>iferror(lookup(if(AJ14="",G14,AJ14),{0,1,25,50,100,250,500,1000,3000,6000,12000,18000,30000},{0.0,0.492,0.363,0.314,0.265,0.249,0.233,0.177,0.15,0.146,0.143,0.14,0.137}),"")</f>
        <v>0</v>
      </c>
      <c r="AL14" s="19">
        <f>iferror(if(AJ14="",G14,AJ14)*AK14,"")</f>
        <v>0</v>
      </c>
      <c r="AM14" s="21" t="s">
        <v>256</v>
      </c>
      <c r="AN14" s="18">
        <v>2520</v>
      </c>
      <c r="AP14" s="19">
        <f>iferror(USD_GBP*lookup(if(AO14="",G14,AO14),{0,1,10,100,200,400,800,3000},{0.0,0.229,0.229,0.167,0.16,0.11,0.105,0.084}),"")</f>
        <v>0</v>
      </c>
      <c r="AQ14" s="19">
        <f>iferror(if(AO14="",G14,AO14)*AP14,"")</f>
        <v>0</v>
      </c>
      <c r="AR14" s="21" t="s">
        <v>282</v>
      </c>
      <c r="AS14" s="18">
        <v>1204</v>
      </c>
      <c r="AU14" s="19">
        <f>iferror(USD_EUR*lookup(if(AT14="",G14,AT14),{0,1,3,10,100,1000},{0.0,0.29,0.29,0.22,0.17,0.11}),"")</f>
        <v>0</v>
      </c>
      <c r="AV14" s="19">
        <f>iferror(if(AT14="",G14,AT14)*AU14,"")</f>
        <v>0</v>
      </c>
      <c r="AW14" s="21" t="s">
        <v>296</v>
      </c>
    </row>
    <row r="15" spans="1:49">
      <c r="A15" s="18" t="s">
        <v>45</v>
      </c>
      <c r="B15" s="18" t="s">
        <v>46</v>
      </c>
      <c r="C15" s="18" t="s">
        <v>1</v>
      </c>
      <c r="D15" s="18" t="s">
        <v>46</v>
      </c>
      <c r="E15" s="18" t="s">
        <v>47</v>
      </c>
      <c r="F15" s="18" t="s">
        <v>48</v>
      </c>
      <c r="G15" s="18">
        <f>BoardQty*2</f>
        <v>0</v>
      </c>
      <c r="H15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15" s="19">
        <f>iferror(G15*H15,"")</f>
        <v>0</v>
      </c>
      <c r="O15" s="18">
        <v>4515</v>
      </c>
      <c r="Q15" s="19">
        <f>iferror(lookup(if(P15="",G15,P15),{0,1,10,100,500,1000,4000,8000,12000,28000,100000},{0.0,0.39,0.284,0.1261,0.08828,0.07252,0.06306,0.05675,0.05045,0.0473,0.04099}),"")</f>
        <v>0</v>
      </c>
      <c r="R15" s="19">
        <f>iferror(if(P15="",G15,P15)*Q15,"")</f>
        <v>0</v>
      </c>
      <c r="S15" s="21" t="s">
        <v>171</v>
      </c>
      <c r="T15" s="18">
        <v>23603</v>
      </c>
      <c r="V15" s="19">
        <f>iferror(USD_GBP*lookup(if(U15="",G15,U15),{0,1,5,10,25,50,100,150,200,250},{0.0,0.225,0.225,0.169,0.112,0.0915,0.0766,0.0741,0.0716,0.0583}),"")</f>
        <v>0</v>
      </c>
      <c r="W15" s="19">
        <f>iferror(if(U15="",G15,U15)*V15,"")</f>
        <v>0</v>
      </c>
      <c r="X15" s="21" t="s">
        <v>197</v>
      </c>
      <c r="AD15" s="18">
        <v>28938</v>
      </c>
      <c r="AF15" s="19">
        <f>iferror(lookup(if(AE15="",G15,AE15),{0,1,10,100,1000,2500,8000,24000,48000,100000},{0.0,0.41,0.297,0.092,0.076,0.056,0.05,0.047,0.042,0.04}),"")</f>
        <v>0</v>
      </c>
      <c r="AG15" s="19">
        <f>iferror(if(AE15="",G15,AE15)*AF15,"")</f>
        <v>0</v>
      </c>
      <c r="AH15" s="21" t="s">
        <v>232</v>
      </c>
      <c r="AI15" s="18">
        <v>3007</v>
      </c>
      <c r="AK15" s="19">
        <f>iferror(lookup(if(AJ15="",G15,AJ15),{0,1,10,25,50,100,250,500,1000,8000,16000,24000,40000},{0.0,0.41,0.298,0.229,0.161,0.092,0.087,0.081,0.076,0.039,0.038,0.037,0.037}),"")</f>
        <v>0</v>
      </c>
      <c r="AL15" s="19">
        <f>iferror(if(AJ15="",G15,AJ15)*AK15,"")</f>
        <v>0</v>
      </c>
      <c r="AM15" s="21" t="s">
        <v>257</v>
      </c>
    </row>
    <row r="16" spans="1:49">
      <c r="A16" s="18" t="s">
        <v>49</v>
      </c>
      <c r="B16" s="18" t="s">
        <v>50</v>
      </c>
      <c r="C16" s="18" t="s">
        <v>1</v>
      </c>
      <c r="D16" s="18" t="s">
        <v>51</v>
      </c>
      <c r="E16" s="18" t="s">
        <v>52</v>
      </c>
      <c r="F16" s="18" t="s">
        <v>50</v>
      </c>
      <c r="G16" s="18">
        <f>BoardQty*1</f>
        <v>0</v>
      </c>
      <c r="H16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16" s="19">
        <f>iferror(G16*H16,"")</f>
        <v>0</v>
      </c>
      <c r="O16" s="18">
        <v>648</v>
      </c>
      <c r="Q16" s="19">
        <f>iferror(lookup(if(P16="",G16,P16),{0,1,10,25,100,250,500,1000,2500,5000,12500,25000,62500,125000},{0.0,0.47,0.355,0.32,0.1688,0.16704,0.14958,0.1164,0.10651,0.10185,0.09021,0.08905,0.07566,0.07275}),"")</f>
        <v>0</v>
      </c>
      <c r="R16" s="19">
        <f>iferror(if(P16="",G16,P16)*Q16,"")</f>
        <v>0</v>
      </c>
      <c r="S16" s="21" t="s">
        <v>172</v>
      </c>
      <c r="T16" s="18">
        <v>22500</v>
      </c>
      <c r="V16" s="19">
        <f>iferror(USD_GBP*lookup(if(U16="",G16,U16),{0,1,5,50,100,150,500,1000,2500,7500},{0.0,0.293,0.293,0.264,0.123,0.123,0.119,0.0909,0.0778,0.0667}),"")</f>
        <v>0</v>
      </c>
      <c r="W16" s="19">
        <f>iferror(if(U16="",G16,U16)*V16,"")</f>
        <v>0</v>
      </c>
      <c r="X16" s="21" t="s">
        <v>198</v>
      </c>
      <c r="Y16" s="18">
        <v>2496</v>
      </c>
      <c r="AA16" s="19">
        <f>iferror(lookup(if(Z16="",G16,Z16),{0,1,10,30,100,500,1000},{0.0,0.13345,0.10051,0.09446,0.08841,0.08572,0.08439}),"")</f>
        <v>0</v>
      </c>
      <c r="AB16" s="19">
        <f>iferror(if(Z16="",G16,Z16)*AA16,"")</f>
        <v>0</v>
      </c>
      <c r="AC16" s="21" t="s">
        <v>218</v>
      </c>
      <c r="AD16" s="18">
        <v>24803</v>
      </c>
      <c r="AF16" s="19">
        <f>iferror(lookup(if(AE16="",G16,AE16),{0,1,10,100,1000,2500,10000,25000,50000,100000},{0.0,0.46,0.33,0.152,0.117,0.099,0.091,0.085,0.076,0.073}),"")</f>
        <v>0</v>
      </c>
      <c r="AG16" s="19">
        <f>iferror(if(AE16="",G16,AE16)*AF16,"")</f>
        <v>0</v>
      </c>
      <c r="AH16" s="21" t="s">
        <v>233</v>
      </c>
      <c r="AI16" s="18">
        <v>217500</v>
      </c>
      <c r="AK16" s="19">
        <f>iferror(lookup(if(AJ16="",G16,AJ16),{0,1,10,25,50,100,250,500,1000,2500,5000,10000,15000,25000},{0.0,0.469,0.34,0.282,0.223,0.165,0.153,0.142,0.13,0.094,0.089,0.086,0.084,0.082}),"")</f>
        <v>0</v>
      </c>
      <c r="AL16" s="19">
        <f>iferror(if(AJ16="",G16,AJ16)*AK16,"")</f>
        <v>0</v>
      </c>
      <c r="AM16" s="21" t="s">
        <v>258</v>
      </c>
      <c r="AN16" s="18">
        <v>14248</v>
      </c>
      <c r="AP16" s="19">
        <f>iferror(USD_GBP*lookup(if(AO16="",G16,AO16),{0,1,50,100,250,500,2500},{0.0,0.35,0.33,0.32,0.3,0.29,0.075}),"")</f>
        <v>0</v>
      </c>
      <c r="AQ16" s="19">
        <f>iferror(if(AO16="",G16,AO16)*AP16,"")</f>
        <v>0</v>
      </c>
      <c r="AR16" s="21" t="s">
        <v>283</v>
      </c>
      <c r="AS16" s="18">
        <v>1524</v>
      </c>
      <c r="AU16" s="19">
        <f>iferror(USD_EUR*lookup(if(AT16="",G16,AT16),{0,1,5,25,100,500,2500},{0.0,0.14,0.14,0.111,0.0965,0.0848,0.0772}),"")</f>
        <v>0</v>
      </c>
      <c r="AV16" s="19">
        <f>iferror(if(AT16="",G16,AT16)*AU16,"")</f>
        <v>0</v>
      </c>
      <c r="AW16" s="21" t="s">
        <v>50</v>
      </c>
    </row>
    <row r="17" spans="1:49">
      <c r="A17" s="18" t="s">
        <v>53</v>
      </c>
      <c r="B17" s="18" t="s">
        <v>54</v>
      </c>
      <c r="D17" s="18" t="s">
        <v>55</v>
      </c>
      <c r="E17" s="18" t="s">
        <v>52</v>
      </c>
      <c r="F17" s="18" t="s">
        <v>54</v>
      </c>
      <c r="G17" s="18">
        <f>BoardQty*6</f>
        <v>0</v>
      </c>
      <c r="H17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17" s="19">
        <f>iferror(G17*H17,"")</f>
        <v>0</v>
      </c>
      <c r="O17" s="18">
        <v>591192</v>
      </c>
      <c r="Q17" s="19">
        <f>iferror(lookup(if(P17="",G17,P17),{0,1,10,25,100,250,500,1000,3000,6000,15000,30000,75000,150000},{0.0,0.21,0.173,0.1448,0.0708,0.06972,0.05908,0.04106,0.03816,0.03301,0.02737,0.02689,0.02415,0.02093}),"")</f>
        <v>0</v>
      </c>
      <c r="R17" s="19">
        <f>iferror(if(P17="",G17,P17)*Q17,"")</f>
        <v>0</v>
      </c>
      <c r="S17" s="21" t="s">
        <v>173</v>
      </c>
      <c r="T17" s="18">
        <v>162000</v>
      </c>
      <c r="V17" s="19">
        <f>iferror(USD_GBP*lookup(if(U17="",G17,U17),{0,1,5,50,100,150,500,1500,3000,9000},{0.0,0.129,0.129,0.124,0.0513,0.0513,0.0323,0.0288,0.0253,0.0202}),"")</f>
        <v>0</v>
      </c>
      <c r="W17" s="19">
        <f>iferror(if(U17="",G17,U17)*V17,"")</f>
        <v>0</v>
      </c>
      <c r="X17" s="21" t="s">
        <v>199</v>
      </c>
      <c r="Y17" s="18">
        <v>34400</v>
      </c>
      <c r="AA17" s="19">
        <f>iferror(lookup(if(Z17="",G17,Z17),{0,1,10,100,300,1000,5000,10000},{0.0,0.03599,0.03599,0.02724,0.02563,0.02402,0.0233,0.02295}),"")</f>
        <v>0</v>
      </c>
      <c r="AB17" s="19">
        <f>iferror(if(Z17="",G17,Z17)*AA17,"")</f>
        <v>0</v>
      </c>
      <c r="AC17" s="21" t="s">
        <v>219</v>
      </c>
      <c r="AD17" s="18">
        <v>138142</v>
      </c>
      <c r="AF17" s="19">
        <f>iferror(lookup(if(AE17="",G17,AE17),{0,1,10,100,1000,3000,9000,24000,45000,99000},{0.0,0.21,0.144,0.06,0.041,0.032,0.027,0.025,0.024,0.023}),"")</f>
        <v>0</v>
      </c>
      <c r="AG17" s="19">
        <f>iferror(if(AE17="",G17,AE17)*AF17,"")</f>
        <v>0</v>
      </c>
      <c r="AH17" s="21" t="s">
        <v>234</v>
      </c>
      <c r="AI17" s="18">
        <v>57000</v>
      </c>
      <c r="AK17" s="19">
        <f>iferror(lookup(if(AJ17="",G17,AJ17),{0,1,25,50,100,250,500,1000,3000,6000,12000},{0.0,0.03,0.03,0.03,0.03,0.03,0.03,0.03,0.043,0.041,0.039}),"")</f>
        <v>0</v>
      </c>
      <c r="AL17" s="19">
        <f>iferror(if(AJ17="",G17,AJ17)*AK17,"")</f>
        <v>0</v>
      </c>
      <c r="AM17" s="21" t="s">
        <v>259</v>
      </c>
      <c r="AN17" s="18">
        <v>52200</v>
      </c>
      <c r="AP17" s="19">
        <f>iferror(USD_GBP*lookup(if(AO17="",G17,AO17),{0,1,100,200,500,1000,2000,3000,6000,15000,30000,60000},{0.0,0.046,0.046,0.038,0.03,0.026,0.026,0.024,0.024,0.023,0.022,0.022}),"")</f>
        <v>0</v>
      </c>
      <c r="AQ17" s="19">
        <f>iferror(if(AO17="",G17,AO17)*AP17,"")</f>
        <v>0</v>
      </c>
      <c r="AR17" s="21" t="s">
        <v>284</v>
      </c>
      <c r="AS17" s="18">
        <v>3505</v>
      </c>
      <c r="AU17" s="19">
        <f>iferror(USD_EUR*lookup(if(AT17="",G17,AT17),{0,1,25,100,250,1000,3000},{0.0,0.028,0.028,0.0203,0.0172,0.0161,0.015}),"")</f>
        <v>0</v>
      </c>
      <c r="AV17" s="19">
        <f>iferror(if(AT17="",G17,AT17)*AU17,"")</f>
        <v>0</v>
      </c>
      <c r="AW17" s="21" t="s">
        <v>54</v>
      </c>
    </row>
    <row r="18" spans="1:49">
      <c r="A18" s="18" t="s">
        <v>56</v>
      </c>
      <c r="B18" s="18" t="s">
        <v>57</v>
      </c>
      <c r="C18" s="18" t="s">
        <v>1</v>
      </c>
      <c r="D18" s="18" t="s">
        <v>57</v>
      </c>
      <c r="E18" s="18" t="s">
        <v>58</v>
      </c>
      <c r="F18" s="18" t="s">
        <v>59</v>
      </c>
      <c r="G18" s="18">
        <f>BoardQty*2</f>
        <v>0</v>
      </c>
      <c r="H18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18" s="19">
        <f>iferror(G18*H18,"")</f>
        <v>0</v>
      </c>
      <c r="O18" s="20" t="s">
        <v>164</v>
      </c>
      <c r="Q18" s="19">
        <f>iferror(lookup(if(P18="",G18,P18),{0,1,5,10,50,100,250,500,1000,5000},{0.0,0.71,0.686,0.665,0.5592,0.4642,0.422,0.3587,0.3165,0.28485}),"")</f>
        <v>0</v>
      </c>
      <c r="R18" s="19">
        <f>iferror(if(P18="",G18,P18)*Q18,"")</f>
        <v>0</v>
      </c>
      <c r="S18" s="21" t="s">
        <v>174</v>
      </c>
      <c r="T18" s="18">
        <v>168</v>
      </c>
      <c r="V18" s="19">
        <f>iferror(USD_GBP*lookup(if(U18="",G18,U18),{0,1,10,50,100,200,500,2500},{0.0,0.994,0.497,0.414,0.329,0.32,0.265,0.256}),"")</f>
        <v>0</v>
      </c>
      <c r="W18" s="19">
        <f>iferror(if(U18="",G18,U18)*V18,"")</f>
        <v>0</v>
      </c>
      <c r="X18" s="21" t="s">
        <v>200</v>
      </c>
      <c r="AD18" s="18">
        <v>412</v>
      </c>
      <c r="AF18" s="19">
        <f>iferror(lookup(if(AE18="",G18,AE18),{0,1,10,100,250,500,1000},{0.0,0.65,0.506,0.422,0.411,0.348,0.305}),"")</f>
        <v>0</v>
      </c>
      <c r="AG18" s="19">
        <f>iferror(if(AE18="",G18,AE18)*AF18,"")</f>
        <v>0</v>
      </c>
      <c r="AH18" s="21" t="s">
        <v>235</v>
      </c>
      <c r="AI18" s="18">
        <v>136</v>
      </c>
      <c r="AK18" s="19">
        <f>iferror(lookup(if(AJ18="",G18,AJ18),{0,1,10,25,50,100,500,1000,2500},{0.0,0.65,0.506,0.478,0.45,0.422,0.348,0.305,0.302}),"")</f>
        <v>0</v>
      </c>
      <c r="AL18" s="19">
        <f>iferror(if(AJ18="",G18,AJ18)*AK18,"")</f>
        <v>0</v>
      </c>
      <c r="AM18" s="21" t="s">
        <v>260</v>
      </c>
    </row>
    <row r="19" spans="1:49">
      <c r="A19" s="18" t="s">
        <v>60</v>
      </c>
      <c r="B19" s="18" t="s">
        <v>61</v>
      </c>
      <c r="D19" s="18" t="s">
        <v>61</v>
      </c>
      <c r="E19" s="18" t="s">
        <v>62</v>
      </c>
      <c r="F19" s="18" t="s">
        <v>63</v>
      </c>
      <c r="G19" s="18">
        <f>BoardQty*1</f>
        <v>0</v>
      </c>
      <c r="H19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19" s="19">
        <f>iferror(G19*H19,"")</f>
        <v>0</v>
      </c>
    </row>
    <row r="20" spans="1:49">
      <c r="A20" s="18" t="s">
        <v>64</v>
      </c>
      <c r="B20" s="18" t="s">
        <v>65</v>
      </c>
      <c r="D20" s="18" t="s">
        <v>66</v>
      </c>
      <c r="E20" s="18" t="s">
        <v>62</v>
      </c>
      <c r="F20" s="18" t="s">
        <v>67</v>
      </c>
      <c r="G20" s="18">
        <f>BoardQty*1</f>
        <v>0</v>
      </c>
      <c r="H20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20" s="19">
        <f>iferror(G20*H20,"")</f>
        <v>0</v>
      </c>
    </row>
    <row r="21" spans="1:49">
      <c r="A21" s="18" t="s">
        <v>68</v>
      </c>
      <c r="B21" s="18" t="s">
        <v>69</v>
      </c>
      <c r="C21" s="18" t="s">
        <v>1</v>
      </c>
      <c r="D21" s="18" t="s">
        <v>70</v>
      </c>
      <c r="E21" s="18" t="s">
        <v>71</v>
      </c>
      <c r="F21" s="18" t="s">
        <v>70</v>
      </c>
      <c r="G21" s="18">
        <f>BoardQty*1</f>
        <v>0</v>
      </c>
      <c r="H21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21" s="19">
        <f>iferror(G21*H21,"")</f>
        <v>0</v>
      </c>
      <c r="T21" s="20" t="s">
        <v>164</v>
      </c>
      <c r="V21" s="19">
        <f>iferror(USD_GBP*lookup(if(U21="",G21,U21),{0,1,10,50,200,400,800,4000,8000},{0.0,1.49,0.912,0.8,0.637,0.481,0.48,0.479,0.478}),"")</f>
        <v>0</v>
      </c>
      <c r="W21" s="19">
        <f>iferror(if(U21="",G21,U21)*V21,"")</f>
        <v>0</v>
      </c>
      <c r="X21" s="21" t="s">
        <v>201</v>
      </c>
      <c r="AI21" s="20" t="s">
        <v>164</v>
      </c>
      <c r="AK21" s="19">
        <f>iferror(lookup(if(AJ21="",G21,AJ21),{0,1,10,25,50,100,250,500},{0.0,1.83,1.75,1.61,1.46,1.3,1.13,0.972}),"")</f>
        <v>0</v>
      </c>
      <c r="AL21" s="19">
        <f>iferror(if(AJ21="",G21,AJ21)*AK21,"")</f>
        <v>0</v>
      </c>
      <c r="AM21" s="21" t="s">
        <v>261</v>
      </c>
      <c r="AN21" s="18">
        <v>10</v>
      </c>
      <c r="AP21" s="19">
        <f>iferror(USD_GBP*lookup(if(AO21="",G21,AO21),{0,1,5,40,200,400,800,4000,8000},{0.0,1.104,1.104,1.042,0.98,0.92,0.754,0.694,0.656}),"")</f>
        <v>0</v>
      </c>
      <c r="AQ21" s="19">
        <f>iferror(if(AO21="",G21,AO21)*AP21,"")</f>
        <v>0</v>
      </c>
      <c r="AR21" s="21" t="s">
        <v>285</v>
      </c>
    </row>
    <row r="22" spans="1:49">
      <c r="A22" s="18" t="s">
        <v>72</v>
      </c>
      <c r="B22" s="18" t="s">
        <v>73</v>
      </c>
      <c r="C22" s="18" t="s">
        <v>1</v>
      </c>
      <c r="D22" s="18" t="s">
        <v>74</v>
      </c>
      <c r="E22" s="18" t="s">
        <v>75</v>
      </c>
      <c r="F22" s="18" t="s">
        <v>74</v>
      </c>
      <c r="G22" s="18">
        <f>BoardQty*1</f>
        <v>0</v>
      </c>
      <c r="H22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22" s="19">
        <f>iferror(G22*H22,"")</f>
        <v>0</v>
      </c>
      <c r="O22" s="18">
        <v>2279</v>
      </c>
      <c r="Q22" s="19">
        <f>iferror(lookup(if(P22="",G22,P22),{0,1,10,100,500,1000,3000,5000,10000,25000},{0.0,0.74,0.644,0.46,0.3864,0.272,0.256,0.248,0.24,0.232}),"")</f>
        <v>0</v>
      </c>
      <c r="R22" s="19">
        <f>iferror(if(P22="",G22,P22)*Q22,"")</f>
        <v>0</v>
      </c>
      <c r="S22" s="21" t="s">
        <v>175</v>
      </c>
      <c r="T22" s="18">
        <v>554</v>
      </c>
      <c r="V22" s="19">
        <f>iferror(USD_GBP*lookup(if(U22="",G22,U22),{0,1,50,100,250,500,1000,5000},{0.0,0.45,0.29,0.257,0.24,0.225,0.221,0.216}),"")</f>
        <v>0</v>
      </c>
      <c r="W22" s="19">
        <f>iferror(if(U22="",G22,U22)*V22,"")</f>
        <v>0</v>
      </c>
      <c r="X22" s="21" t="s">
        <v>202</v>
      </c>
      <c r="AD22" s="18">
        <v>1931</v>
      </c>
      <c r="AF22" s="19">
        <f>iferror(lookup(if(AE22="",G22,AE22),{0,1,10,25,50,100,250},{0.0,0.5,0.448,0.416,0.352,0.32,0.3}),"")</f>
        <v>0</v>
      </c>
      <c r="AG22" s="19">
        <f>iferror(if(AE22="",G22,AE22)*AF22,"")</f>
        <v>0</v>
      </c>
      <c r="AH22" s="21" t="s">
        <v>236</v>
      </c>
      <c r="AI22" s="18">
        <v>424</v>
      </c>
      <c r="AK22" s="19">
        <f>iferror(lookup(if(AJ22="",G22,AJ22),{0,1,10,25,50,100,250,500,3000,5000,10000,20000,30000,50000},{0.0,0.5,0.448,0.416,0.352,0.32,0.3,0.268,0.276,0.269,0.248,0.232,0.216,0.207}),"")</f>
        <v>0</v>
      </c>
      <c r="AL22" s="19">
        <f>iferror(if(AJ22="",G22,AJ22)*AK22,"")</f>
        <v>0</v>
      </c>
      <c r="AM22" s="21" t="s">
        <v>262</v>
      </c>
    </row>
    <row r="23" spans="1:49">
      <c r="A23" s="18" t="s">
        <v>76</v>
      </c>
      <c r="B23" s="18" t="s">
        <v>77</v>
      </c>
      <c r="C23" s="18" t="s">
        <v>1</v>
      </c>
      <c r="D23" s="18" t="s">
        <v>78</v>
      </c>
      <c r="E23" s="18" t="s">
        <v>38</v>
      </c>
      <c r="F23" s="18" t="s">
        <v>77</v>
      </c>
      <c r="G23" s="18">
        <f>BoardQty*2</f>
        <v>0</v>
      </c>
      <c r="H23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23" s="19">
        <f>iferror(G23*H23,"")</f>
        <v>0</v>
      </c>
      <c r="O23" s="20" t="s">
        <v>164</v>
      </c>
      <c r="Q23" s="19">
        <f>iferror(lookup(if(P23="",G23,P23),{0,1,10,25,100,250,500,1000,3000,6000,15000},{0.0,1.57,1.41,1.3304,1.0378,1.0112,0.87814,0.74508,0.73444,0.68122,0.65461}),"")</f>
        <v>0</v>
      </c>
      <c r="R23" s="19">
        <f>iferror(if(P23="",G23,P23)*Q23,"")</f>
        <v>0</v>
      </c>
      <c r="S23" s="21" t="s">
        <v>176</v>
      </c>
      <c r="T23" s="18">
        <v>17151</v>
      </c>
      <c r="V23" s="19">
        <f>iferror(USD_GBP*lookup(if(U23="",G23,U23),{0,1,10,100,250,500,1000,3000,5000},{0.0,1.41,1.18,0.838,0.775,0.71,0.576,0.892,0.513}),"")</f>
        <v>0</v>
      </c>
      <c r="W23" s="19">
        <f>iferror(if(U23="",G23,U23)*V23,"")</f>
        <v>0</v>
      </c>
      <c r="X23" s="21" t="s">
        <v>203</v>
      </c>
      <c r="Y23" s="18">
        <v>3369</v>
      </c>
      <c r="AA23" s="19">
        <f>iferror(lookup(if(Z23="",G23,Z23),{0,1,10,30,100,500,1000},{0.0,0.86061,0.65152,0.61212,0.57424,0.55758,0.54849}),"")</f>
        <v>0</v>
      </c>
      <c r="AB23" s="19">
        <f>iferror(if(Z23="",G23,Z23)*AA23,"")</f>
        <v>0</v>
      </c>
      <c r="AC23" s="21" t="s">
        <v>220</v>
      </c>
      <c r="AD23" s="18">
        <v>35357</v>
      </c>
      <c r="AF23" s="19">
        <f>iferror(lookup(if(AE23="",G23,AE23),{0,1,10,100,500,1000,3000},{0.0,1.59,1.5,1.19,1.05,0.894,0.837}),"")</f>
        <v>0</v>
      </c>
      <c r="AG23" s="19">
        <f>iferror(if(AE23="",G23,AE23)*AF23,"")</f>
        <v>0</v>
      </c>
      <c r="AH23" s="21" t="s">
        <v>237</v>
      </c>
      <c r="AI23" s="18">
        <v>27000</v>
      </c>
      <c r="AK23" s="19">
        <f>iferror(lookup(if(AJ23="",G23,AJ23),{0,1,25,50,100,250,500,1000,3000,6000,12000,18000,30000},{0.0,1.06,1.76,1.58,1.39,1.32,1.23,1.21,1.06,1.03,0.988,0.963,0.939}),"")</f>
        <v>0</v>
      </c>
      <c r="AL23" s="19">
        <f>iferror(if(AJ23="",G23,AJ23)*AK23,"")</f>
        <v>0</v>
      </c>
      <c r="AM23" s="21" t="s">
        <v>263</v>
      </c>
      <c r="AN23" s="18">
        <v>365</v>
      </c>
      <c r="AP23" s="19">
        <f>iferror(USD_GBP*lookup(if(AO23="",G23,AO23),{0,1,5,10,30,100,150,500,750,1500,3000,9000},{0.0,1.226,1.226,1.33,0.95,1.0,0.736,0.78,0.682,0.62,0.545,0.523}),"")</f>
        <v>0</v>
      </c>
      <c r="AQ23" s="19">
        <f>iferror(if(AO23="",G23,AO23)*AP23,"")</f>
        <v>0</v>
      </c>
      <c r="AR23" s="21" t="s">
        <v>286</v>
      </c>
    </row>
    <row r="24" spans="1:49">
      <c r="A24" s="18" t="s">
        <v>79</v>
      </c>
      <c r="B24" s="18" t="s">
        <v>80</v>
      </c>
      <c r="D24" s="18" t="s">
        <v>81</v>
      </c>
      <c r="E24" s="18" t="s">
        <v>82</v>
      </c>
      <c r="F24" s="18" t="s">
        <v>80</v>
      </c>
      <c r="G24" s="18">
        <f>BoardQty*4</f>
        <v>0</v>
      </c>
      <c r="H24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24" s="19">
        <f>iferror(G24*H24,"")</f>
        <v>0</v>
      </c>
      <c r="AI24" s="18">
        <v>1267039</v>
      </c>
      <c r="AK24" s="19">
        <f>iferror(lookup(if(AJ24="",G24,AJ24),{0,1,5,10,25,50,100,250,500,1000},{0.0,0.262,0.262,0.203,0.124,0.101,0.085,0.068,0.053,0.051}),"")</f>
        <v>0</v>
      </c>
      <c r="AL24" s="19">
        <f>iferror(if(AJ24="",G24,AJ24)*AK24,"")</f>
        <v>0</v>
      </c>
      <c r="AM24" s="21" t="s">
        <v>264</v>
      </c>
    </row>
    <row r="25" spans="1:49">
      <c r="A25" s="18" t="s">
        <v>83</v>
      </c>
      <c r="B25" s="18" t="s">
        <v>84</v>
      </c>
      <c r="D25" s="18" t="s">
        <v>84</v>
      </c>
      <c r="E25" s="18" t="s">
        <v>85</v>
      </c>
      <c r="F25" s="18" t="s">
        <v>86</v>
      </c>
      <c r="G25" s="18">
        <f>BoardQty*2</f>
        <v>0</v>
      </c>
      <c r="H25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25" s="19">
        <f>iferror(G25*H25,"")</f>
        <v>0</v>
      </c>
      <c r="O25" s="18">
        <v>50819</v>
      </c>
      <c r="Q25" s="19">
        <f>iferror(lookup(if(P25="",G25,P25),{0,1,10,100,1000,2500,5000,10000},{0.0,0.1,0.072,0.0275,0.0121,0.01045,0.00925,0.0083}),"")</f>
        <v>0</v>
      </c>
      <c r="R25" s="19">
        <f>iferror(if(P25="",G25,P25)*Q25,"")</f>
        <v>0</v>
      </c>
      <c r="S25" s="21" t="s">
        <v>177</v>
      </c>
      <c r="T25" s="18">
        <v>1142</v>
      </c>
      <c r="V25" s="19">
        <f>iferror(USD_GBP*lookup(if(U25="",G25,U25),{0,1,10,100,150,500,1000,2500,5000,25000,50000},{0.0,0.0635,0.0635,0.0222,0.0222,0.019,0.0084,0.0072,0.0061,0.0059,0.0058}),"")</f>
        <v>0</v>
      </c>
      <c r="W25" s="19">
        <f>iferror(if(U25="",G25,U25)*V25,"")</f>
        <v>0</v>
      </c>
      <c r="X25" s="21" t="s">
        <v>204</v>
      </c>
      <c r="Y25" s="18">
        <v>4750</v>
      </c>
      <c r="AA25" s="19">
        <f>iferror(lookup(if(Z25="",G25,Z25),{0,1,50,500,1500,5000,25000,50000},{0.0,0.0105,0.0105,0.00791,0.00744,0.00696,0.00675,0.00664}),"")</f>
        <v>0</v>
      </c>
      <c r="AB25" s="19">
        <f>iferror(if(Z25="",G25,Z25)*AA25,"")</f>
        <v>0</v>
      </c>
      <c r="AC25" s="21" t="s">
        <v>221</v>
      </c>
      <c r="AD25" s="18">
        <v>4520</v>
      </c>
      <c r="AF25" s="19">
        <f>iferror(lookup(if(AE25="",G25,AE25),{0,1,10,100,1000,5000,10000},{0.0,0.1,0.081,0.031,0.011,0.009,0.008}),"")</f>
        <v>0</v>
      </c>
      <c r="AG25" s="19">
        <f>iferror(if(AE25="",G25,AE25)*AF25,"")</f>
        <v>0</v>
      </c>
      <c r="AH25" s="21" t="s">
        <v>238</v>
      </c>
      <c r="AI25" s="18">
        <v>1142</v>
      </c>
      <c r="AK25" s="19">
        <f>iferror(lookup(if(AJ25="",G25,AJ25),{0,1,10,25,50,100,250,500,1000,5000,10000,20000},{0.0,0.081,0.081,0.064,0.048,0.031,0.024,0.018,0.011,0.017,0.014,0.011}),"")</f>
        <v>0</v>
      </c>
      <c r="AL25" s="19">
        <f>iferror(if(AJ25="",G25,AJ25)*AK25,"")</f>
        <v>0</v>
      </c>
      <c r="AM25" s="21" t="s">
        <v>265</v>
      </c>
    </row>
    <row r="26" spans="1:49">
      <c r="A26" s="18" t="s">
        <v>87</v>
      </c>
      <c r="B26" s="18" t="s">
        <v>88</v>
      </c>
      <c r="D26" s="18" t="s">
        <v>88</v>
      </c>
      <c r="E26" s="18" t="s">
        <v>38</v>
      </c>
      <c r="F26" s="18" t="s">
        <v>89</v>
      </c>
      <c r="G26" s="18">
        <f>BoardQty*4</f>
        <v>0</v>
      </c>
      <c r="H26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26" s="19">
        <f>iferror(G26*H26,"")</f>
        <v>0</v>
      </c>
    </row>
    <row r="27" spans="1:49">
      <c r="A27" s="18" t="s">
        <v>90</v>
      </c>
      <c r="B27" s="18" t="s">
        <v>91</v>
      </c>
      <c r="D27" s="18" t="s">
        <v>91</v>
      </c>
      <c r="E27" s="18" t="s">
        <v>85</v>
      </c>
      <c r="F27" s="18" t="s">
        <v>92</v>
      </c>
      <c r="G27" s="18">
        <f>BoardQty*2</f>
        <v>0</v>
      </c>
      <c r="H27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27" s="19">
        <f>iferror(G27*H27,"")</f>
        <v>0</v>
      </c>
      <c r="O27" s="18">
        <v>321988</v>
      </c>
      <c r="Q27" s="19">
        <f>iferror(lookup(if(P27="",G27,P27),{0,1,10,100,1000,2500,5000,10000},{0.0,0.1,0.072,0.0275,0.0121,0.01045,0.0085,0.00763}),"")</f>
        <v>0</v>
      </c>
      <c r="R27" s="19">
        <f>iferror(if(P27="",G27,P27)*Q27,"")</f>
        <v>0</v>
      </c>
      <c r="S27" s="21" t="s">
        <v>178</v>
      </c>
      <c r="T27" s="18">
        <v>305000</v>
      </c>
      <c r="V27" s="19">
        <f>iferror(USD_GBP*lookup(if(U27="",G27,U27),{0,1,10,100,150,500,1000,2500,5000,25000},{0.0,0.0693,0.0693,0.0255,0.0255,0.0223,0.0098,0.0087,0.0085,0.0082}),"")</f>
        <v>0</v>
      </c>
      <c r="W27" s="19">
        <f>iferror(if(U27="",G27,U27)*V27,"")</f>
        <v>0</v>
      </c>
      <c r="X27" s="21" t="s">
        <v>205</v>
      </c>
      <c r="AD27" s="18">
        <v>180192</v>
      </c>
      <c r="AF27" s="19">
        <f>iferror(lookup(if(AE27="",G27,AE27),{0,1,10,100,1000,5000,10000},{0.0,0.1,0.081,0.031,0.011,0.009,0.008}),"")</f>
        <v>0</v>
      </c>
      <c r="AG27" s="19">
        <f>iferror(if(AE27="",G27,AE27)*AF27,"")</f>
        <v>0</v>
      </c>
      <c r="AH27" s="21" t="s">
        <v>239</v>
      </c>
      <c r="AI27" s="18">
        <v>15000</v>
      </c>
      <c r="AK27" s="19">
        <f>iferror(lookup(if(AJ27="",G27,AJ27),{0,1,10,25,50,100,250,500,1000,5000,10000},{0.0,0.009,0.101,0.08,0.06,0.039,0.03,0.023,0.014,0.013,0.012}),"")</f>
        <v>0</v>
      </c>
      <c r="AL27" s="19">
        <f>iferror(if(AJ27="",G27,AJ27)*AK27,"")</f>
        <v>0</v>
      </c>
      <c r="AM27" s="21" t="s">
        <v>266</v>
      </c>
      <c r="AN27" s="18">
        <v>295000</v>
      </c>
      <c r="AP27" s="19">
        <f>iferror(USD_GBP*lookup(if(AO27="",G27,AO27),{0,1,5000},{0.0,0.005,0.005}),"")</f>
        <v>0</v>
      </c>
      <c r="AQ27" s="19">
        <f>iferror(if(AO27="",G27,AO27)*AP27,"")</f>
        <v>0</v>
      </c>
      <c r="AR27" s="21" t="s">
        <v>287</v>
      </c>
    </row>
    <row r="28" spans="1:49">
      <c r="A28" s="18" t="s">
        <v>93</v>
      </c>
      <c r="B28" s="18" t="s">
        <v>94</v>
      </c>
      <c r="C28" s="18" t="s">
        <v>1</v>
      </c>
      <c r="D28" s="18" t="s">
        <v>94</v>
      </c>
      <c r="E28" s="18" t="s">
        <v>85</v>
      </c>
      <c r="F28" s="18" t="s">
        <v>95</v>
      </c>
      <c r="G28" s="18">
        <f>BoardQty*1</f>
        <v>0</v>
      </c>
      <c r="H28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28" s="19">
        <f>iferror(G28*H28,"")</f>
        <v>0</v>
      </c>
      <c r="O28" s="18">
        <v>192273</v>
      </c>
      <c r="Q28" s="19">
        <f>iferror(lookup(if(P28="",G28,P28),{0,1,10,25,50,100,250,500,1000,3000},{0.0,0.67,0.496,0.4028,0.3502,0.2889,0.25092,0.20424,0.16199,0.1443}),"")</f>
        <v>0</v>
      </c>
      <c r="R28" s="19">
        <f>iferror(if(P28="",G28,P28)*Q28,"")</f>
        <v>0</v>
      </c>
      <c r="S28" s="21" t="s">
        <v>179</v>
      </c>
      <c r="T28" s="18">
        <v>25791</v>
      </c>
      <c r="V28" s="19">
        <f>iferror(USD_GBP*lookup(if(U28="",G28,U28),{0,1,5,50,150,250,500,1500,3000,15000},{0.0,0.357,0.357,0.251,0.251,0.188,0.157,0.155,0.154,0.152}),"")</f>
        <v>0</v>
      </c>
      <c r="W28" s="19">
        <f>iferror(if(U28="",G28,U28)*V28,"")</f>
        <v>0</v>
      </c>
      <c r="X28" s="21" t="s">
        <v>206</v>
      </c>
      <c r="AD28" s="18">
        <v>32755</v>
      </c>
      <c r="AF28" s="19">
        <f>iferror(lookup(if(AE28="",G28,AE28),{0,1,10,100,500,1000,3000,9000,24000},{0.0,0.7,0.367,0.263,0.214,0.17,0.146,0.14,0.137}),"")</f>
        <v>0</v>
      </c>
      <c r="AG28" s="19">
        <f>iferror(if(AE28="",G28,AE28)*AF28,"")</f>
        <v>0</v>
      </c>
      <c r="AH28" s="21" t="s">
        <v>240</v>
      </c>
      <c r="AI28" s="18">
        <v>18615</v>
      </c>
      <c r="AK28" s="19">
        <f>iferror(lookup(if(AJ28="",G28,AJ28),{0,1,5,10,25,50,100,250,500,1000,3000,6000,12000,18000,30000},{0.0,0.125,0.143,0.143,0.143,0.143,0.143,0.143,0.143,0.143,0.125,0.125,0.125,0.125,0.125}),"")</f>
        <v>0</v>
      </c>
      <c r="AL28" s="19">
        <f>iferror(if(AJ28="",G28,AJ28)*AK28,"")</f>
        <v>0</v>
      </c>
      <c r="AM28" s="21" t="s">
        <v>267</v>
      </c>
      <c r="AN28" s="18">
        <v>8205</v>
      </c>
      <c r="AP28" s="19">
        <f>iferror(USD_GBP*lookup(if(AO28="",G28,AO28),{0,1,5,30,150,750,1500,3000,9000},{0.0,0.52,0.52,0.274,0.196,0.156,0.128,0.132,0.129}),"")</f>
        <v>0</v>
      </c>
      <c r="AQ28" s="19">
        <f>iferror(if(AO28="",G28,AO28)*AP28,"")</f>
        <v>0</v>
      </c>
      <c r="AR28" s="21" t="s">
        <v>288</v>
      </c>
    </row>
    <row r="29" spans="1:49">
      <c r="A29" s="18" t="s">
        <v>96</v>
      </c>
      <c r="B29" s="18" t="s">
        <v>97</v>
      </c>
      <c r="C29" s="18" t="s">
        <v>1</v>
      </c>
      <c r="D29" s="18" t="s">
        <v>97</v>
      </c>
      <c r="E29" s="18" t="s">
        <v>85</v>
      </c>
      <c r="F29" s="18" t="s">
        <v>98</v>
      </c>
      <c r="G29" s="18">
        <f>BoardQty*1</f>
        <v>0</v>
      </c>
      <c r="H29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29" s="19">
        <f>iferror(G29*H29,"")</f>
        <v>0</v>
      </c>
      <c r="O29" s="20" t="s">
        <v>164</v>
      </c>
      <c r="Q29" s="19">
        <f>iferror(lookup(if(P29="",G29,P29),{0,1,5000},{0.0,0.0174,0.0174}),"")</f>
        <v>0</v>
      </c>
      <c r="R29" s="19">
        <f>iferror(if(P29="",G29,P29)*Q29,"")</f>
        <v>0</v>
      </c>
      <c r="S29" s="21" t="s">
        <v>180</v>
      </c>
      <c r="T29" s="18">
        <v>8656</v>
      </c>
      <c r="V29" s="19">
        <f>iferror(USD_GBP*lookup(if(U29="",G29,U29),{0,1,10,100,150,500,1000,2500,5000,25000,50000},{0.0,0.0963,0.0963,0.034,0.034,0.0313,0.0208,0.0201,0.0116,0.0113,0.0112}),"")</f>
        <v>0</v>
      </c>
      <c r="W29" s="19">
        <f>iferror(if(U29="",G29,U29)*V29,"")</f>
        <v>0</v>
      </c>
      <c r="X29" s="21" t="s">
        <v>207</v>
      </c>
      <c r="AD29" s="18">
        <v>9700</v>
      </c>
      <c r="AF29" s="19">
        <f>iferror(lookup(if(AE29="",G29,AE29),{0,1,10,100,1000,5000,10000},{0.0,0.27,0.108,0.046,0.033,0.018,0.018}),"")</f>
        <v>0</v>
      </c>
      <c r="AG29" s="19">
        <f>iferror(if(AE29="",G29,AE29)*AF29,"")</f>
        <v>0</v>
      </c>
      <c r="AH29" s="21" t="s">
        <v>241</v>
      </c>
      <c r="AI29" s="20" t="s">
        <v>164</v>
      </c>
      <c r="AK29" s="19">
        <f>iferror(lookup(if(AJ29="",G29,AJ29),{0,1,5000,10000,20000,30000},{0.0,0.035,0.035,0.029,0.025,0.021}),"")</f>
        <v>0</v>
      </c>
      <c r="AL29" s="19">
        <f>iferror(if(AJ29="",G29,AJ29)*AK29,"")</f>
        <v>0</v>
      </c>
      <c r="AM29" s="21" t="s">
        <v>268</v>
      </c>
      <c r="AN29" s="18">
        <v>2300</v>
      </c>
      <c r="AP29" s="19">
        <f>iferror(USD_GBP*lookup(if(AO29="",G29,AO29),{0,1,100,500,1000,5000},{0.0,0.034,0.034,0.033,0.026,0.014}),"")</f>
        <v>0</v>
      </c>
      <c r="AQ29" s="19">
        <f>iferror(if(AO29="",G29,AO29)*AP29,"")</f>
        <v>0</v>
      </c>
      <c r="AR29" s="21" t="s">
        <v>289</v>
      </c>
    </row>
    <row r="30" spans="1:49">
      <c r="A30" s="18" t="s">
        <v>99</v>
      </c>
      <c r="B30" s="18" t="s">
        <v>100</v>
      </c>
      <c r="C30" s="18" t="s">
        <v>1</v>
      </c>
      <c r="D30" s="18" t="s">
        <v>100</v>
      </c>
      <c r="E30" s="18" t="s">
        <v>85</v>
      </c>
      <c r="F30" s="18" t="s">
        <v>101</v>
      </c>
      <c r="G30" s="18">
        <f>BoardQty*1</f>
        <v>0</v>
      </c>
      <c r="H30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30" s="19">
        <f>iferror(G30*H30,"")</f>
        <v>0</v>
      </c>
      <c r="O30" s="18">
        <v>147979</v>
      </c>
      <c r="Q30" s="19">
        <f>iferror(lookup(if(P30="",G30,P30),{0,1,10,100,1000,2500,5000,10000},{0.0,0.1,0.072,0.0275,0.0121,0.01045,0.0085,0.00763}),"")</f>
        <v>0</v>
      </c>
      <c r="R30" s="19">
        <f>iferror(if(P30="",G30,P30)*Q30,"")</f>
        <v>0</v>
      </c>
      <c r="S30" s="21" t="s">
        <v>181</v>
      </c>
      <c r="T30" s="18">
        <v>127500</v>
      </c>
      <c r="V30" s="19">
        <f>iferror(USD_GBP*lookup(if(U30="",G30,U30),{0,1,10,100,150,500,1000,2500,5000,25000,50000},{0.0,0.0635,0.0635,0.0233,0.0233,0.0214,0.0088,0.0086,0.0065,0.0064,0.0063}),"")</f>
        <v>0</v>
      </c>
      <c r="W30" s="19">
        <f>iferror(if(U30="",G30,U30)*V30,"")</f>
        <v>0</v>
      </c>
      <c r="X30" s="21" t="s">
        <v>208</v>
      </c>
      <c r="AD30" s="18">
        <v>51416</v>
      </c>
      <c r="AF30" s="19">
        <f>iferror(lookup(if(AE30="",G30,AE30),{0,1,10,100,1000,5000,10000},{0.0,0.1,0.081,0.031,0.011,0.009,0.008}),"")</f>
        <v>0</v>
      </c>
      <c r="AG30" s="19">
        <f>iferror(if(AE30="",G30,AE30)*AF30,"")</f>
        <v>0</v>
      </c>
      <c r="AH30" s="21" t="s">
        <v>242</v>
      </c>
      <c r="AI30" s="18">
        <v>50000</v>
      </c>
      <c r="AK30" s="19">
        <f>iferror(lookup(if(AJ30="",G30,AJ30),{0,1,25,50,100,250,500,1000,5000,10000},{0.0,0.003,0.003,0.003,0.003,0.003,0.003,0.003,0.008,0.008}),"")</f>
        <v>0</v>
      </c>
      <c r="AL30" s="19">
        <f>iferror(if(AJ30="",G30,AJ30)*AK30,"")</f>
        <v>0</v>
      </c>
      <c r="AM30" s="21" t="s">
        <v>269</v>
      </c>
    </row>
    <row r="31" spans="1:49">
      <c r="A31" s="18" t="s">
        <v>102</v>
      </c>
      <c r="B31" s="18" t="s">
        <v>103</v>
      </c>
      <c r="C31" s="18" t="s">
        <v>1</v>
      </c>
      <c r="D31" s="18" t="s">
        <v>103</v>
      </c>
      <c r="E31" s="18" t="s">
        <v>85</v>
      </c>
      <c r="F31" s="18" t="s">
        <v>104</v>
      </c>
      <c r="G31" s="18">
        <f>BoardQty*1</f>
        <v>0</v>
      </c>
      <c r="H31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31" s="19">
        <f>iferror(G31*H31,"")</f>
        <v>0</v>
      </c>
      <c r="O31" s="18">
        <v>48698</v>
      </c>
      <c r="Q31" s="19">
        <f>iferror(lookup(if(P31="",G31,P31),{0,1,10,100,1000,2500,5000,10000},{0.0,0.1,0.072,0.0275,0.0121,0.01045,0.0085,0.00763}),"")</f>
        <v>0</v>
      </c>
      <c r="R31" s="19">
        <f>iferror(if(P31="",G31,P31)*Q31,"")</f>
        <v>0</v>
      </c>
      <c r="S31" s="21" t="s">
        <v>182</v>
      </c>
      <c r="T31" s="18">
        <v>10000</v>
      </c>
      <c r="V31" s="19">
        <f>iferror(USD_GBP*lookup(if(U31="",G31,U31),{0,1,10,100,150,500,1000,2500,5000,25000},{0.0,0.0706,0.0706,0.0259,0.0259,0.0226,0.0098,0.0084,0.0081,0.0077}),"")</f>
        <v>0</v>
      </c>
      <c r="W31" s="19">
        <f>iferror(if(U31="",G31,U31)*V31,"")</f>
        <v>0</v>
      </c>
      <c r="X31" s="21" t="s">
        <v>209</v>
      </c>
      <c r="AD31" s="18">
        <v>42791</v>
      </c>
      <c r="AF31" s="19">
        <f>iferror(lookup(if(AE31="",G31,AE31),{0,1,10,100,1000,5000,10000},{0.0,0.1,0.081,0.031,0.011,0.009,0.008}),"")</f>
        <v>0</v>
      </c>
      <c r="AG31" s="19">
        <f>iferror(if(AE31="",G31,AE31)*AF31,"")</f>
        <v>0</v>
      </c>
      <c r="AH31" s="21" t="s">
        <v>243</v>
      </c>
      <c r="AI31" s="18">
        <v>32038</v>
      </c>
      <c r="AK31" s="19">
        <f>iferror(lookup(if(AJ31="",G31,AJ31),{0,1,25,50,100,250,500,1000,5000,10000},{0.0,0.003,0.003,0.003,0.003,0.003,0.003,0.003,0.01,0.009}),"")</f>
        <v>0</v>
      </c>
      <c r="AL31" s="19">
        <f>iferror(if(AJ31="",G31,AJ31)*AK31,"")</f>
        <v>0</v>
      </c>
      <c r="AM31" s="21" t="s">
        <v>270</v>
      </c>
    </row>
    <row r="32" spans="1:49">
      <c r="A32" s="18" t="s">
        <v>105</v>
      </c>
      <c r="B32" s="18" t="s">
        <v>106</v>
      </c>
      <c r="C32" s="18" t="s">
        <v>1</v>
      </c>
      <c r="D32" s="18" t="s">
        <v>106</v>
      </c>
      <c r="E32" s="18" t="s">
        <v>85</v>
      </c>
      <c r="F32" s="18" t="s">
        <v>107</v>
      </c>
      <c r="G32" s="18">
        <f>BoardQty*1</f>
        <v>0</v>
      </c>
      <c r="H32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32" s="19">
        <f>iferror(G32*H32,"")</f>
        <v>0</v>
      </c>
      <c r="O32" s="20" t="s">
        <v>164</v>
      </c>
      <c r="Q32" s="19">
        <f>iferror(lookup(if(P32="",G32,P32),{0,1,5000},{0.0,0.0174,0.0174}),"")</f>
        <v>0</v>
      </c>
      <c r="R32" s="19">
        <f>iferror(if(P32="",G32,P32)*Q32,"")</f>
        <v>0</v>
      </c>
      <c r="S32" s="21" t="s">
        <v>183</v>
      </c>
      <c r="T32" s="18">
        <v>1978</v>
      </c>
      <c r="V32" s="19">
        <f>iferror(USD_GBP*lookup(if(U32="",G32,U32),{0,1,10,100,150,500,1000,2500,5000,25000,50000},{0.0,0.0615,0.0615,0.034,0.034,0.0206,0.0141,0.0131,0.0113,0.0111,0.0109}),"")</f>
        <v>0</v>
      </c>
      <c r="W32" s="19">
        <f>iferror(if(U32="",G32,U32)*V32,"")</f>
        <v>0</v>
      </c>
      <c r="X32" s="21" t="s">
        <v>210</v>
      </c>
      <c r="AD32" s="18">
        <v>9050</v>
      </c>
      <c r="AF32" s="19">
        <f>iferror(lookup(if(AE32="",G32,AE32),{0,1,10,50,100,500,1000},{0.0,0.14,0.082,0.068,0.046,0.031,0.021}),"")</f>
        <v>0</v>
      </c>
      <c r="AG32" s="19">
        <f>iferror(if(AE32="",G32,AE32)*AF32,"")</f>
        <v>0</v>
      </c>
      <c r="AH32" s="21" t="s">
        <v>244</v>
      </c>
      <c r="AI32" s="18">
        <v>1978</v>
      </c>
      <c r="AK32" s="19">
        <f>iferror(lookup(if(AJ32="",G32,AJ32),{0,1,10,25,50,100,250,500,1000,5000,10000,20000,30000},{0.0,0.14,0.082,0.075,0.068,0.046,0.039,0.031,0.021,0.032,0.029,0.025,0.021}),"")</f>
        <v>0</v>
      </c>
      <c r="AL32" s="19">
        <f>iferror(if(AJ32="",G32,AJ32)*AK32,"")</f>
        <v>0</v>
      </c>
      <c r="AM32" s="21" t="s">
        <v>271</v>
      </c>
    </row>
    <row r="33" spans="1:48">
      <c r="A33" s="18" t="s">
        <v>108</v>
      </c>
      <c r="B33" s="18" t="s">
        <v>109</v>
      </c>
      <c r="C33" s="18" t="s">
        <v>1</v>
      </c>
      <c r="D33" s="18" t="s">
        <v>109</v>
      </c>
      <c r="E33" s="18" t="s">
        <v>85</v>
      </c>
      <c r="F33" s="18" t="s">
        <v>110</v>
      </c>
      <c r="G33" s="18">
        <f>BoardQty*1</f>
        <v>0</v>
      </c>
      <c r="H33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33" s="19">
        <f>iferror(G33*H33,"")</f>
        <v>0</v>
      </c>
      <c r="O33" s="20" t="s">
        <v>164</v>
      </c>
      <c r="Q33" s="19">
        <f>iferror(lookup(if(P33="",G33,P33),{0,1,5000},{0.0,0.0174,0.0174}),"")</f>
        <v>0</v>
      </c>
      <c r="R33" s="19">
        <f>iferror(if(P33="",G33,P33)*Q33,"")</f>
        <v>0</v>
      </c>
      <c r="S33" s="21" t="s">
        <v>184</v>
      </c>
      <c r="T33" s="18">
        <v>4955</v>
      </c>
      <c r="V33" s="19">
        <f>iferror(USD_GBP*lookup(if(U33="",G33,U33),{0,1,10,100,150,500,1000,2500,5000,25000,50000},{0.0,0.0582,0.0582,0.0357,0.0357,0.0214,0.0156,0.0147,0.0132,0.0118,0.0103}),"")</f>
        <v>0</v>
      </c>
      <c r="W33" s="19">
        <f>iferror(if(U33="",G33,U33)*V33,"")</f>
        <v>0</v>
      </c>
      <c r="X33" s="21" t="s">
        <v>211</v>
      </c>
      <c r="AD33" s="18">
        <v>12566</v>
      </c>
      <c r="AF33" s="19">
        <f>iferror(lookup(if(AE33="",G33,AE33),{0,1,10,50,100,500,1000,5000,10000},{0.0,0.16,0.087,0.072,0.048,0.032,0.023,0.017,0.016}),"")</f>
        <v>0</v>
      </c>
      <c r="AG33" s="19">
        <f>iferror(if(AE33="",G33,AE33)*AF33,"")</f>
        <v>0</v>
      </c>
      <c r="AH33" s="21" t="s">
        <v>245</v>
      </c>
      <c r="AI33" s="20" t="s">
        <v>164</v>
      </c>
      <c r="AK33" s="19">
        <f>iferror(lookup(if(AJ33="",G33,AJ33),{0,1,5000,10000,20000,30000},{0.0,0.032,0.032,0.029,0.025,0.021}),"")</f>
        <v>0</v>
      </c>
      <c r="AL33" s="19">
        <f>iferror(if(AJ33="",G33,AJ33)*AK33,"")</f>
        <v>0</v>
      </c>
      <c r="AM33" s="21" t="s">
        <v>272</v>
      </c>
      <c r="AN33" s="18">
        <v>1600</v>
      </c>
      <c r="AP33" s="19">
        <f>iferror(USD_GBP*lookup(if(AO33="",G33,AO33),{0,1,100,500,1000,5000},{0.0,0.036,0.036,0.018,0.017,0.011}),"")</f>
        <v>0</v>
      </c>
      <c r="AQ33" s="19">
        <f>iferror(if(AO33="",G33,AO33)*AP33,"")</f>
        <v>0</v>
      </c>
      <c r="AR33" s="21" t="s">
        <v>290</v>
      </c>
    </row>
    <row r="34" spans="1:48">
      <c r="A34" s="18" t="s">
        <v>111</v>
      </c>
      <c r="B34" s="18" t="s">
        <v>112</v>
      </c>
      <c r="D34" s="18" t="s">
        <v>112</v>
      </c>
      <c r="E34" s="18" t="s">
        <v>38</v>
      </c>
      <c r="F34" s="18" t="s">
        <v>113</v>
      </c>
      <c r="G34" s="18">
        <f>BoardQty*2</f>
        <v>0</v>
      </c>
      <c r="H34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34" s="19">
        <f>iferror(G34*H34,"")</f>
        <v>0</v>
      </c>
      <c r="O34" s="18">
        <v>949236</v>
      </c>
      <c r="Q34" s="19">
        <f>iferror(lookup(if(P34="",G34,P34),{0,1,10,25,50,100,250,500,1000,5000,10000},{0.0,0.1,0.04,0.0288,0.022,0.0162,0.01236,0.0099,0.00729,0.00475,0.00413}),"")</f>
        <v>0</v>
      </c>
      <c r="R34" s="19">
        <f>iferror(if(P34="",G34,P34)*Q34,"")</f>
        <v>0</v>
      </c>
      <c r="S34" s="21" t="s">
        <v>185</v>
      </c>
      <c r="T34" s="18">
        <v>2730000</v>
      </c>
      <c r="V34" s="19">
        <f>iferror(USD_GBP*lookup(if(U34="",G34,U34),{0,1,10,150,250,1000,5000,10000,20000,100000},{0.0,0.0104,0.0104,0.0104,0.0094,0.0068,0.005,0.0046,0.0044,0.0041}),"")</f>
        <v>0</v>
      </c>
      <c r="W34" s="19">
        <f>iferror(if(U34="",G34,U34)*V34,"")</f>
        <v>0</v>
      </c>
      <c r="X34" s="21" t="s">
        <v>212</v>
      </c>
      <c r="AD34" s="18">
        <v>374447</v>
      </c>
      <c r="AF34" s="19">
        <f>iferror(lookup(if(AE34="",G34,AE34),{0,1,10,100,1000,5000,10000,25000},{0.0,0.1,0.024,0.01,0.007,0.004,0.004,0.003}),"")</f>
        <v>0</v>
      </c>
      <c r="AG34" s="19">
        <f>iferror(if(AE34="",G34,AE34)*AF34,"")</f>
        <v>0</v>
      </c>
      <c r="AH34" s="21" t="s">
        <v>246</v>
      </c>
      <c r="AI34" s="18">
        <v>195000</v>
      </c>
      <c r="AK34" s="19">
        <f>iferror(lookup(if(AJ34="",G34,AJ34),{0,1,10,25,50,100,250,500,1000,5000},{0.0,0.003,0.1,0.024,0.017,0.01,0.009,0.008,0.007,0.003}),"")</f>
        <v>0</v>
      </c>
      <c r="AL34" s="19">
        <f>iferror(if(AJ34="",G34,AJ34)*AK34,"")</f>
        <v>0</v>
      </c>
      <c r="AM34" s="21" t="s">
        <v>273</v>
      </c>
      <c r="AN34" s="18">
        <v>377500</v>
      </c>
      <c r="AP34" s="19">
        <f>iferror(USD_GBP*lookup(if(AO34="",G34,AO34),{0,1,50,1000,1250,2500,5000,10000},{0.0,0.019,0.019,0.01,0.009,0.009,0.01,0.008}),"")</f>
        <v>0</v>
      </c>
      <c r="AQ34" s="19">
        <f>iferror(if(AO34="",G34,AO34)*AP34,"")</f>
        <v>0</v>
      </c>
      <c r="AR34" s="21" t="s">
        <v>291</v>
      </c>
    </row>
    <row r="35" spans="1:48">
      <c r="A35" s="18" t="s">
        <v>114</v>
      </c>
      <c r="B35" s="18" t="s">
        <v>115</v>
      </c>
      <c r="D35" s="18" t="s">
        <v>115</v>
      </c>
      <c r="E35" s="18" t="s">
        <v>85</v>
      </c>
      <c r="F35" s="18" t="s">
        <v>116</v>
      </c>
      <c r="G35" s="18">
        <f>BoardQty*4</f>
        <v>0</v>
      </c>
      <c r="H35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35" s="19">
        <f>iferror(G35*H35,"")</f>
        <v>0</v>
      </c>
      <c r="O35" s="18">
        <v>49766</v>
      </c>
      <c r="Q35" s="19">
        <f>iferror(lookup(if(P35="",G35,P35),{0,1,10,100,1000,2500,5000,10000},{0.0,0.1,0.072,0.0275,0.0121,0.01045,0.0085,0.00763}),"")</f>
        <v>0</v>
      </c>
      <c r="R35" s="19">
        <f>iferror(if(P35="",G35,P35)*Q35,"")</f>
        <v>0</v>
      </c>
      <c r="S35" s="21" t="s">
        <v>186</v>
      </c>
      <c r="T35" s="18">
        <v>18490</v>
      </c>
      <c r="V35" s="19">
        <f>iferror(USD_GBP*lookup(if(U35="",G35,U35),{0,1,10,100,150,500,1000,2500,5000,25000},{0.0,0.0706,0.0706,0.0259,0.0259,0.0226,0.0098,0.0084,0.0081,0.0077}),"")</f>
        <v>0</v>
      </c>
      <c r="W35" s="19">
        <f>iferror(if(U35="",G35,U35)*V35,"")</f>
        <v>0</v>
      </c>
      <c r="X35" s="21" t="s">
        <v>213</v>
      </c>
      <c r="Y35" s="18">
        <v>4150</v>
      </c>
      <c r="AA35" s="19">
        <f>iferror(lookup(if(Z35="",G35,Z35),{0,1,50,500,1500,5000,25000,50000},{0.0,0.0105,0.0105,0.00791,0.00744,0.00696,0.00675,0.00664}),"")</f>
        <v>0</v>
      </c>
      <c r="AB35" s="19">
        <f>iferror(if(Z35="",G35,Z35)*AA35,"")</f>
        <v>0</v>
      </c>
      <c r="AC35" s="21" t="s">
        <v>222</v>
      </c>
      <c r="AD35" s="18">
        <v>69491</v>
      </c>
      <c r="AF35" s="19">
        <f>iferror(lookup(if(AE35="",G35,AE35),{0,1,10,100,1000,5000,10000},{0.0,0.1,0.081,0.031,0.011,0.009,0.008}),"")</f>
        <v>0</v>
      </c>
      <c r="AG35" s="19">
        <f>iferror(if(AE35="",G35,AE35)*AF35,"")</f>
        <v>0</v>
      </c>
      <c r="AH35" s="21" t="s">
        <v>247</v>
      </c>
      <c r="AI35" s="18">
        <v>1627</v>
      </c>
      <c r="AK35" s="19">
        <f>iferror(lookup(if(AJ35="",G35,AJ35),{0,1,5000,10000,20000},{0.0,0.048,0.048,0.037,0.029}),"")</f>
        <v>0</v>
      </c>
      <c r="AL35" s="19">
        <f>iferror(if(AJ35="",G35,AJ35)*AK35,"")</f>
        <v>0</v>
      </c>
      <c r="AM35" s="21" t="s">
        <v>274</v>
      </c>
    </row>
    <row r="36" spans="1:48">
      <c r="A36" s="18" t="s">
        <v>117</v>
      </c>
      <c r="B36" s="18" t="s">
        <v>118</v>
      </c>
      <c r="D36" s="18" t="s">
        <v>118</v>
      </c>
      <c r="E36" s="18" t="s">
        <v>119</v>
      </c>
      <c r="F36" s="18" t="s">
        <v>120</v>
      </c>
      <c r="G36" s="18">
        <f>BoardQty*4</f>
        <v>0</v>
      </c>
      <c r="H36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36" s="19">
        <f>iferror(G36*H36,"")</f>
        <v>0</v>
      </c>
      <c r="O36" s="18">
        <v>29517</v>
      </c>
      <c r="Q36" s="19">
        <f>iferror(lookup(if(P36="",G36,P36),{0,1,10,100,1000,2500,5000,10000},{0.0,0.1,0.072,0.0275,0.0121,0.01045,0.00991,0.00889}),"")</f>
        <v>0</v>
      </c>
      <c r="R36" s="19">
        <f>iferror(if(P36="",G36,P36)*Q36,"")</f>
        <v>0</v>
      </c>
      <c r="S36" s="21" t="s">
        <v>187</v>
      </c>
      <c r="T36" s="18">
        <v>30000</v>
      </c>
      <c r="V36" s="19">
        <f>iferror(USD_GBP*lookup(if(U36="",G36,U36),{0,1,10,100,150,500,1000,2500,5000,25000},{0.0,0.0624,0.0624,0.023,0.023,0.0214,0.0088,0.0086,0.0063,0.0062}),"")</f>
        <v>0</v>
      </c>
      <c r="W36" s="19">
        <f>iferror(if(U36="",G36,U36)*V36,"")</f>
        <v>0</v>
      </c>
      <c r="X36" s="21" t="s">
        <v>214</v>
      </c>
      <c r="Y36" s="18">
        <v>4500</v>
      </c>
      <c r="AA36" s="19">
        <f>iferror(lookup(if(Z36="",G36,Z36),{0,1,50,500,1500,5000,25000,50000},{0.0,0.0105,0.0105,0.00791,0.00744,0.00696,0.00675,0.00664}),"")</f>
        <v>0</v>
      </c>
      <c r="AB36" s="19">
        <f>iferror(if(Z36="",G36,Z36)*AA36,"")</f>
        <v>0</v>
      </c>
      <c r="AC36" s="21" t="s">
        <v>223</v>
      </c>
      <c r="AD36" s="18">
        <v>45872</v>
      </c>
      <c r="AF36" s="19">
        <f>iferror(lookup(if(AE36="",G36,AE36),{0,1,10,100,1000,5000,10000},{0.0,0.1,0.081,0.031,0.011,0.009,0.008}),"")</f>
        <v>0</v>
      </c>
      <c r="AG36" s="19">
        <f>iferror(if(AE36="",G36,AE36)*AF36,"")</f>
        <v>0</v>
      </c>
      <c r="AH36" s="21" t="s">
        <v>248</v>
      </c>
      <c r="AI36" s="18">
        <v>10000</v>
      </c>
      <c r="AK36" s="19">
        <f>iferror(lookup(if(AJ36="",G36,AJ36),{0,1,10,25,50,100,250,500,1000,5000,10000},{0.0,0.081,0.081,0.064,0.048,0.031,0.024,0.018,0.011,0.013,0.012}),"")</f>
        <v>0</v>
      </c>
      <c r="AL36" s="19">
        <f>iferror(if(AJ36="",G36,AJ36)*AK36,"")</f>
        <v>0</v>
      </c>
      <c r="AM36" s="21" t="s">
        <v>275</v>
      </c>
      <c r="AN36" s="20" t="s">
        <v>164</v>
      </c>
      <c r="AP36" s="19">
        <f>iferror(USD_GBP*lookup(if(AO36="",G36,AO36),{0,1,100,300,500},{0.0,0.02,0.02,0.019,0.013}),"")</f>
        <v>0</v>
      </c>
      <c r="AQ36" s="19">
        <f>iferror(if(AO36="",G36,AO36)*AP36,"")</f>
        <v>0</v>
      </c>
      <c r="AR36" s="21" t="s">
        <v>292</v>
      </c>
    </row>
    <row r="37" spans="1:48">
      <c r="A37" s="18" t="s">
        <v>121</v>
      </c>
      <c r="B37" s="18" t="s">
        <v>122</v>
      </c>
      <c r="D37" s="18" t="s">
        <v>122</v>
      </c>
      <c r="E37" s="18" t="s">
        <v>123</v>
      </c>
      <c r="F37" s="18" t="s">
        <v>122</v>
      </c>
      <c r="G37" s="18">
        <f>BoardQty*1</f>
        <v>0</v>
      </c>
      <c r="H37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37" s="19">
        <f>iferror(G37*H37,"")</f>
        <v>0</v>
      </c>
    </row>
    <row r="38" spans="1:48">
      <c r="A38" s="18" t="s">
        <v>124</v>
      </c>
      <c r="B38" s="18" t="s">
        <v>125</v>
      </c>
      <c r="C38" s="18" t="s">
        <v>1</v>
      </c>
      <c r="D38" s="18" t="s">
        <v>126</v>
      </c>
      <c r="E38" s="18" t="s">
        <v>127</v>
      </c>
      <c r="F38" s="18" t="s">
        <v>126</v>
      </c>
      <c r="G38" s="18">
        <f>BoardQty*1</f>
        <v>0</v>
      </c>
      <c r="H38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38" s="19">
        <f>iferror(G38*H38,"")</f>
        <v>0</v>
      </c>
      <c r="O38" s="20" t="s">
        <v>164</v>
      </c>
      <c r="Q38" s="19">
        <f>iferror(lookup(if(P38="",G38,P38),{0,1,10,25,50,100,250,500,1000,5000},{0.0,0.0,0.959,0.9052,0.7964,0.724,0.6878,0.6697,0.5249,0.4887}),"")</f>
        <v>0</v>
      </c>
      <c r="R38" s="19">
        <f>iferror(if(P38="",G38,P38)*Q38,"")</f>
        <v>0</v>
      </c>
      <c r="S38" s="21" t="s">
        <v>188</v>
      </c>
      <c r="T38" s="20" t="s">
        <v>164</v>
      </c>
      <c r="V38" s="19">
        <f>iferror(USD_GBP*lookup(if(U38="",G38,U38),{0,1,50,100,500,1000},{0.0,0.763,0.672,0.58,0.564,0.443}),"")</f>
        <v>0</v>
      </c>
      <c r="W38" s="19">
        <f>iferror(if(U38="",G38,U38)*V38,"")</f>
        <v>0</v>
      </c>
      <c r="X38" s="21" t="s">
        <v>215</v>
      </c>
      <c r="AI38" s="20" t="s">
        <v>164</v>
      </c>
      <c r="AK38" s="19">
        <f>iferror(lookup(if(AJ38="",G38,AJ38),{0,1,10,25,50,100,250,500,1000},{0.0,1.81,1.72,1.61,1.51,1.4,1.27,1.15,1.06}),"")</f>
        <v>0</v>
      </c>
      <c r="AL38" s="19">
        <f>iferror(if(AJ38="",G38,AJ38)*AK38,"")</f>
        <v>0</v>
      </c>
      <c r="AM38" s="21" t="s">
        <v>276</v>
      </c>
      <c r="AN38" s="18">
        <v>5589</v>
      </c>
      <c r="AP38" s="19">
        <f>iferror(USD_GBP*lookup(if(AO38="",G38,AO38),{0,1},{0.0,0.74}),"")</f>
        <v>0</v>
      </c>
      <c r="AQ38" s="19">
        <f>iferror(if(AO38="",G38,AO38)*AP38,"")</f>
        <v>0</v>
      </c>
      <c r="AR38" s="21" t="s">
        <v>293</v>
      </c>
    </row>
    <row r="39" spans="1:48">
      <c r="A39" s="18" t="s">
        <v>128</v>
      </c>
      <c r="B39" s="18" t="s">
        <v>129</v>
      </c>
      <c r="C39" s="18" t="s">
        <v>1</v>
      </c>
      <c r="D39" s="18" t="s">
        <v>130</v>
      </c>
      <c r="G39" s="18">
        <f>BoardQty*1</f>
        <v>0</v>
      </c>
      <c r="H39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39" s="19">
        <f>iferror(G39*H39,"")</f>
        <v>0</v>
      </c>
    </row>
    <row r="40" spans="1:48">
      <c r="A40" s="18" t="s">
        <v>131</v>
      </c>
      <c r="B40" s="18" t="s">
        <v>132</v>
      </c>
      <c r="C40" s="18" t="s">
        <v>1</v>
      </c>
      <c r="D40" s="18" t="s">
        <v>130</v>
      </c>
      <c r="G40" s="18">
        <f>BoardQty*16</f>
        <v>0</v>
      </c>
      <c r="H40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40" s="19">
        <f>iferror(G40*H40,"")</f>
        <v>0</v>
      </c>
    </row>
    <row r="41" spans="1:48">
      <c r="A41" s="18" t="s">
        <v>133</v>
      </c>
      <c r="B41" s="18" t="s">
        <v>134</v>
      </c>
      <c r="D41" s="18" t="s">
        <v>135</v>
      </c>
      <c r="E41" s="18" t="s">
        <v>136</v>
      </c>
      <c r="F41" s="18" t="s">
        <v>137</v>
      </c>
      <c r="G41" s="18">
        <f>BoardQty*2</f>
        <v>0</v>
      </c>
      <c r="H41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41" s="19">
        <f>iferror(G41*H41,"")</f>
        <v>0</v>
      </c>
    </row>
    <row r="42" spans="1:48">
      <c r="A42" s="18" t="s">
        <v>138</v>
      </c>
      <c r="B42" s="18" t="s">
        <v>139</v>
      </c>
      <c r="C42" s="18" t="s">
        <v>1</v>
      </c>
      <c r="D42" s="18" t="s">
        <v>139</v>
      </c>
      <c r="E42" s="18" t="s">
        <v>140</v>
      </c>
      <c r="F42" s="18" t="s">
        <v>141</v>
      </c>
      <c r="G42" s="18">
        <f>BoardQty*1</f>
        <v>0</v>
      </c>
      <c r="H42" s="19">
        <f>MINA(INDIRECT(ADDRESS(ROW(),COLUMN(digikey_part_data)+2)),INDIRECT(ADDRESS(ROW(),COLUMN(newark_part_data)+2)),INDIRECT(ADDRESS(ROW(),COLUMN(mouser_part_data)+2)),INDIRECT(ADDRESS(ROW(),COLUMN(farnell_part_data)+2)),INDIRECT(ADDRESS(ROW(),COLUMN(arrow_part_data)+2)),INDIRECT(ADDRESS(ROW(),COLUMN(lcsc_part_data)+2)),INDIRECT(ADDRESS(ROW(),COLUMN(tme_part_data)+2)),INDIRECT(ADDRESS(ROW(),COLUMN(rs_part_data)+2)))</f>
        <v>0</v>
      </c>
      <c r="I42" s="19">
        <f>iferror(G42*H42,"")</f>
        <v>0</v>
      </c>
    </row>
    <row r="44" spans="1:48">
      <c r="B44" s="22" t="s">
        <v>144</v>
      </c>
      <c r="H44" s="2" t="s">
        <v>142</v>
      </c>
      <c r="I44" s="6">
        <f>SUM(INDIRECT(ADDRESS(ROW(),COLUMN(digikey_part_data)+3)),INDIRECT(ADDRESS(ROW(),COLUMN(newark_part_data)+3)),INDIRECT(ADDRESS(ROW(),COLUMN(mouser_part_data)+3)),INDIRECT(ADDRESS(ROW(),COLUMN(farnell_part_data)+3)),INDIRECT(ADDRESS(ROW(),COLUMN(arrow_part_data)+3)),INDIRECT(ADDRESS(ROW(),COLUMN(lcsc_part_data)+3)),INDIRECT(ADDRESS(ROW(),COLUMN(tme_part_data)+3)),INDIRECT(ADDRESS(ROW(),COLUMN(rs_part_data)+3)))</f>
        <v>0</v>
      </c>
      <c r="K44" s="7">
        <f>IFERROR(IF(OR(K7:K42),COUNTIFS(K7:K42,"&gt;0",M7:M42,"&lt;&gt;")&amp;" of "&amp;(ROWS(M7:M42)-COUNTBLANK(M7:M42))&amp;" parts purchased",""),"")</f>
        <v>0</v>
      </c>
      <c r="M44" s="6">
        <f>SUMIF(K7:K42,"&gt;0",M7:M42)</f>
        <v>0</v>
      </c>
      <c r="P44" s="7">
        <f>IFERROR(IF(OR(P7:P42),COUNTIFS(P7:P42,"&gt;0",R7:R42,"&lt;&gt;")&amp;" of "&amp;(ROWS(R7:R42)-COUNTBLANK(R7:R42))&amp;" parts purchased",""),"")</f>
        <v>0</v>
      </c>
      <c r="R44" s="6">
        <f>SUMIF(P7:P42,"&gt;0",R7:R42)</f>
        <v>0</v>
      </c>
      <c r="U44" s="7">
        <f>IFERROR(IF(OR(U7:U42),COUNTIFS(U7:U42,"&gt;0",W7:W42,"&lt;&gt;")&amp;" of "&amp;(ROWS(W7:W42)-COUNTBLANK(W7:W42))&amp;" parts purchased",""),"")</f>
        <v>0</v>
      </c>
      <c r="W44" s="6">
        <f>SUMIF(U7:U42,"&gt;0",W7:W42)</f>
        <v>0</v>
      </c>
      <c r="Z44" s="7">
        <f>IFERROR(IF(OR(Z7:Z42),COUNTIFS(Z7:Z42,"&gt;0",AB7:AB42,"&lt;&gt;")&amp;" of "&amp;(ROWS(AB7:AB42)-COUNTBLANK(AB7:AB42))&amp;" parts purchased",""),"")</f>
        <v>0</v>
      </c>
      <c r="AB44" s="6">
        <f>SUMIF(Z7:Z42,"&gt;0",AB7:AB42)</f>
        <v>0</v>
      </c>
      <c r="AE44" s="7">
        <f>IFERROR(IF(OR(AE7:AE42),COUNTIFS(AE7:AE42,"&gt;0",AG7:AG42,"&lt;&gt;")&amp;" of "&amp;(ROWS(AG7:AG42)-COUNTBLANK(AG7:AG42))&amp;" parts purchased",""),"")</f>
        <v>0</v>
      </c>
      <c r="AG44" s="6">
        <f>SUMIF(AE7:AE42,"&gt;0",AG7:AG42)</f>
        <v>0</v>
      </c>
      <c r="AJ44" s="7">
        <f>IFERROR(IF(OR(AJ7:AJ42),COUNTIFS(AJ7:AJ42,"&gt;0",AL7:AL42,"&lt;&gt;")&amp;" of "&amp;(ROWS(AL7:AL42)-COUNTBLANK(AL7:AL42))&amp;" parts purchased",""),"")</f>
        <v>0</v>
      </c>
      <c r="AL44" s="6">
        <f>SUMIF(AJ7:AJ42,"&gt;0",AL7:AL42)</f>
        <v>0</v>
      </c>
      <c r="AO44" s="7">
        <f>IFERROR(IF(OR(AO7:AO42),COUNTIFS(AO7:AO42,"&gt;0",AQ7:AQ42,"&lt;&gt;")&amp;" of "&amp;(ROWS(AQ7:AQ42)-COUNTBLANK(AQ7:AQ42))&amp;" parts purchased",""),"")</f>
        <v>0</v>
      </c>
      <c r="AQ44" s="6">
        <f>SUMIF(AO7:AO42,"&gt;0",AQ7:AQ42)</f>
        <v>0</v>
      </c>
      <c r="AT44" s="7">
        <f>IFERROR(IF(OR(AT7:AT42),COUNTIFS(AT7:AT42,"&gt;0",AV7:AV42,"&lt;&gt;")&amp;" of "&amp;(ROWS(AV7:AV42)-COUNTBLANK(AV7:AV42))&amp;" parts purchased",""),"")</f>
        <v>0</v>
      </c>
      <c r="AV44" s="6">
        <f>SUMIF(AT7:AT42,"&gt;0",AV7:AV42)</f>
        <v>0</v>
      </c>
    </row>
    <row r="45" spans="1:48">
      <c r="B45" s="22" t="s">
        <v>145</v>
      </c>
      <c r="C45">
        <v>1.1209</v>
      </c>
      <c r="H45" s="22" t="s">
        <v>143</v>
      </c>
      <c r="K45">
        <f t="array" ref="K45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45">
        <f t="array" ref="P45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45">
        <f t="array" ref="U45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45" s="7">
        <f>IFERROR(IF(COUNTIFS(Z7:Z42,"&gt;0",AB7:AB42,"&lt;&gt;")&gt;0,"Quantity,Comment,Designator,Footprint,LCSC Part #(optional)",""),"")</f>
        <v>0</v>
      </c>
      <c r="AE45">
        <f t="array" ref="AE45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45">
        <f t="array" ref="AJ45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45">
        <f t="array" ref="AO45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45">
        <f t="array" ref="AT45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46" spans="1:48">
      <c r="B46" s="22" t="s">
        <v>146</v>
      </c>
      <c r="C46">
        <v>1.295164365359062</v>
      </c>
      <c r="K46">
        <f t="array" ref="K46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46">
        <f t="array" ref="P46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46">
        <f t="array" ref="U46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46">
        <f t="array" ref="Z46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46">
        <f t="array" ref="AE46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46">
        <f t="array" ref="AJ46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46">
        <f t="array" ref="AO46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46">
        <f t="array" ref="AT46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47" spans="1:48">
      <c r="K47">
        <f t="array" ref="K47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47">
        <f t="array" ref="P47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47">
        <f t="array" ref="U47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47">
        <f t="array" ref="Z47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47">
        <f t="array" ref="AE47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47">
        <f t="array" ref="AJ47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47">
        <f t="array" ref="AO47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47">
        <f t="array" ref="AT47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48" spans="1:48">
      <c r="A48" s="3" t="s">
        <v>297</v>
      </c>
      <c r="K48">
        <f t="array" ref="K48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48">
        <f t="array" ref="P48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48">
        <f t="array" ref="U48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48">
        <f t="array" ref="Z48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48">
        <f t="array" ref="AE48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48">
        <f t="array" ref="AJ48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48">
        <f t="array" ref="AO48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48">
        <f t="array" ref="AT48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49" spans="11:46">
      <c r="K49">
        <f t="array" ref="K49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49">
        <f t="array" ref="P49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49">
        <f t="array" ref="U49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49">
        <f t="array" ref="Z49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49">
        <f t="array" ref="AE49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49">
        <f t="array" ref="AJ49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49">
        <f t="array" ref="AO49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49">
        <f t="array" ref="AT49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50" spans="11:46">
      <c r="K50">
        <f t="array" ref="K50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50">
        <f t="array" ref="P50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50">
        <f t="array" ref="U50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50">
        <f t="array" ref="Z50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50">
        <f t="array" ref="AE50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50">
        <f t="array" ref="AJ50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50">
        <f t="array" ref="AO50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50">
        <f t="array" ref="AT50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51" spans="11:46">
      <c r="K51">
        <f t="array" ref="K51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51">
        <f t="array" ref="P51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51">
        <f t="array" ref="U51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51">
        <f t="array" ref="Z51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51">
        <f t="array" ref="AE51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51">
        <f t="array" ref="AJ51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51">
        <f t="array" ref="AO51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51">
        <f t="array" ref="AT51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52" spans="11:46">
      <c r="K52">
        <f t="array" ref="K52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52">
        <f t="array" ref="P52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52">
        <f t="array" ref="U52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52">
        <f t="array" ref="Z52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52">
        <f t="array" ref="AE52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52">
        <f t="array" ref="AJ52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52">
        <f t="array" ref="AO52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52">
        <f t="array" ref="AT52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53" spans="11:46">
      <c r="K53">
        <f t="array" ref="K53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53">
        <f t="array" ref="P53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53">
        <f t="array" ref="U53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53">
        <f t="array" ref="Z53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53">
        <f t="array" ref="AE53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53">
        <f t="array" ref="AJ53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53">
        <f t="array" ref="AO53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53">
        <f t="array" ref="AT53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54" spans="11:46">
      <c r="K54">
        <f t="array" ref="K54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54">
        <f t="array" ref="P54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54">
        <f t="array" ref="U54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54">
        <f t="array" ref="Z54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54">
        <f t="array" ref="AE54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54">
        <f t="array" ref="AJ54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54">
        <f t="array" ref="AO54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54">
        <f t="array" ref="AT54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55" spans="11:46">
      <c r="K55">
        <f t="array" ref="K55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55">
        <f t="array" ref="P55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55">
        <f t="array" ref="U55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55">
        <f t="array" ref="Z55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55">
        <f t="array" ref="AE55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55">
        <f t="array" ref="AJ55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55">
        <f t="array" ref="AO55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55">
        <f t="array" ref="AT55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56" spans="11:46">
      <c r="K56">
        <f t="array" ref="K56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56">
        <f t="array" ref="P56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56">
        <f t="array" ref="U56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56">
        <f t="array" ref="Z56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56">
        <f t="array" ref="AE56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56">
        <f t="array" ref="AJ56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56">
        <f t="array" ref="AO56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56">
        <f t="array" ref="AT56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57" spans="11:46">
      <c r="K57">
        <f t="array" ref="K57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57">
        <f t="array" ref="P57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57">
        <f t="array" ref="U57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57">
        <f t="array" ref="Z57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57">
        <f t="array" ref="AE57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57">
        <f t="array" ref="AJ57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57">
        <f t="array" ref="AO57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57">
        <f t="array" ref="AT57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58" spans="11:46">
      <c r="K58">
        <f t="array" ref="K58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58">
        <f t="array" ref="P58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58">
        <f t="array" ref="U58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58">
        <f t="array" ref="Z58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58">
        <f t="array" ref="AE58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58">
        <f t="array" ref="AJ58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58">
        <f t="array" ref="AO58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58">
        <f t="array" ref="AT58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59" spans="11:46">
      <c r="K59">
        <f t="array" ref="K59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59">
        <f t="array" ref="P59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59">
        <f t="array" ref="U59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59">
        <f t="array" ref="Z59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59">
        <f t="array" ref="AE59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59">
        <f t="array" ref="AJ59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59">
        <f t="array" ref="AO59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59">
        <f t="array" ref="AT59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60" spans="11:46">
      <c r="K60">
        <f t="array" ref="K60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60">
        <f t="array" ref="P60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60">
        <f t="array" ref="U60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60">
        <f t="array" ref="Z60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60">
        <f t="array" ref="AE60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60">
        <f t="array" ref="AJ60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60">
        <f t="array" ref="AO60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60">
        <f t="array" ref="AT60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61" spans="11:46">
      <c r="K61">
        <f t="array" ref="K61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61">
        <f t="array" ref="P61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61">
        <f t="array" ref="U61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61">
        <f t="array" ref="Z61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61">
        <f t="array" ref="AE61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61">
        <f t="array" ref="AJ61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61">
        <f t="array" ref="AO61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61">
        <f t="array" ref="AT61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62" spans="11:46">
      <c r="K62">
        <f t="array" ref="K62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62">
        <f t="array" ref="P62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62">
        <f t="array" ref="U62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62">
        <f t="array" ref="Z62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62">
        <f t="array" ref="AE62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62">
        <f t="array" ref="AJ62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62">
        <f t="array" ref="AO62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62">
        <f t="array" ref="AT62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63" spans="11:46">
      <c r="K63">
        <f t="array" ref="K63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63">
        <f t="array" ref="P63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63">
        <f t="array" ref="U63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63">
        <f t="array" ref="Z63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63">
        <f t="array" ref="AE63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63">
        <f t="array" ref="AJ63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63">
        <f t="array" ref="AO63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63">
        <f t="array" ref="AT63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64" spans="11:46">
      <c r="K64">
        <f t="array" ref="K64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64">
        <f t="array" ref="P64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64">
        <f t="array" ref="U64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64">
        <f t="array" ref="Z64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64">
        <f t="array" ref="AE64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64">
        <f t="array" ref="AJ64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64">
        <f t="array" ref="AO64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64">
        <f t="array" ref="AT64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65" spans="11:46">
      <c r="K65">
        <f t="array" ref="K65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65">
        <f t="array" ref="P65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65">
        <f t="array" ref="U65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65">
        <f t="array" ref="Z65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65">
        <f t="array" ref="AE65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65">
        <f t="array" ref="AJ65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65">
        <f t="array" ref="AO65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65">
        <f t="array" ref="AT65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66" spans="11:46">
      <c r="K66">
        <f t="array" ref="K66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66">
        <f t="array" ref="P66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66">
        <f t="array" ref="U66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66">
        <f t="array" ref="Z66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66">
        <f t="array" ref="AE66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66">
        <f t="array" ref="AJ66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66">
        <f t="array" ref="AO66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66">
        <f t="array" ref="AT66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67" spans="11:46">
      <c r="K67">
        <f t="array" ref="K67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67">
        <f t="array" ref="P67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67">
        <f t="array" ref="U67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67">
        <f t="array" ref="Z67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67">
        <f t="array" ref="AE67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67">
        <f t="array" ref="AJ67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67">
        <f t="array" ref="AO67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67">
        <f t="array" ref="AT67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68" spans="11:46">
      <c r="K68">
        <f t="array" ref="K68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68">
        <f t="array" ref="P68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68">
        <f t="array" ref="U68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68">
        <f t="array" ref="Z68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68">
        <f t="array" ref="AE68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68">
        <f t="array" ref="AJ68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68">
        <f t="array" ref="AO68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68">
        <f t="array" ref="AT68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69" spans="11:46">
      <c r="K69">
        <f t="array" ref="K69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69">
        <f t="array" ref="P69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69">
        <f t="array" ref="U69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69">
        <f t="array" ref="Z69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69">
        <f t="array" ref="AE69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69">
        <f t="array" ref="AJ69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69">
        <f t="array" ref="AO69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69">
        <f t="array" ref="AT69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70" spans="11:46">
      <c r="K70">
        <f t="array" ref="K70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70">
        <f t="array" ref="P70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70">
        <f t="array" ref="U70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70">
        <f t="array" ref="Z70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70">
        <f t="array" ref="AE70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70">
        <f t="array" ref="AJ70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70">
        <f t="array" ref="AO70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70">
        <f t="array" ref="AT70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71" spans="11:46">
      <c r="K71">
        <f t="array" ref="K71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71">
        <f t="array" ref="P71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71">
        <f t="array" ref="U71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71">
        <f t="array" ref="Z71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71">
        <f t="array" ref="AE71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71">
        <f t="array" ref="AJ71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71">
        <f t="array" ref="AO71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71">
        <f t="array" ref="AT71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72" spans="11:46">
      <c r="K72">
        <f t="array" ref="K72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72">
        <f t="array" ref="P72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72">
        <f t="array" ref="U72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72">
        <f t="array" ref="Z72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72">
        <f t="array" ref="AE72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72">
        <f t="array" ref="AJ72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72">
        <f t="array" ref="AO72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72">
        <f t="array" ref="AT72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73" spans="11:46">
      <c r="K73">
        <f t="array" ref="K73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73">
        <f t="array" ref="P73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73">
        <f t="array" ref="U73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73">
        <f t="array" ref="Z73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73">
        <f t="array" ref="AE73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73">
        <f t="array" ref="AJ73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73">
        <f t="array" ref="AO73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73">
        <f t="array" ref="AT73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74" spans="11:46">
      <c r="K74">
        <f t="array" ref="K74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74">
        <f t="array" ref="P74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74">
        <f t="array" ref="U74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74">
        <f t="array" ref="Z74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74">
        <f t="array" ref="AE74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74">
        <f t="array" ref="AJ74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74">
        <f t="array" ref="AO74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74">
        <f t="array" ref="AT74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75" spans="11:46">
      <c r="K75">
        <f t="array" ref="K75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75">
        <f t="array" ref="P75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75">
        <f t="array" ref="U75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75">
        <f t="array" ref="Z75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75">
        <f t="array" ref="AE75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75">
        <f t="array" ref="AJ75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75">
        <f t="array" ref="AO75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75">
        <f t="array" ref="AT75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76" spans="11:46">
      <c r="K76">
        <f t="array" ref="K76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76">
        <f t="array" ref="P76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76">
        <f t="array" ref="U76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76">
        <f t="array" ref="Z76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76">
        <f t="array" ref="AE76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76">
        <f t="array" ref="AJ76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76">
        <f t="array" ref="AO76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76">
        <f t="array" ref="AT76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77" spans="11:46">
      <c r="K77">
        <f t="array" ref="K77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77">
        <f t="array" ref="P77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77">
        <f t="array" ref="U77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77">
        <f t="array" ref="Z77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77">
        <f t="array" ref="AE77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77">
        <f t="array" ref="AJ77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77">
        <f t="array" ref="AO77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77">
        <f t="array" ref="AT77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78" spans="11:46">
      <c r="K78">
        <f t="array" ref="K78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78">
        <f t="array" ref="P78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78">
        <f t="array" ref="U78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78">
        <f t="array" ref="Z78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78">
        <f t="array" ref="AE78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78">
        <f t="array" ref="AJ78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78">
        <f t="array" ref="AO78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78">
        <f t="array" ref="AT78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79" spans="11:46">
      <c r="K79">
        <f t="array" ref="K79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79">
        <f t="array" ref="P79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79">
        <f t="array" ref="U79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79">
        <f t="array" ref="Z79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79">
        <f t="array" ref="AE79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79">
        <f t="array" ref="AJ79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79">
        <f t="array" ref="AO79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79">
        <f t="array" ref="AT79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80" spans="11:46">
      <c r="K80">
        <f t="array" ref="K80">IFERROR(CONCATENATE(INDEX(N7:N42,SMALL(IF(ISNUMBER(K7:K42),IF(K7:K42&gt;0,IF(N7:N42&lt;&gt;"",ROW(K7:K42)-MIN(ROW(K7:K42))+1))),ROW()-ROW(A$45)+1)),",",TEXT(INDEX(K7:K42,SMALL(IF(ISNUMBER(K7:K42),IF(K7:K42&gt;0,IF(N7:N42&lt;&gt;"",ROW(K7:K42)-MIN(ROW(K7:K42))+1))),ROW()-ROW(A$45)+1)),"##0"),",",SUBSTITUTE(INDEX(IF(PURCHASE_DESCRIPTION&lt;&gt;"",PURCHASE_DESCRIPTION&amp;":","")&amp;A7:A42,SMALL(IF(ISNUMBER(K7:K42),IF(K7:K42&gt;0,IF(N7:N42&lt;&gt;"",ROW(K7:K42)-MIN(ROW(K7:K42))+1))),ROW()-ROW(A$45)+1)),",",";")),"")</f>
        <v>0</v>
      </c>
      <c r="P80">
        <f t="array" ref="P80">IFERROR(CONCATENATE(TEXT(INDEX(P7:P42,SMALL(IF(ISNUMBER(P7:P42),IF(P7:P42&gt;0,IF(S7:S42&lt;&gt;"",ROW(P7:P42)-MIN(ROW(P7:P42))+1))),ROW()-ROW(A$45)+1)),"##0"),",",INDEX(S7:S42,SMALL(IF(ISNUMBER(P7:P42),IF(P7:P42&gt;0,IF(S7:S42&lt;&gt;"",ROW(P7:P42)-MIN(ROW(P7:P42))+1))),ROW()-ROW(A$45)+1)),",",SUBSTITUTE(INDEX(IF(PURCHASE_DESCRIPTION&lt;&gt;"",PURCHASE_DESCRIPTION&amp;":","")&amp;A7:A42,SMALL(IF(ISNUMBER(P7:P42),IF(P7:P42&gt;0,IF(S7:S42&lt;&gt;"",ROW(P7:P42)-MIN(ROW(P7:P42))+1))),ROW()-ROW(A$45)+1)),",",";")),"")</f>
        <v>0</v>
      </c>
      <c r="U80">
        <f t="array" ref="U80">IFERROR(CONCATENATE(INDEX(X7:X42,SMALL(IF(ISNUMBER(U7:U42),IF(U7:U42&gt;0,IF(X7:X42&lt;&gt;"",ROW(U7:U42)-MIN(ROW(U7:U42))+1))),ROW()-ROW(A$45)+1))," ",TEXT(INDEX(U7:U42,SMALL(IF(ISNUMBER(U7:U42),IF(U7:U42&gt;0,IF(X7:X42&lt;&gt;"",ROW(U7:U42)-MIN(ROW(U7:U42))+1))),ROW()-ROW(A$45)+1)),"##0")," ",SUBSTITUTE(INDEX(IF(PURCHASE_DESCRIPTION&lt;&gt;"",PURCHASE_DESCRIPTION&amp;":","")&amp;A7:A42,SMALL(IF(ISNUMBER(U7:U42),IF(U7:U42&gt;0,IF(X7:X42&lt;&gt;"",ROW(U7:U42)-MIN(ROW(U7:U42))+1))),ROW()-ROW(A$45)+1))," ",";")),"")</f>
        <v>0</v>
      </c>
      <c r="Z80">
        <f t="array" ref="Z80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  <c r="AE80">
        <f t="array" ref="AE80">IFERROR(CONCATENATE(INDEX(AH7:AH42,SMALL(IF(ISNUMBER(AE7:AE42),IF(AE7:AE42&gt;0,IF(AH7:AH42&lt;&gt;"",ROW(AE7:AE42)-MIN(ROW(AE7:AE42))+1))),ROW()-ROW(A$45)+1)),"|",TEXT(INDEX(AE7:AE42,SMALL(IF(ISNUMBER(AE7:AE42),IF(AE7:AE42&gt;0,IF(AH7:AH42&lt;&gt;"",ROW(AE7:AE42)-MIN(ROW(AE7:AE42))+1))),ROW()-ROW(A$45)+1)),"##0"),"|",SUBSTITUTE(SUBSTITUTE(INDEX(IF(PURCHASE_DESCRIPTION&lt;&gt;"",PURCHASE_DESCRIPTION&amp;":","")&amp;A7:A42,SMALL(IF(ISNUMBER(AE7:AE42),IF(AE7:AE42&gt;0,IF(AH7:AH42&lt;&gt;"",ROW(AE7:AE42)-MIN(ROW(AE7:AE42))+1))),ROW()-ROW(A$45)+1)),"|",";")," ","_")),"")</f>
        <v>0</v>
      </c>
      <c r="AJ80">
        <f t="array" ref="AJ80">IFERROR(CONCATENATE(INDEX(AM7:AM42,SMALL(IF(ISNUMBER(AJ7:AJ42),IF(AJ7:AJ42&gt;0,IF(AM7:AM42&lt;&gt;"",ROW(AJ7:AJ42)-MIN(ROW(AJ7:AJ42))+1))),ROW()-ROW(A$45)+1)),",",TEXT(INDEX(AJ7:AJ42,SMALL(IF(ISNUMBER(AJ7:AJ42),IF(AJ7:AJ42&gt;0,IF(AM7:AM42&lt;&gt;"",ROW(AJ7:AJ42)-MIN(ROW(AJ7:AJ42))+1))),ROW()-ROW(A$45)+1)),"##0"),",",SUBSTITUTE(INDEX(IF(PURCHASE_DESCRIPTION&lt;&gt;"",PURCHASE_DESCRIPTION&amp;":","")&amp;A7:A42,SMALL(IF(ISNUMBER(AJ7:AJ42),IF(AJ7:AJ42&gt;0,IF(AM7:AM42&lt;&gt;"",ROW(AJ7:AJ42)-MIN(ROW(AJ7:AJ42))+1))),ROW()-ROW(A$45)+1)),",",";")),"")</f>
        <v>0</v>
      </c>
      <c r="AO80">
        <f t="array" ref="AO80">IFERROR(CONCATENATE(INDEX(AR7:AR42,SMALL(IF(ISNUMBER(AO7:AO42),IF(AO7:AO42&gt;0,IF(AR7:AR42&lt;&gt;"",ROW(AO7:AO42)-MIN(ROW(AO7:AO42))+1))),ROW()-ROW(A$45)+1))," ",TEXT(INDEX(AO7:AO42,SMALL(IF(ISNUMBER(AO7:AO42),IF(AO7:AO42&gt;0,IF(AR7:AR42&lt;&gt;"",ROW(AO7:AO42)-MIN(ROW(AO7:AO42))+1))),ROW()-ROW(A$45)+1)),"##0")," ",SUBSTITUTE(INDEX(IF(PURCHASE_DESCRIPTION&lt;&gt;"",PURCHASE_DESCRIPTION&amp;":","")&amp;A7:A42,SMALL(IF(ISNUMBER(AO7:AO42),IF(AO7:AO42&gt;0,IF(AR7:AR42&lt;&gt;"",ROW(AO7:AO42)-MIN(ROW(AO7:AO42))+1))),ROW()-ROW(A$45)+1))," ",";")),"")</f>
        <v>0</v>
      </c>
      <c r="AT80">
        <f t="array" ref="AT80">IFERROR(CONCATENATE(INDEX(AW7:AW42,SMALL(IF(ISNUMBER(AT7:AT42),IF(AT7:AT42&gt;0,IF(AW7:AW42&lt;&gt;"",ROW(AT7:AT42)-MIN(ROW(AT7:AT42))+1))),ROW()-ROW(A$45)+1))," ",TEXT(INDEX(AT7:AT42,SMALL(IF(ISNUMBER(AT7:AT42),IF(AT7:AT42&gt;0,IF(AW7:AW42&lt;&gt;"",ROW(AT7:AT42)-MIN(ROW(AT7:AT42))+1))),ROW()-ROW(A$45)+1)),"##0")," ",SUBSTITUTE(INDEX(IF(PURCHASE_DESCRIPTION&lt;&gt;"",PURCHASE_DESCRIPTION&amp;":","")&amp;A7:A42,SMALL(IF(ISNUMBER(AT7:AT42),IF(AT7:AT42&gt;0,IF(AW7:AW42&lt;&gt;"",ROW(AT7:AT42)-MIN(ROW(AT7:AT42))+1))),ROW()-ROW(A$45)+1))," ",";")),"")</f>
        <v>0</v>
      </c>
    </row>
    <row r="81" spans="26:26">
      <c r="Z81">
        <f t="array" ref="Z81">IFERROR(CONCATENATE(TEXT(INDEX(Z7:Z42,SMALL(IF(ISNUMBER(Z7:Z42),IF(Z7:Z42&gt;0,IF(AC7:AC42&lt;&gt;"",ROW(Z7:Z42)-MIN(ROW(Z7:Z42))+1))),ROW()-ROW(A$46)+1)),"##0"),",",SUBSTITUTE(INDEX(IF(PURCHASE_DESCRIPTION&lt;&gt;"",PURCHASE_DESCRIPTION&amp;":","")&amp;A7:A42,SMALL(IF(ISNUMBER(Z7:Z42),IF(Z7:Z42&gt;0,IF(AC7:AC42&lt;&gt;"",ROW(Z7:Z42)-MIN(ROW(Z7:Z42))+1))),ROW()-ROW(A$46)+1)),",",";"),",",SUBSTITUTE(INDEX(IF(PURCHASE_DESCRIPTION&lt;&gt;"",PURCHASE_DESCRIPTION&amp;":","")&amp;D7:D42,SMALL(IF(ISNUMBER(Z7:Z42),IF(Z7:Z42&gt;0,IF(AC7:AC42&lt;&gt;"",ROW(Z7:Z42)-MIN(ROW(Z7:Z42))+1))),ROW()-ROW(A$46)+1)),",",";"),",",INDEX(AC7:AC42,SMALL(IF(ISNUMBER(Z7:Z42),IF(Z7:Z42&gt;0,IF(AC7:AC42&lt;&gt;"",ROW(Z7:Z42)-MIN(ROW(Z7:Z42))+1))),ROW()-ROW(A$46)+1))),"")</f>
        <v>0</v>
      </c>
    </row>
  </sheetData>
  <mergeCells count="9">
    <mergeCell ref="A5:I5"/>
    <mergeCell ref="J5:N5"/>
    <mergeCell ref="O5:S5"/>
    <mergeCell ref="T5:X5"/>
    <mergeCell ref="Y5:AC5"/>
    <mergeCell ref="AD5:AH5"/>
    <mergeCell ref="AI5:AM5"/>
    <mergeCell ref="AN5:AR5"/>
    <mergeCell ref="AS5:AW5"/>
  </mergeCells>
  <conditionalFormatting sqref="AA14">
    <cfRule type="cellIs" dxfId="4" priority="426" operator="lessThanOrEqual">
      <formula>H14</formula>
    </cfRule>
  </conditionalFormatting>
  <conditionalFormatting sqref="AA16">
    <cfRule type="cellIs" dxfId="4" priority="431" operator="lessThanOrEqual">
      <formula>H16</formula>
    </cfRule>
  </conditionalFormatting>
  <conditionalFormatting sqref="AA17">
    <cfRule type="cellIs" dxfId="4" priority="437" operator="lessThanOrEqual">
      <formula>H17</formula>
    </cfRule>
  </conditionalFormatting>
  <conditionalFormatting sqref="AA23">
    <cfRule type="cellIs" dxfId="4" priority="442" operator="lessThanOrEqual">
      <formula>H23</formula>
    </cfRule>
  </conditionalFormatting>
  <conditionalFormatting sqref="AA25">
    <cfRule type="cellIs" dxfId="4" priority="448" operator="lessThanOrEqual">
      <formula>H25</formula>
    </cfRule>
  </conditionalFormatting>
  <conditionalFormatting sqref="AA35">
    <cfRule type="cellIs" dxfId="4" priority="454" operator="lessThanOrEqual">
      <formula>H35</formula>
    </cfRule>
  </conditionalFormatting>
  <conditionalFormatting sqref="AA36">
    <cfRule type="cellIs" dxfId="4" priority="460" operator="lessThanOrEqual">
      <formula>H36</formula>
    </cfRule>
  </conditionalFormatting>
  <conditionalFormatting sqref="AB14">
    <cfRule type="cellIs" dxfId="4" priority="425" operator="lessThanOrEqual">
      <formula>I14</formula>
    </cfRule>
  </conditionalFormatting>
  <conditionalFormatting sqref="AB16">
    <cfRule type="cellIs" dxfId="4" priority="430" operator="lessThanOrEqual">
      <formula>I16</formula>
    </cfRule>
  </conditionalFormatting>
  <conditionalFormatting sqref="AB17">
    <cfRule type="cellIs" dxfId="4" priority="436" operator="lessThanOrEqual">
      <formula>I17</formula>
    </cfRule>
  </conditionalFormatting>
  <conditionalFormatting sqref="AB23">
    <cfRule type="cellIs" dxfId="4" priority="441" operator="lessThanOrEqual">
      <formula>I23</formula>
    </cfRule>
  </conditionalFormatting>
  <conditionalFormatting sqref="AB25">
    <cfRule type="cellIs" dxfId="4" priority="447" operator="lessThanOrEqual">
      <formula>I25</formula>
    </cfRule>
  </conditionalFormatting>
  <conditionalFormatting sqref="AB35">
    <cfRule type="cellIs" dxfId="4" priority="453" operator="lessThanOrEqual">
      <formula>I35</formula>
    </cfRule>
  </conditionalFormatting>
  <conditionalFormatting sqref="AB36">
    <cfRule type="cellIs" dxfId="4" priority="459" operator="lessThanOrEqual">
      <formula>I36</formula>
    </cfRule>
  </conditionalFormatting>
  <conditionalFormatting sqref="AD10">
    <cfRule type="cellIs" dxfId="1" priority="476" operator="equal">
      <formula>0</formula>
    </cfRule>
    <cfRule type="cellIs" dxfId="2" priority="477" operator="lessThan">
      <formula>G10</formula>
    </cfRule>
  </conditionalFormatting>
  <conditionalFormatting sqref="AD11">
    <cfRule type="cellIs" dxfId="1" priority="481" operator="equal">
      <formula>0</formula>
    </cfRule>
    <cfRule type="cellIs" dxfId="2" priority="482" operator="lessThan">
      <formula>G11</formula>
    </cfRule>
  </conditionalFormatting>
  <conditionalFormatting sqref="AD12">
    <cfRule type="cellIs" dxfId="1" priority="486" operator="equal">
      <formula>0</formula>
    </cfRule>
    <cfRule type="cellIs" dxfId="2" priority="487" operator="lessThan">
      <formula>G12</formula>
    </cfRule>
  </conditionalFormatting>
  <conditionalFormatting sqref="AD14">
    <cfRule type="cellIs" dxfId="1" priority="491" operator="equal">
      <formula>0</formula>
    </cfRule>
    <cfRule type="cellIs" dxfId="2" priority="492" operator="lessThan">
      <formula>G14</formula>
    </cfRule>
  </conditionalFormatting>
  <conditionalFormatting sqref="AD15">
    <cfRule type="cellIs" dxfId="1" priority="496" operator="equal">
      <formula>0</formula>
    </cfRule>
    <cfRule type="cellIs" dxfId="2" priority="497" operator="lessThan">
      <formula>G15</formula>
    </cfRule>
  </conditionalFormatting>
  <conditionalFormatting sqref="AD16">
    <cfRule type="cellIs" dxfId="1" priority="501" operator="equal">
      <formula>0</formula>
    </cfRule>
    <cfRule type="cellIs" dxfId="2" priority="502" operator="lessThan">
      <formula>G16</formula>
    </cfRule>
  </conditionalFormatting>
  <conditionalFormatting sqref="AD17">
    <cfRule type="cellIs" dxfId="1" priority="506" operator="equal">
      <formula>0</formula>
    </cfRule>
    <cfRule type="cellIs" dxfId="2" priority="507" operator="lessThan">
      <formula>G17</formula>
    </cfRule>
  </conditionalFormatting>
  <conditionalFormatting sqref="AD18">
    <cfRule type="cellIs" dxfId="1" priority="511" operator="equal">
      <formula>0</formula>
    </cfRule>
    <cfRule type="cellIs" dxfId="2" priority="512" operator="lessThan">
      <formula>G18</formula>
    </cfRule>
  </conditionalFormatting>
  <conditionalFormatting sqref="AD22">
    <cfRule type="cellIs" dxfId="1" priority="516" operator="equal">
      <formula>0</formula>
    </cfRule>
    <cfRule type="cellIs" dxfId="2" priority="517" operator="lessThan">
      <formula>G22</formula>
    </cfRule>
  </conditionalFormatting>
  <conditionalFormatting sqref="AD23">
    <cfRule type="cellIs" dxfId="1" priority="521" operator="equal">
      <formula>0</formula>
    </cfRule>
    <cfRule type="cellIs" dxfId="2" priority="522" operator="lessThan">
      <formula>G23</formula>
    </cfRule>
  </conditionalFormatting>
  <conditionalFormatting sqref="AD25">
    <cfRule type="cellIs" dxfId="1" priority="526" operator="equal">
      <formula>0</formula>
    </cfRule>
    <cfRule type="cellIs" dxfId="2" priority="527" operator="lessThan">
      <formula>G25</formula>
    </cfRule>
  </conditionalFormatting>
  <conditionalFormatting sqref="AD27">
    <cfRule type="cellIs" dxfId="1" priority="531" operator="equal">
      <formula>0</formula>
    </cfRule>
    <cfRule type="cellIs" dxfId="2" priority="532" operator="lessThan">
      <formula>G27</formula>
    </cfRule>
  </conditionalFormatting>
  <conditionalFormatting sqref="AD28">
    <cfRule type="cellIs" dxfId="1" priority="536" operator="equal">
      <formula>0</formula>
    </cfRule>
    <cfRule type="cellIs" dxfId="2" priority="537" operator="lessThan">
      <formula>G28</formula>
    </cfRule>
  </conditionalFormatting>
  <conditionalFormatting sqref="AD29">
    <cfRule type="cellIs" dxfId="1" priority="541" operator="equal">
      <formula>0</formula>
    </cfRule>
    <cfRule type="cellIs" dxfId="2" priority="542" operator="lessThan">
      <formula>G29</formula>
    </cfRule>
  </conditionalFormatting>
  <conditionalFormatting sqref="AD30">
    <cfRule type="cellIs" dxfId="1" priority="546" operator="equal">
      <formula>0</formula>
    </cfRule>
    <cfRule type="cellIs" dxfId="2" priority="547" operator="lessThan">
      <formula>G30</formula>
    </cfRule>
  </conditionalFormatting>
  <conditionalFormatting sqref="AD31">
    <cfRule type="cellIs" dxfId="1" priority="551" operator="equal">
      <formula>0</formula>
    </cfRule>
    <cfRule type="cellIs" dxfId="2" priority="552" operator="lessThan">
      <formula>G31</formula>
    </cfRule>
  </conditionalFormatting>
  <conditionalFormatting sqref="AD32">
    <cfRule type="cellIs" dxfId="1" priority="556" operator="equal">
      <formula>0</formula>
    </cfRule>
    <cfRule type="cellIs" dxfId="2" priority="557" operator="lessThan">
      <formula>G32</formula>
    </cfRule>
  </conditionalFormatting>
  <conditionalFormatting sqref="AD33">
    <cfRule type="cellIs" dxfId="1" priority="561" operator="equal">
      <formula>0</formula>
    </cfRule>
    <cfRule type="cellIs" dxfId="2" priority="562" operator="lessThan">
      <formula>G33</formula>
    </cfRule>
  </conditionalFormatting>
  <conditionalFormatting sqref="AD34">
    <cfRule type="cellIs" dxfId="1" priority="566" operator="equal">
      <formula>0</formula>
    </cfRule>
    <cfRule type="cellIs" dxfId="2" priority="567" operator="lessThan">
      <formula>G34</formula>
    </cfRule>
  </conditionalFormatting>
  <conditionalFormatting sqref="AD35">
    <cfRule type="cellIs" dxfId="1" priority="571" operator="equal">
      <formula>0</formula>
    </cfRule>
    <cfRule type="cellIs" dxfId="2" priority="572" operator="lessThan">
      <formula>G35</formula>
    </cfRule>
  </conditionalFormatting>
  <conditionalFormatting sqref="AD36">
    <cfRule type="cellIs" dxfId="1" priority="576" operator="equal">
      <formula>0</formula>
    </cfRule>
    <cfRule type="cellIs" dxfId="2" priority="577" operator="lessThan">
      <formula>G36</formula>
    </cfRule>
  </conditionalFormatting>
  <conditionalFormatting sqref="AD7">
    <cfRule type="cellIs" dxfId="1" priority="461" operator="equal">
      <formula>0</formula>
    </cfRule>
    <cfRule type="cellIs" dxfId="2" priority="462" operator="lessThan">
      <formula>G7</formula>
    </cfRule>
  </conditionalFormatting>
  <conditionalFormatting sqref="AD8">
    <cfRule type="cellIs" dxfId="1" priority="466" operator="equal">
      <formula>0</formula>
    </cfRule>
    <cfRule type="cellIs" dxfId="2" priority="467" operator="lessThan">
      <formula>G8</formula>
    </cfRule>
  </conditionalFormatting>
  <conditionalFormatting sqref="AD9">
    <cfRule type="cellIs" dxfId="1" priority="471" operator="equal">
      <formula>0</formula>
    </cfRule>
    <cfRule type="cellIs" dxfId="2" priority="472" operator="lessThan">
      <formula>G9</formula>
    </cfRule>
  </conditionalFormatting>
  <conditionalFormatting sqref="AE10">
    <cfRule type="cellIs" dxfId="1" priority="478" operator="greaterThan">
      <formula>AD10</formula>
    </cfRule>
  </conditionalFormatting>
  <conditionalFormatting sqref="AE11">
    <cfRule type="cellIs" dxfId="1" priority="483" operator="greaterThan">
      <formula>AD11</formula>
    </cfRule>
  </conditionalFormatting>
  <conditionalFormatting sqref="AE12">
    <cfRule type="cellIs" dxfId="1" priority="488" operator="greaterThan">
      <formula>AD12</formula>
    </cfRule>
  </conditionalFormatting>
  <conditionalFormatting sqref="AE14">
    <cfRule type="cellIs" dxfId="1" priority="493" operator="greaterThan">
      <formula>AD14</formula>
    </cfRule>
  </conditionalFormatting>
  <conditionalFormatting sqref="AE15">
    <cfRule type="cellIs" dxfId="1" priority="498" operator="greaterThan">
      <formula>AD15</formula>
    </cfRule>
  </conditionalFormatting>
  <conditionalFormatting sqref="AE16">
    <cfRule type="cellIs" dxfId="1" priority="503" operator="greaterThan">
      <formula>AD16</formula>
    </cfRule>
  </conditionalFormatting>
  <conditionalFormatting sqref="AE17">
    <cfRule type="cellIs" dxfId="1" priority="508" operator="greaterThan">
      <formula>AD17</formula>
    </cfRule>
  </conditionalFormatting>
  <conditionalFormatting sqref="AE18">
    <cfRule type="cellIs" dxfId="1" priority="513" operator="greaterThan">
      <formula>AD18</formula>
    </cfRule>
  </conditionalFormatting>
  <conditionalFormatting sqref="AE22">
    <cfRule type="cellIs" dxfId="1" priority="518" operator="greaterThan">
      <formula>AD22</formula>
    </cfRule>
  </conditionalFormatting>
  <conditionalFormatting sqref="AE23">
    <cfRule type="cellIs" dxfId="1" priority="523" operator="greaterThan">
      <formula>AD23</formula>
    </cfRule>
  </conditionalFormatting>
  <conditionalFormatting sqref="AE25">
    <cfRule type="cellIs" dxfId="1" priority="528" operator="greaterThan">
      <formula>AD25</formula>
    </cfRule>
  </conditionalFormatting>
  <conditionalFormatting sqref="AE27">
    <cfRule type="cellIs" dxfId="1" priority="533" operator="greaterThan">
      <formula>AD27</formula>
    </cfRule>
  </conditionalFormatting>
  <conditionalFormatting sqref="AE28">
    <cfRule type="cellIs" dxfId="1" priority="538" operator="greaterThan">
      <formula>AD28</formula>
    </cfRule>
  </conditionalFormatting>
  <conditionalFormatting sqref="AE29">
    <cfRule type="cellIs" dxfId="1" priority="543" operator="greaterThan">
      <formula>AD29</formula>
    </cfRule>
  </conditionalFormatting>
  <conditionalFormatting sqref="AE30">
    <cfRule type="cellIs" dxfId="1" priority="548" operator="greaterThan">
      <formula>AD30</formula>
    </cfRule>
  </conditionalFormatting>
  <conditionalFormatting sqref="AE31">
    <cfRule type="cellIs" dxfId="1" priority="553" operator="greaterThan">
      <formula>AD31</formula>
    </cfRule>
  </conditionalFormatting>
  <conditionalFormatting sqref="AE32">
    <cfRule type="cellIs" dxfId="1" priority="558" operator="greaterThan">
      <formula>AD32</formula>
    </cfRule>
  </conditionalFormatting>
  <conditionalFormatting sqref="AE33">
    <cfRule type="cellIs" dxfId="1" priority="563" operator="greaterThan">
      <formula>AD33</formula>
    </cfRule>
  </conditionalFormatting>
  <conditionalFormatting sqref="AE34">
    <cfRule type="cellIs" dxfId="1" priority="568" operator="greaterThan">
      <formula>AD34</formula>
    </cfRule>
  </conditionalFormatting>
  <conditionalFormatting sqref="AE35">
    <cfRule type="cellIs" dxfId="1" priority="573" operator="greaterThan">
      <formula>AD35</formula>
    </cfRule>
  </conditionalFormatting>
  <conditionalFormatting sqref="AE36">
    <cfRule type="cellIs" dxfId="1" priority="578" operator="greaterThan">
      <formula>AD36</formula>
    </cfRule>
  </conditionalFormatting>
  <conditionalFormatting sqref="AE7">
    <cfRule type="cellIs" dxfId="1" priority="463" operator="greaterThan">
      <formula>AD7</formula>
    </cfRule>
  </conditionalFormatting>
  <conditionalFormatting sqref="AE8">
    <cfRule type="cellIs" dxfId="1" priority="468" operator="greaterThan">
      <formula>AD8</formula>
    </cfRule>
  </conditionalFormatting>
  <conditionalFormatting sqref="AE9">
    <cfRule type="cellIs" dxfId="1" priority="473" operator="greaterThan">
      <formula>AD9</formula>
    </cfRule>
  </conditionalFormatting>
  <conditionalFormatting sqref="AF10">
    <cfRule type="cellIs" dxfId="4" priority="480" operator="lessThanOrEqual">
      <formula>H10</formula>
    </cfRule>
  </conditionalFormatting>
  <conditionalFormatting sqref="AF11">
    <cfRule type="cellIs" dxfId="4" priority="485" operator="lessThanOrEqual">
      <formula>H11</formula>
    </cfRule>
  </conditionalFormatting>
  <conditionalFormatting sqref="AF12">
    <cfRule type="cellIs" dxfId="4" priority="490" operator="lessThanOrEqual">
      <formula>H12</formula>
    </cfRule>
  </conditionalFormatting>
  <conditionalFormatting sqref="AF14">
    <cfRule type="cellIs" dxfId="4" priority="495" operator="lessThanOrEqual">
      <formula>H14</formula>
    </cfRule>
  </conditionalFormatting>
  <conditionalFormatting sqref="AF15">
    <cfRule type="cellIs" dxfId="4" priority="500" operator="lessThanOrEqual">
      <formula>H15</formula>
    </cfRule>
  </conditionalFormatting>
  <conditionalFormatting sqref="AF16">
    <cfRule type="cellIs" dxfId="4" priority="505" operator="lessThanOrEqual">
      <formula>H16</formula>
    </cfRule>
  </conditionalFormatting>
  <conditionalFormatting sqref="AF17">
    <cfRule type="cellIs" dxfId="4" priority="510" operator="lessThanOrEqual">
      <formula>H17</formula>
    </cfRule>
  </conditionalFormatting>
  <conditionalFormatting sqref="AF18">
    <cfRule type="cellIs" dxfId="4" priority="515" operator="lessThanOrEqual">
      <formula>H18</formula>
    </cfRule>
  </conditionalFormatting>
  <conditionalFormatting sqref="AF22">
    <cfRule type="cellIs" dxfId="4" priority="520" operator="lessThanOrEqual">
      <formula>H22</formula>
    </cfRule>
  </conditionalFormatting>
  <conditionalFormatting sqref="AF23">
    <cfRule type="cellIs" dxfId="4" priority="525" operator="lessThanOrEqual">
      <formula>H23</formula>
    </cfRule>
  </conditionalFormatting>
  <conditionalFormatting sqref="AF25">
    <cfRule type="cellIs" dxfId="4" priority="530" operator="lessThanOrEqual">
      <formula>H25</formula>
    </cfRule>
  </conditionalFormatting>
  <conditionalFormatting sqref="AF27">
    <cfRule type="cellIs" dxfId="4" priority="535" operator="lessThanOrEqual">
      <formula>H27</formula>
    </cfRule>
  </conditionalFormatting>
  <conditionalFormatting sqref="AF28">
    <cfRule type="cellIs" dxfId="4" priority="540" operator="lessThanOrEqual">
      <formula>H28</formula>
    </cfRule>
  </conditionalFormatting>
  <conditionalFormatting sqref="AF29">
    <cfRule type="cellIs" dxfId="4" priority="545" operator="lessThanOrEqual">
      <formula>H29</formula>
    </cfRule>
  </conditionalFormatting>
  <conditionalFormatting sqref="AF30">
    <cfRule type="cellIs" dxfId="4" priority="550" operator="lessThanOrEqual">
      <formula>H30</formula>
    </cfRule>
  </conditionalFormatting>
  <conditionalFormatting sqref="AF31">
    <cfRule type="cellIs" dxfId="4" priority="555" operator="lessThanOrEqual">
      <formula>H31</formula>
    </cfRule>
  </conditionalFormatting>
  <conditionalFormatting sqref="AF32">
    <cfRule type="cellIs" dxfId="4" priority="560" operator="lessThanOrEqual">
      <formula>H32</formula>
    </cfRule>
  </conditionalFormatting>
  <conditionalFormatting sqref="AF33">
    <cfRule type="cellIs" dxfId="4" priority="565" operator="lessThanOrEqual">
      <formula>H33</formula>
    </cfRule>
  </conditionalFormatting>
  <conditionalFormatting sqref="AF34">
    <cfRule type="cellIs" dxfId="4" priority="570" operator="lessThanOrEqual">
      <formula>H34</formula>
    </cfRule>
  </conditionalFormatting>
  <conditionalFormatting sqref="AF35">
    <cfRule type="cellIs" dxfId="4" priority="575" operator="lessThanOrEqual">
      <formula>H35</formula>
    </cfRule>
  </conditionalFormatting>
  <conditionalFormatting sqref="AF36">
    <cfRule type="cellIs" dxfId="4" priority="580" operator="lessThanOrEqual">
      <formula>H36</formula>
    </cfRule>
  </conditionalFormatting>
  <conditionalFormatting sqref="AF7">
    <cfRule type="cellIs" dxfId="4" priority="465" operator="lessThanOrEqual">
      <formula>H7</formula>
    </cfRule>
  </conditionalFormatting>
  <conditionalFormatting sqref="AF8">
    <cfRule type="cellIs" dxfId="4" priority="470" operator="lessThanOrEqual">
      <formula>H8</formula>
    </cfRule>
  </conditionalFormatting>
  <conditionalFormatting sqref="AF9">
    <cfRule type="cellIs" dxfId="4" priority="475" operator="lessThanOrEqual">
      <formula>H9</formula>
    </cfRule>
  </conditionalFormatting>
  <conditionalFormatting sqref="AG10">
    <cfRule type="cellIs" dxfId="4" priority="479" operator="lessThanOrEqual">
      <formula>I10</formula>
    </cfRule>
  </conditionalFormatting>
  <conditionalFormatting sqref="AG11">
    <cfRule type="cellIs" dxfId="4" priority="484" operator="lessThanOrEqual">
      <formula>I11</formula>
    </cfRule>
  </conditionalFormatting>
  <conditionalFormatting sqref="AG12">
    <cfRule type="cellIs" dxfId="4" priority="489" operator="lessThanOrEqual">
      <formula>I12</formula>
    </cfRule>
  </conditionalFormatting>
  <conditionalFormatting sqref="AG14">
    <cfRule type="cellIs" dxfId="4" priority="494" operator="lessThanOrEqual">
      <formula>I14</formula>
    </cfRule>
  </conditionalFormatting>
  <conditionalFormatting sqref="AG15">
    <cfRule type="cellIs" dxfId="4" priority="499" operator="lessThanOrEqual">
      <formula>I15</formula>
    </cfRule>
  </conditionalFormatting>
  <conditionalFormatting sqref="AG16">
    <cfRule type="cellIs" dxfId="4" priority="504" operator="lessThanOrEqual">
      <formula>I16</formula>
    </cfRule>
  </conditionalFormatting>
  <conditionalFormatting sqref="AG17">
    <cfRule type="cellIs" dxfId="4" priority="509" operator="lessThanOrEqual">
      <formula>I17</formula>
    </cfRule>
  </conditionalFormatting>
  <conditionalFormatting sqref="AG18">
    <cfRule type="cellIs" dxfId="4" priority="514" operator="lessThanOrEqual">
      <formula>I18</formula>
    </cfRule>
  </conditionalFormatting>
  <conditionalFormatting sqref="AG22">
    <cfRule type="cellIs" dxfId="4" priority="519" operator="lessThanOrEqual">
      <formula>I22</formula>
    </cfRule>
  </conditionalFormatting>
  <conditionalFormatting sqref="AG23">
    <cfRule type="cellIs" dxfId="4" priority="524" operator="lessThanOrEqual">
      <formula>I23</formula>
    </cfRule>
  </conditionalFormatting>
  <conditionalFormatting sqref="AG25">
    <cfRule type="cellIs" dxfId="4" priority="529" operator="lessThanOrEqual">
      <formula>I25</formula>
    </cfRule>
  </conditionalFormatting>
  <conditionalFormatting sqref="AG27">
    <cfRule type="cellIs" dxfId="4" priority="534" operator="lessThanOrEqual">
      <formula>I27</formula>
    </cfRule>
  </conditionalFormatting>
  <conditionalFormatting sqref="AG28">
    <cfRule type="cellIs" dxfId="4" priority="539" operator="lessThanOrEqual">
      <formula>I28</formula>
    </cfRule>
  </conditionalFormatting>
  <conditionalFormatting sqref="AG29">
    <cfRule type="cellIs" dxfId="4" priority="544" operator="lessThanOrEqual">
      <formula>I29</formula>
    </cfRule>
  </conditionalFormatting>
  <conditionalFormatting sqref="AG30">
    <cfRule type="cellIs" dxfId="4" priority="549" operator="lessThanOrEqual">
      <formula>I30</formula>
    </cfRule>
  </conditionalFormatting>
  <conditionalFormatting sqref="AG31">
    <cfRule type="cellIs" dxfId="4" priority="554" operator="lessThanOrEqual">
      <formula>I31</formula>
    </cfRule>
  </conditionalFormatting>
  <conditionalFormatting sqref="AG32">
    <cfRule type="cellIs" dxfId="4" priority="559" operator="lessThanOrEqual">
      <formula>I32</formula>
    </cfRule>
  </conditionalFormatting>
  <conditionalFormatting sqref="AG33">
    <cfRule type="cellIs" dxfId="4" priority="564" operator="lessThanOrEqual">
      <formula>I33</formula>
    </cfRule>
  </conditionalFormatting>
  <conditionalFormatting sqref="AG34">
    <cfRule type="cellIs" dxfId="4" priority="569" operator="lessThanOrEqual">
      <formula>I34</formula>
    </cfRule>
  </conditionalFormatting>
  <conditionalFormatting sqref="AG35">
    <cfRule type="cellIs" dxfId="4" priority="574" operator="lessThanOrEqual">
      <formula>I35</formula>
    </cfRule>
  </conditionalFormatting>
  <conditionalFormatting sqref="AG36">
    <cfRule type="cellIs" dxfId="4" priority="579" operator="lessThanOrEqual">
      <formula>I36</formula>
    </cfRule>
  </conditionalFormatting>
  <conditionalFormatting sqref="AG7">
    <cfRule type="cellIs" dxfId="4" priority="464" operator="lessThanOrEqual">
      <formula>I7</formula>
    </cfRule>
  </conditionalFormatting>
  <conditionalFormatting sqref="AG8">
    <cfRule type="cellIs" dxfId="4" priority="469" operator="lessThanOrEqual">
      <formula>I8</formula>
    </cfRule>
  </conditionalFormatting>
  <conditionalFormatting sqref="AG9">
    <cfRule type="cellIs" dxfId="4" priority="474" operator="lessThanOrEqual">
      <formula>I9</formula>
    </cfRule>
  </conditionalFormatting>
  <conditionalFormatting sqref="AI10">
    <cfRule type="cellIs" dxfId="1" priority="596" operator="equal">
      <formula>0</formula>
    </cfRule>
    <cfRule type="cellIs" dxfId="2" priority="597" operator="lessThan">
      <formula>G10</formula>
    </cfRule>
  </conditionalFormatting>
  <conditionalFormatting sqref="AI11">
    <cfRule type="cellIs" dxfId="1" priority="601" operator="equal">
      <formula>0</formula>
    </cfRule>
    <cfRule type="cellIs" dxfId="2" priority="602" operator="lessThan">
      <formula>G11</formula>
    </cfRule>
  </conditionalFormatting>
  <conditionalFormatting sqref="AI12">
    <cfRule type="cellIs" dxfId="1" priority="606" operator="equal">
      <formula>0</formula>
    </cfRule>
    <cfRule type="cellIs" dxfId="2" priority="607" operator="lessThan">
      <formula>G12</formula>
    </cfRule>
  </conditionalFormatting>
  <conditionalFormatting sqref="AI14">
    <cfRule type="cellIs" dxfId="1" priority="611" operator="equal">
      <formula>0</formula>
    </cfRule>
    <cfRule type="cellIs" dxfId="2" priority="612" operator="lessThan">
      <formula>G14</formula>
    </cfRule>
  </conditionalFormatting>
  <conditionalFormatting sqref="AI15">
    <cfRule type="cellIs" dxfId="1" priority="616" operator="equal">
      <formula>0</formula>
    </cfRule>
    <cfRule type="cellIs" dxfId="2" priority="617" operator="lessThan">
      <formula>G15</formula>
    </cfRule>
  </conditionalFormatting>
  <conditionalFormatting sqref="AI16">
    <cfRule type="cellIs" dxfId="1" priority="621" operator="equal">
      <formula>0</formula>
    </cfRule>
    <cfRule type="cellIs" dxfId="2" priority="622" operator="lessThan">
      <formula>G16</formula>
    </cfRule>
  </conditionalFormatting>
  <conditionalFormatting sqref="AI17">
    <cfRule type="cellIs" dxfId="1" priority="626" operator="equal">
      <formula>0</formula>
    </cfRule>
    <cfRule type="cellIs" dxfId="2" priority="627" operator="lessThan">
      <formula>G17</formula>
    </cfRule>
  </conditionalFormatting>
  <conditionalFormatting sqref="AI18">
    <cfRule type="cellIs" dxfId="1" priority="631" operator="equal">
      <formula>0</formula>
    </cfRule>
    <cfRule type="cellIs" dxfId="2" priority="632" operator="lessThan">
      <formula>G18</formula>
    </cfRule>
  </conditionalFormatting>
  <conditionalFormatting sqref="AI21">
    <cfRule type="cellIs" dxfId="1" priority="636" operator="equal">
      <formula>0</formula>
    </cfRule>
    <cfRule type="cellIs" dxfId="2" priority="637" operator="lessThan">
      <formula>G21</formula>
    </cfRule>
  </conditionalFormatting>
  <conditionalFormatting sqref="AI22">
    <cfRule type="cellIs" dxfId="1" priority="641" operator="equal">
      <formula>0</formula>
    </cfRule>
    <cfRule type="cellIs" dxfId="2" priority="642" operator="lessThan">
      <formula>G22</formula>
    </cfRule>
  </conditionalFormatting>
  <conditionalFormatting sqref="AI23">
    <cfRule type="cellIs" dxfId="1" priority="646" operator="equal">
      <formula>0</formula>
    </cfRule>
    <cfRule type="cellIs" dxfId="2" priority="647" operator="lessThan">
      <formula>G23</formula>
    </cfRule>
  </conditionalFormatting>
  <conditionalFormatting sqref="AI24">
    <cfRule type="cellIs" dxfId="1" priority="651" operator="equal">
      <formula>0</formula>
    </cfRule>
    <cfRule type="cellIs" dxfId="2" priority="652" operator="lessThan">
      <formula>G24</formula>
    </cfRule>
  </conditionalFormatting>
  <conditionalFormatting sqref="AI25">
    <cfRule type="cellIs" dxfId="1" priority="656" operator="equal">
      <formula>0</formula>
    </cfRule>
    <cfRule type="cellIs" dxfId="2" priority="657" operator="lessThan">
      <formula>G25</formula>
    </cfRule>
  </conditionalFormatting>
  <conditionalFormatting sqref="AI27">
    <cfRule type="cellIs" dxfId="1" priority="662" operator="equal">
      <formula>0</formula>
    </cfRule>
    <cfRule type="cellIs" dxfId="2" priority="663" operator="lessThan">
      <formula>G27</formula>
    </cfRule>
  </conditionalFormatting>
  <conditionalFormatting sqref="AI28">
    <cfRule type="cellIs" dxfId="1" priority="667" operator="equal">
      <formula>0</formula>
    </cfRule>
    <cfRule type="cellIs" dxfId="2" priority="668" operator="lessThan">
      <formula>G28</formula>
    </cfRule>
  </conditionalFormatting>
  <conditionalFormatting sqref="AI29">
    <cfRule type="cellIs" dxfId="1" priority="672" operator="equal">
      <formula>0</formula>
    </cfRule>
    <cfRule type="cellIs" dxfId="2" priority="673" operator="lessThan">
      <formula>G29</formula>
    </cfRule>
  </conditionalFormatting>
  <conditionalFormatting sqref="AI30">
    <cfRule type="cellIs" dxfId="1" priority="678" operator="equal">
      <formula>0</formula>
    </cfRule>
    <cfRule type="cellIs" dxfId="2" priority="679" operator="lessThan">
      <formula>G30</formula>
    </cfRule>
  </conditionalFormatting>
  <conditionalFormatting sqref="AI31">
    <cfRule type="cellIs" dxfId="1" priority="683" operator="equal">
      <formula>0</formula>
    </cfRule>
    <cfRule type="cellIs" dxfId="2" priority="684" operator="lessThan">
      <formula>G31</formula>
    </cfRule>
  </conditionalFormatting>
  <conditionalFormatting sqref="AI32">
    <cfRule type="cellIs" dxfId="1" priority="688" operator="equal">
      <formula>0</formula>
    </cfRule>
    <cfRule type="cellIs" dxfId="2" priority="689" operator="lessThan">
      <formula>G32</formula>
    </cfRule>
  </conditionalFormatting>
  <conditionalFormatting sqref="AI33">
    <cfRule type="cellIs" dxfId="1" priority="693" operator="equal">
      <formula>0</formula>
    </cfRule>
    <cfRule type="cellIs" dxfId="2" priority="694" operator="lessThan">
      <formula>G33</formula>
    </cfRule>
  </conditionalFormatting>
  <conditionalFormatting sqref="AI34">
    <cfRule type="cellIs" dxfId="1" priority="699" operator="equal">
      <formula>0</formula>
    </cfRule>
    <cfRule type="cellIs" dxfId="2" priority="700" operator="lessThan">
      <formula>G34</formula>
    </cfRule>
  </conditionalFormatting>
  <conditionalFormatting sqref="AI35">
    <cfRule type="cellIs" dxfId="1" priority="704" operator="equal">
      <formula>0</formula>
    </cfRule>
    <cfRule type="cellIs" dxfId="2" priority="705" operator="lessThan">
      <formula>G35</formula>
    </cfRule>
  </conditionalFormatting>
  <conditionalFormatting sqref="AI36">
    <cfRule type="cellIs" dxfId="1" priority="710" operator="equal">
      <formula>0</formula>
    </cfRule>
    <cfRule type="cellIs" dxfId="2" priority="711" operator="lessThan">
      <formula>G36</formula>
    </cfRule>
  </conditionalFormatting>
  <conditionalFormatting sqref="AI38">
    <cfRule type="cellIs" dxfId="1" priority="716" operator="equal">
      <formula>0</formula>
    </cfRule>
    <cfRule type="cellIs" dxfId="2" priority="717" operator="lessThan">
      <formula>G38</formula>
    </cfRule>
  </conditionalFormatting>
  <conditionalFormatting sqref="AI7">
    <cfRule type="cellIs" dxfId="1" priority="581" operator="equal">
      <formula>0</formula>
    </cfRule>
    <cfRule type="cellIs" dxfId="2" priority="582" operator="lessThan">
      <formula>G7</formula>
    </cfRule>
  </conditionalFormatting>
  <conditionalFormatting sqref="AI8">
    <cfRule type="cellIs" dxfId="1" priority="586" operator="equal">
      <formula>0</formula>
    </cfRule>
    <cfRule type="cellIs" dxfId="2" priority="587" operator="lessThan">
      <formula>G8</formula>
    </cfRule>
  </conditionalFormatting>
  <conditionalFormatting sqref="AI9">
    <cfRule type="cellIs" dxfId="1" priority="591" operator="equal">
      <formula>0</formula>
    </cfRule>
    <cfRule type="cellIs" dxfId="2" priority="592" operator="lessThan">
      <formula>G9</formula>
    </cfRule>
  </conditionalFormatting>
  <conditionalFormatting sqref="AJ10">
    <cfRule type="cellIs" dxfId="1" priority="598" operator="greaterThan">
      <formula>AI10</formula>
    </cfRule>
  </conditionalFormatting>
  <conditionalFormatting sqref="AJ11">
    <cfRule type="cellIs" dxfId="1" priority="603" operator="greaterThan">
      <formula>AI11</formula>
    </cfRule>
  </conditionalFormatting>
  <conditionalFormatting sqref="AJ12">
    <cfRule type="cellIs" dxfId="1" priority="608" operator="greaterThan">
      <formula>AI12</formula>
    </cfRule>
  </conditionalFormatting>
  <conditionalFormatting sqref="AJ14">
    <cfRule type="cellIs" dxfId="1" priority="613" operator="greaterThan">
      <formula>AI14</formula>
    </cfRule>
  </conditionalFormatting>
  <conditionalFormatting sqref="AJ15">
    <cfRule type="cellIs" dxfId="1" priority="618" operator="greaterThan">
      <formula>AI15</formula>
    </cfRule>
  </conditionalFormatting>
  <conditionalFormatting sqref="AJ16">
    <cfRule type="cellIs" dxfId="1" priority="623" operator="greaterThan">
      <formula>AI16</formula>
    </cfRule>
  </conditionalFormatting>
  <conditionalFormatting sqref="AJ17">
    <cfRule type="cellIs" dxfId="1" priority="628" operator="greaterThan">
      <formula>AI17</formula>
    </cfRule>
  </conditionalFormatting>
  <conditionalFormatting sqref="AJ18">
    <cfRule type="cellIs" dxfId="1" priority="633" operator="greaterThan">
      <formula>AI18</formula>
    </cfRule>
  </conditionalFormatting>
  <conditionalFormatting sqref="AJ21">
    <cfRule type="cellIs" dxfId="1" priority="638" operator="greaterThan">
      <formula>AI21</formula>
    </cfRule>
  </conditionalFormatting>
  <conditionalFormatting sqref="AJ22">
    <cfRule type="cellIs" dxfId="1" priority="643" operator="greaterThan">
      <formula>AI22</formula>
    </cfRule>
  </conditionalFormatting>
  <conditionalFormatting sqref="AJ23">
    <cfRule type="cellIs" dxfId="1" priority="648" operator="greaterThan">
      <formula>AI23</formula>
    </cfRule>
  </conditionalFormatting>
  <conditionalFormatting sqref="AJ24">
    <cfRule type="cellIs" dxfId="1" priority="653" operator="greaterThan">
      <formula>AI24</formula>
    </cfRule>
  </conditionalFormatting>
  <conditionalFormatting sqref="AJ25">
    <cfRule type="expression" dxfId="3" priority="658">
      <formula>AND(AJ25&gt;0,AJ25&lt;10)</formula>
    </cfRule>
    <cfRule type="cellIs" dxfId="1" priority="659" operator="greaterThan">
      <formula>AI25</formula>
    </cfRule>
  </conditionalFormatting>
  <conditionalFormatting sqref="AJ27">
    <cfRule type="cellIs" dxfId="1" priority="664" operator="greaterThan">
      <formula>AI27</formula>
    </cfRule>
  </conditionalFormatting>
  <conditionalFormatting sqref="AJ28">
    <cfRule type="cellIs" dxfId="1" priority="669" operator="greaterThan">
      <formula>AI28</formula>
    </cfRule>
  </conditionalFormatting>
  <conditionalFormatting sqref="AJ29">
    <cfRule type="expression" dxfId="3" priority="674">
      <formula>AND(AJ29&gt;0,AJ29&lt;5000)</formula>
    </cfRule>
    <cfRule type="cellIs" dxfId="1" priority="675" operator="greaterThan">
      <formula>AI29</formula>
    </cfRule>
  </conditionalFormatting>
  <conditionalFormatting sqref="AJ30">
    <cfRule type="cellIs" dxfId="1" priority="680" operator="greaterThan">
      <formula>AI30</formula>
    </cfRule>
  </conditionalFormatting>
  <conditionalFormatting sqref="AJ31">
    <cfRule type="cellIs" dxfId="1" priority="685" operator="greaterThan">
      <formula>AI31</formula>
    </cfRule>
  </conditionalFormatting>
  <conditionalFormatting sqref="AJ32">
    <cfRule type="cellIs" dxfId="1" priority="690" operator="greaterThan">
      <formula>AI32</formula>
    </cfRule>
  </conditionalFormatting>
  <conditionalFormatting sqref="AJ33">
    <cfRule type="expression" dxfId="3" priority="695">
      <formula>AND(AJ33&gt;0,AJ33&lt;5000)</formula>
    </cfRule>
    <cfRule type="cellIs" dxfId="1" priority="696" operator="greaterThan">
      <formula>AI33</formula>
    </cfRule>
  </conditionalFormatting>
  <conditionalFormatting sqref="AJ34">
    <cfRule type="cellIs" dxfId="1" priority="701" operator="greaterThan">
      <formula>AI34</formula>
    </cfRule>
  </conditionalFormatting>
  <conditionalFormatting sqref="AJ35">
    <cfRule type="expression" dxfId="3" priority="706">
      <formula>AND(AJ35&gt;0,AJ35&lt;5000)</formula>
    </cfRule>
    <cfRule type="cellIs" dxfId="1" priority="707" operator="greaterThan">
      <formula>AI35</formula>
    </cfRule>
  </conditionalFormatting>
  <conditionalFormatting sqref="AJ36">
    <cfRule type="expression" dxfId="3" priority="712">
      <formula>AND(AJ36&gt;0,AJ36&lt;10)</formula>
    </cfRule>
    <cfRule type="cellIs" dxfId="1" priority="713" operator="greaterThan">
      <formula>AI36</formula>
    </cfRule>
  </conditionalFormatting>
  <conditionalFormatting sqref="AJ38">
    <cfRule type="cellIs" dxfId="1" priority="718" operator="greaterThan">
      <formula>AI38</formula>
    </cfRule>
  </conditionalFormatting>
  <conditionalFormatting sqref="AJ7">
    <cfRule type="cellIs" dxfId="1" priority="583" operator="greaterThan">
      <formula>AI7</formula>
    </cfRule>
  </conditionalFormatting>
  <conditionalFormatting sqref="AJ8">
    <cfRule type="cellIs" dxfId="1" priority="588" operator="greaterThan">
      <formula>AI8</formula>
    </cfRule>
  </conditionalFormatting>
  <conditionalFormatting sqref="AJ9">
    <cfRule type="cellIs" dxfId="1" priority="593" operator="greaterThan">
      <formula>AI9</formula>
    </cfRule>
  </conditionalFormatting>
  <conditionalFormatting sqref="AK10">
    <cfRule type="cellIs" dxfId="4" priority="600" operator="lessThanOrEqual">
      <formula>H10</formula>
    </cfRule>
  </conditionalFormatting>
  <conditionalFormatting sqref="AK11">
    <cfRule type="cellIs" dxfId="4" priority="605" operator="lessThanOrEqual">
      <formula>H11</formula>
    </cfRule>
  </conditionalFormatting>
  <conditionalFormatting sqref="AK12">
    <cfRule type="cellIs" dxfId="4" priority="610" operator="lessThanOrEqual">
      <formula>H12</formula>
    </cfRule>
  </conditionalFormatting>
  <conditionalFormatting sqref="AK14">
    <cfRule type="cellIs" dxfId="4" priority="615" operator="lessThanOrEqual">
      <formula>H14</formula>
    </cfRule>
  </conditionalFormatting>
  <conditionalFormatting sqref="AK15">
    <cfRule type="cellIs" dxfId="4" priority="620" operator="lessThanOrEqual">
      <formula>H15</formula>
    </cfRule>
  </conditionalFormatting>
  <conditionalFormatting sqref="AK16">
    <cfRule type="cellIs" dxfId="4" priority="625" operator="lessThanOrEqual">
      <formula>H16</formula>
    </cfRule>
  </conditionalFormatting>
  <conditionalFormatting sqref="AK17">
    <cfRule type="cellIs" dxfId="4" priority="630" operator="lessThanOrEqual">
      <formula>H17</formula>
    </cfRule>
  </conditionalFormatting>
  <conditionalFormatting sqref="AK18">
    <cfRule type="cellIs" dxfId="4" priority="635" operator="lessThanOrEqual">
      <formula>H18</formula>
    </cfRule>
  </conditionalFormatting>
  <conditionalFormatting sqref="AK21">
    <cfRule type="cellIs" dxfId="4" priority="640" operator="lessThanOrEqual">
      <formula>H21</formula>
    </cfRule>
  </conditionalFormatting>
  <conditionalFormatting sqref="AK22">
    <cfRule type="cellIs" dxfId="4" priority="645" operator="lessThanOrEqual">
      <formula>H22</formula>
    </cfRule>
  </conditionalFormatting>
  <conditionalFormatting sqref="AK23">
    <cfRule type="cellIs" dxfId="4" priority="650" operator="lessThanOrEqual">
      <formula>H23</formula>
    </cfRule>
  </conditionalFormatting>
  <conditionalFormatting sqref="AK24">
    <cfRule type="cellIs" dxfId="4" priority="655" operator="lessThanOrEqual">
      <formula>H24</formula>
    </cfRule>
  </conditionalFormatting>
  <conditionalFormatting sqref="AK25">
    <cfRule type="cellIs" dxfId="4" priority="661" operator="lessThanOrEqual">
      <formula>H25</formula>
    </cfRule>
  </conditionalFormatting>
  <conditionalFormatting sqref="AK27">
    <cfRule type="cellIs" dxfId="4" priority="666" operator="lessThanOrEqual">
      <formula>H27</formula>
    </cfRule>
  </conditionalFormatting>
  <conditionalFormatting sqref="AK28">
    <cfRule type="cellIs" dxfId="4" priority="671" operator="lessThanOrEqual">
      <formula>H28</formula>
    </cfRule>
  </conditionalFormatting>
  <conditionalFormatting sqref="AK29">
    <cfRule type="cellIs" dxfId="4" priority="677" operator="lessThanOrEqual">
      <formula>H29</formula>
    </cfRule>
  </conditionalFormatting>
  <conditionalFormatting sqref="AK30">
    <cfRule type="cellIs" dxfId="4" priority="682" operator="lessThanOrEqual">
      <formula>H30</formula>
    </cfRule>
  </conditionalFormatting>
  <conditionalFormatting sqref="AK31">
    <cfRule type="cellIs" dxfId="4" priority="687" operator="lessThanOrEqual">
      <formula>H31</formula>
    </cfRule>
  </conditionalFormatting>
  <conditionalFormatting sqref="AK32">
    <cfRule type="cellIs" dxfId="4" priority="692" operator="lessThanOrEqual">
      <formula>H32</formula>
    </cfRule>
  </conditionalFormatting>
  <conditionalFormatting sqref="AK33">
    <cfRule type="cellIs" dxfId="4" priority="698" operator="lessThanOrEqual">
      <formula>H33</formula>
    </cfRule>
  </conditionalFormatting>
  <conditionalFormatting sqref="AK34">
    <cfRule type="cellIs" dxfId="4" priority="703" operator="lessThanOrEqual">
      <formula>H34</formula>
    </cfRule>
  </conditionalFormatting>
  <conditionalFormatting sqref="AK35">
    <cfRule type="cellIs" dxfId="4" priority="709" operator="lessThanOrEqual">
      <formula>H35</formula>
    </cfRule>
  </conditionalFormatting>
  <conditionalFormatting sqref="AK36">
    <cfRule type="cellIs" dxfId="4" priority="715" operator="lessThanOrEqual">
      <formula>H36</formula>
    </cfRule>
  </conditionalFormatting>
  <conditionalFormatting sqref="AK38">
    <cfRule type="cellIs" dxfId="4" priority="720" operator="lessThanOrEqual">
      <formula>H38</formula>
    </cfRule>
  </conditionalFormatting>
  <conditionalFormatting sqref="AK7">
    <cfRule type="cellIs" dxfId="4" priority="585" operator="lessThanOrEqual">
      <formula>H7</formula>
    </cfRule>
  </conditionalFormatting>
  <conditionalFormatting sqref="AK8">
    <cfRule type="cellIs" dxfId="4" priority="590" operator="lessThanOrEqual">
      <formula>H8</formula>
    </cfRule>
  </conditionalFormatting>
  <conditionalFormatting sqref="AK9">
    <cfRule type="cellIs" dxfId="4" priority="595" operator="lessThanOrEqual">
      <formula>H9</formula>
    </cfRule>
  </conditionalFormatting>
  <conditionalFormatting sqref="AL10">
    <cfRule type="cellIs" dxfId="4" priority="599" operator="lessThanOrEqual">
      <formula>I10</formula>
    </cfRule>
  </conditionalFormatting>
  <conditionalFormatting sqref="AL11">
    <cfRule type="cellIs" dxfId="4" priority="604" operator="lessThanOrEqual">
      <formula>I11</formula>
    </cfRule>
  </conditionalFormatting>
  <conditionalFormatting sqref="AL12">
    <cfRule type="cellIs" dxfId="4" priority="609" operator="lessThanOrEqual">
      <formula>I12</formula>
    </cfRule>
  </conditionalFormatting>
  <conditionalFormatting sqref="AL14">
    <cfRule type="cellIs" dxfId="4" priority="614" operator="lessThanOrEqual">
      <formula>I14</formula>
    </cfRule>
  </conditionalFormatting>
  <conditionalFormatting sqref="AL15">
    <cfRule type="cellIs" dxfId="4" priority="619" operator="lessThanOrEqual">
      <formula>I15</formula>
    </cfRule>
  </conditionalFormatting>
  <conditionalFormatting sqref="AL16">
    <cfRule type="cellIs" dxfId="4" priority="624" operator="lessThanOrEqual">
      <formula>I16</formula>
    </cfRule>
  </conditionalFormatting>
  <conditionalFormatting sqref="AL17">
    <cfRule type="cellIs" dxfId="4" priority="629" operator="lessThanOrEqual">
      <formula>I17</formula>
    </cfRule>
  </conditionalFormatting>
  <conditionalFormatting sqref="AL18">
    <cfRule type="cellIs" dxfId="4" priority="634" operator="lessThanOrEqual">
      <formula>I18</formula>
    </cfRule>
  </conditionalFormatting>
  <conditionalFormatting sqref="AL21">
    <cfRule type="cellIs" dxfId="4" priority="639" operator="lessThanOrEqual">
      <formula>I21</formula>
    </cfRule>
  </conditionalFormatting>
  <conditionalFormatting sqref="AL22">
    <cfRule type="cellIs" dxfId="4" priority="644" operator="lessThanOrEqual">
      <formula>I22</formula>
    </cfRule>
  </conditionalFormatting>
  <conditionalFormatting sqref="AL23">
    <cfRule type="cellIs" dxfId="4" priority="649" operator="lessThanOrEqual">
      <formula>I23</formula>
    </cfRule>
  </conditionalFormatting>
  <conditionalFormatting sqref="AL24">
    <cfRule type="cellIs" dxfId="4" priority="654" operator="lessThanOrEqual">
      <formula>I24</formula>
    </cfRule>
  </conditionalFormatting>
  <conditionalFormatting sqref="AL25">
    <cfRule type="cellIs" dxfId="4" priority="660" operator="lessThanOrEqual">
      <formula>I25</formula>
    </cfRule>
  </conditionalFormatting>
  <conditionalFormatting sqref="AL27">
    <cfRule type="cellIs" dxfId="4" priority="665" operator="lessThanOrEqual">
      <formula>I27</formula>
    </cfRule>
  </conditionalFormatting>
  <conditionalFormatting sqref="AL28">
    <cfRule type="cellIs" dxfId="4" priority="670" operator="lessThanOrEqual">
      <formula>I28</formula>
    </cfRule>
  </conditionalFormatting>
  <conditionalFormatting sqref="AL29">
    <cfRule type="cellIs" dxfId="4" priority="676" operator="lessThanOrEqual">
      <formula>I29</formula>
    </cfRule>
  </conditionalFormatting>
  <conditionalFormatting sqref="AL30">
    <cfRule type="cellIs" dxfId="4" priority="681" operator="lessThanOrEqual">
      <formula>I30</formula>
    </cfRule>
  </conditionalFormatting>
  <conditionalFormatting sqref="AL31">
    <cfRule type="cellIs" dxfId="4" priority="686" operator="lessThanOrEqual">
      <formula>I31</formula>
    </cfRule>
  </conditionalFormatting>
  <conditionalFormatting sqref="AL32">
    <cfRule type="cellIs" dxfId="4" priority="691" operator="lessThanOrEqual">
      <formula>I32</formula>
    </cfRule>
  </conditionalFormatting>
  <conditionalFormatting sqref="AL33">
    <cfRule type="cellIs" dxfId="4" priority="697" operator="lessThanOrEqual">
      <formula>I33</formula>
    </cfRule>
  </conditionalFormatting>
  <conditionalFormatting sqref="AL34">
    <cfRule type="cellIs" dxfId="4" priority="702" operator="lessThanOrEqual">
      <formula>I34</formula>
    </cfRule>
  </conditionalFormatting>
  <conditionalFormatting sqref="AL35">
    <cfRule type="cellIs" dxfId="4" priority="708" operator="lessThanOrEqual">
      <formula>I35</formula>
    </cfRule>
  </conditionalFormatting>
  <conditionalFormatting sqref="AL36">
    <cfRule type="cellIs" dxfId="4" priority="714" operator="lessThanOrEqual">
      <formula>I36</formula>
    </cfRule>
  </conditionalFormatting>
  <conditionalFormatting sqref="AL38">
    <cfRule type="cellIs" dxfId="4" priority="719" operator="lessThanOrEqual">
      <formula>I38</formula>
    </cfRule>
  </conditionalFormatting>
  <conditionalFormatting sqref="AL7">
    <cfRule type="cellIs" dxfId="4" priority="584" operator="lessThanOrEqual">
      <formula>I7</formula>
    </cfRule>
  </conditionalFormatting>
  <conditionalFormatting sqref="AL8">
    <cfRule type="cellIs" dxfId="4" priority="589" operator="lessThanOrEqual">
      <formula>I8</formula>
    </cfRule>
  </conditionalFormatting>
  <conditionalFormatting sqref="AL9">
    <cfRule type="cellIs" dxfId="4" priority="594" operator="lessThanOrEqual">
      <formula>I9</formula>
    </cfRule>
  </conditionalFormatting>
  <conditionalFormatting sqref="AN11">
    <cfRule type="cellIs" dxfId="1" priority="732" operator="equal">
      <formula>0</formula>
    </cfRule>
    <cfRule type="cellIs" dxfId="2" priority="733" operator="lessThan">
      <formula>G11</formula>
    </cfRule>
  </conditionalFormatting>
  <conditionalFormatting sqref="AN12">
    <cfRule type="cellIs" dxfId="1" priority="738" operator="equal">
      <formula>0</formula>
    </cfRule>
    <cfRule type="cellIs" dxfId="2" priority="739" operator="lessThan">
      <formula>G12</formula>
    </cfRule>
  </conditionalFormatting>
  <conditionalFormatting sqref="AN14">
    <cfRule type="cellIs" dxfId="1" priority="744" operator="equal">
      <formula>0</formula>
    </cfRule>
    <cfRule type="cellIs" dxfId="2" priority="745" operator="lessThan">
      <formula>G14</formula>
    </cfRule>
  </conditionalFormatting>
  <conditionalFormatting sqref="AN16">
    <cfRule type="cellIs" dxfId="1" priority="750" operator="equal">
      <formula>0</formula>
    </cfRule>
    <cfRule type="cellIs" dxfId="2" priority="751" operator="lessThan">
      <formula>G16</formula>
    </cfRule>
  </conditionalFormatting>
  <conditionalFormatting sqref="AN17">
    <cfRule type="cellIs" dxfId="1" priority="755" operator="equal">
      <formula>0</formula>
    </cfRule>
    <cfRule type="cellIs" dxfId="2" priority="756" operator="lessThan">
      <formula>G17</formula>
    </cfRule>
  </conditionalFormatting>
  <conditionalFormatting sqref="AN21">
    <cfRule type="cellIs" dxfId="1" priority="761" operator="equal">
      <formula>0</formula>
    </cfRule>
    <cfRule type="cellIs" dxfId="2" priority="762" operator="lessThan">
      <formula>G21</formula>
    </cfRule>
  </conditionalFormatting>
  <conditionalFormatting sqref="AN23">
    <cfRule type="cellIs" dxfId="1" priority="767" operator="equal">
      <formula>0</formula>
    </cfRule>
    <cfRule type="cellIs" dxfId="2" priority="768" operator="lessThan">
      <formula>G23</formula>
    </cfRule>
  </conditionalFormatting>
  <conditionalFormatting sqref="AN27">
    <cfRule type="cellIs" dxfId="1" priority="773" operator="equal">
      <formula>0</formula>
    </cfRule>
    <cfRule type="cellIs" dxfId="2" priority="774" operator="lessThan">
      <formula>G27</formula>
    </cfRule>
  </conditionalFormatting>
  <conditionalFormatting sqref="AN28">
    <cfRule type="cellIs" dxfId="1" priority="779" operator="equal">
      <formula>0</formula>
    </cfRule>
    <cfRule type="cellIs" dxfId="2" priority="780" operator="lessThan">
      <formula>G28</formula>
    </cfRule>
  </conditionalFormatting>
  <conditionalFormatting sqref="AN29">
    <cfRule type="cellIs" dxfId="1" priority="785" operator="equal">
      <formula>0</formula>
    </cfRule>
    <cfRule type="cellIs" dxfId="2" priority="786" operator="lessThan">
      <formula>G29</formula>
    </cfRule>
  </conditionalFormatting>
  <conditionalFormatting sqref="AN33">
    <cfRule type="cellIs" dxfId="1" priority="791" operator="equal">
      <formula>0</formula>
    </cfRule>
    <cfRule type="cellIs" dxfId="2" priority="792" operator="lessThan">
      <formula>G33</formula>
    </cfRule>
  </conditionalFormatting>
  <conditionalFormatting sqref="AN34">
    <cfRule type="cellIs" dxfId="1" priority="797" operator="equal">
      <formula>0</formula>
    </cfRule>
    <cfRule type="cellIs" dxfId="2" priority="798" operator="lessThan">
      <formula>G34</formula>
    </cfRule>
  </conditionalFormatting>
  <conditionalFormatting sqref="AN36">
    <cfRule type="cellIs" dxfId="1" priority="803" operator="equal">
      <formula>0</formula>
    </cfRule>
    <cfRule type="cellIs" dxfId="2" priority="804" operator="lessThan">
      <formula>G36</formula>
    </cfRule>
  </conditionalFormatting>
  <conditionalFormatting sqref="AN38">
    <cfRule type="cellIs" dxfId="1" priority="809" operator="equal">
      <formula>0</formula>
    </cfRule>
    <cfRule type="cellIs" dxfId="2" priority="810" operator="lessThan">
      <formula>G38</formula>
    </cfRule>
  </conditionalFormatting>
  <conditionalFormatting sqref="AN8">
    <cfRule type="cellIs" dxfId="1" priority="721" operator="equal">
      <formula>0</formula>
    </cfRule>
    <cfRule type="cellIs" dxfId="2" priority="722" operator="lessThan">
      <formula>G8</formula>
    </cfRule>
  </conditionalFormatting>
  <conditionalFormatting sqref="AN9">
    <cfRule type="cellIs" dxfId="1" priority="727" operator="equal">
      <formula>0</formula>
    </cfRule>
    <cfRule type="cellIs" dxfId="2" priority="728" operator="lessThan">
      <formula>G9</formula>
    </cfRule>
  </conditionalFormatting>
  <conditionalFormatting sqref="AO11">
    <cfRule type="expression" dxfId="3" priority="734">
      <formula>AND(AO11&gt;0,AO11&lt;25)</formula>
    </cfRule>
    <cfRule type="cellIs" dxfId="1" priority="735" operator="greaterThan">
      <formula>AN11</formula>
    </cfRule>
  </conditionalFormatting>
  <conditionalFormatting sqref="AO12">
    <cfRule type="expression" dxfId="3" priority="740">
      <formula>AND(AO12&gt;0,AO12&lt;25)</formula>
    </cfRule>
    <cfRule type="cellIs" dxfId="1" priority="741" operator="greaterThan">
      <formula>AN12</formula>
    </cfRule>
  </conditionalFormatting>
  <conditionalFormatting sqref="AO14">
    <cfRule type="expression" dxfId="3" priority="746">
      <formula>AND(AO14&gt;0,AO14&lt;10)</formula>
    </cfRule>
    <cfRule type="cellIs" dxfId="1" priority="747" operator="greaterThan">
      <formula>AN14</formula>
    </cfRule>
  </conditionalFormatting>
  <conditionalFormatting sqref="AO16">
    <cfRule type="cellIs" dxfId="1" priority="752" operator="greaterThan">
      <formula>AN16</formula>
    </cfRule>
  </conditionalFormatting>
  <conditionalFormatting sqref="AO17">
    <cfRule type="expression" dxfId="3" priority="757">
      <formula>AND(AO17&gt;0,AO17&lt;100)</formula>
    </cfRule>
    <cfRule type="cellIs" dxfId="1" priority="758" operator="greaterThan">
      <formula>AN17</formula>
    </cfRule>
  </conditionalFormatting>
  <conditionalFormatting sqref="AO21">
    <cfRule type="expression" dxfId="3" priority="763">
      <formula>AND(AO21&gt;0,AO21&lt;5)</formula>
    </cfRule>
    <cfRule type="cellIs" dxfId="1" priority="764" operator="greaterThan">
      <formula>AN21</formula>
    </cfRule>
  </conditionalFormatting>
  <conditionalFormatting sqref="AO23">
    <cfRule type="expression" dxfId="3" priority="769">
      <formula>AND(AO23&gt;0,AO23&lt;5)</formula>
    </cfRule>
    <cfRule type="cellIs" dxfId="1" priority="770" operator="greaterThan">
      <formula>AN23</formula>
    </cfRule>
  </conditionalFormatting>
  <conditionalFormatting sqref="AO27">
    <cfRule type="expression" dxfId="3" priority="775">
      <formula>AND(AO27&gt;0,AO27&lt;5000)</formula>
    </cfRule>
    <cfRule type="cellIs" dxfId="1" priority="776" operator="greaterThan">
      <formula>AN27</formula>
    </cfRule>
  </conditionalFormatting>
  <conditionalFormatting sqref="AO28">
    <cfRule type="expression" dxfId="3" priority="781">
      <formula>AND(AO28&gt;0,AO28&lt;5)</formula>
    </cfRule>
    <cfRule type="cellIs" dxfId="1" priority="782" operator="greaterThan">
      <formula>AN28</formula>
    </cfRule>
  </conditionalFormatting>
  <conditionalFormatting sqref="AO29">
    <cfRule type="expression" dxfId="3" priority="787">
      <formula>AND(AO29&gt;0,AO29&lt;100)</formula>
    </cfRule>
    <cfRule type="cellIs" dxfId="1" priority="788" operator="greaterThan">
      <formula>AN29</formula>
    </cfRule>
  </conditionalFormatting>
  <conditionalFormatting sqref="AO33">
    <cfRule type="expression" dxfId="3" priority="793">
      <formula>AND(AO33&gt;0,AO33&lt;100)</formula>
    </cfRule>
    <cfRule type="cellIs" dxfId="1" priority="794" operator="greaterThan">
      <formula>AN33</formula>
    </cfRule>
  </conditionalFormatting>
  <conditionalFormatting sqref="AO34">
    <cfRule type="expression" dxfId="3" priority="799">
      <formula>AND(AO34&gt;0,AO34&lt;50)</formula>
    </cfRule>
    <cfRule type="cellIs" dxfId="1" priority="800" operator="greaterThan">
      <formula>AN34</formula>
    </cfRule>
  </conditionalFormatting>
  <conditionalFormatting sqref="AO36">
    <cfRule type="expression" dxfId="3" priority="805">
      <formula>AND(AO36&gt;0,AO36&lt;100)</formula>
    </cfRule>
    <cfRule type="cellIs" dxfId="1" priority="806" operator="greaterThan">
      <formula>AN36</formula>
    </cfRule>
  </conditionalFormatting>
  <conditionalFormatting sqref="AO38">
    <cfRule type="cellIs" dxfId="1" priority="811" operator="greaterThan">
      <formula>AN38</formula>
    </cfRule>
  </conditionalFormatting>
  <conditionalFormatting sqref="AO8">
    <cfRule type="expression" dxfId="3" priority="723">
      <formula>AND(AO8&gt;0,AO8&lt;5)</formula>
    </cfRule>
    <cfRule type="cellIs" dxfId="1" priority="724" operator="greaterThan">
      <formula>AN8</formula>
    </cfRule>
  </conditionalFormatting>
  <conditionalFormatting sqref="AO9">
    <cfRule type="cellIs" dxfId="1" priority="729" operator="greaterThan">
      <formula>AN9</formula>
    </cfRule>
  </conditionalFormatting>
  <conditionalFormatting sqref="AP11">
    <cfRule type="cellIs" dxfId="4" priority="737" operator="lessThanOrEqual">
      <formula>H11</formula>
    </cfRule>
  </conditionalFormatting>
  <conditionalFormatting sqref="AP12">
    <cfRule type="cellIs" dxfId="4" priority="743" operator="lessThanOrEqual">
      <formula>H12</formula>
    </cfRule>
  </conditionalFormatting>
  <conditionalFormatting sqref="AP14">
    <cfRule type="cellIs" dxfId="4" priority="749" operator="lessThanOrEqual">
      <formula>H14</formula>
    </cfRule>
  </conditionalFormatting>
  <conditionalFormatting sqref="AP16">
    <cfRule type="cellIs" dxfId="4" priority="754" operator="lessThanOrEqual">
      <formula>H16</formula>
    </cfRule>
  </conditionalFormatting>
  <conditionalFormatting sqref="AP17">
    <cfRule type="cellIs" dxfId="4" priority="760" operator="lessThanOrEqual">
      <formula>H17</formula>
    </cfRule>
  </conditionalFormatting>
  <conditionalFormatting sqref="AP21">
    <cfRule type="cellIs" dxfId="4" priority="766" operator="lessThanOrEqual">
      <formula>H21</formula>
    </cfRule>
  </conditionalFormatting>
  <conditionalFormatting sqref="AP23">
    <cfRule type="cellIs" dxfId="4" priority="772" operator="lessThanOrEqual">
      <formula>H23</formula>
    </cfRule>
  </conditionalFormatting>
  <conditionalFormatting sqref="AP27">
    <cfRule type="cellIs" dxfId="4" priority="778" operator="lessThanOrEqual">
      <formula>H27</formula>
    </cfRule>
  </conditionalFormatting>
  <conditionalFormatting sqref="AP28">
    <cfRule type="cellIs" dxfId="4" priority="784" operator="lessThanOrEqual">
      <formula>H28</formula>
    </cfRule>
  </conditionalFormatting>
  <conditionalFormatting sqref="AP29">
    <cfRule type="cellIs" dxfId="4" priority="790" operator="lessThanOrEqual">
      <formula>H29</formula>
    </cfRule>
  </conditionalFormatting>
  <conditionalFormatting sqref="AP33">
    <cfRule type="cellIs" dxfId="4" priority="796" operator="lessThanOrEqual">
      <formula>H33</formula>
    </cfRule>
  </conditionalFormatting>
  <conditionalFormatting sqref="AP34">
    <cfRule type="cellIs" dxfId="4" priority="802" operator="lessThanOrEqual">
      <formula>H34</formula>
    </cfRule>
  </conditionalFormatting>
  <conditionalFormatting sqref="AP36">
    <cfRule type="cellIs" dxfId="4" priority="808" operator="lessThanOrEqual">
      <formula>H36</formula>
    </cfRule>
  </conditionalFormatting>
  <conditionalFormatting sqref="AP38">
    <cfRule type="cellIs" dxfId="4" priority="813" operator="lessThanOrEqual">
      <formula>H38</formula>
    </cfRule>
  </conditionalFormatting>
  <conditionalFormatting sqref="AP8">
    <cfRule type="cellIs" dxfId="4" priority="726" operator="lessThanOrEqual">
      <formula>H8</formula>
    </cfRule>
  </conditionalFormatting>
  <conditionalFormatting sqref="AP9">
    <cfRule type="cellIs" dxfId="4" priority="731" operator="lessThanOrEqual">
      <formula>H9</formula>
    </cfRule>
  </conditionalFormatting>
  <conditionalFormatting sqref="AQ11">
    <cfRule type="cellIs" dxfId="4" priority="736" operator="lessThanOrEqual">
      <formula>I11</formula>
    </cfRule>
  </conditionalFormatting>
  <conditionalFormatting sqref="AQ12">
    <cfRule type="cellIs" dxfId="4" priority="742" operator="lessThanOrEqual">
      <formula>I12</formula>
    </cfRule>
  </conditionalFormatting>
  <conditionalFormatting sqref="AQ14">
    <cfRule type="cellIs" dxfId="4" priority="748" operator="lessThanOrEqual">
      <formula>I14</formula>
    </cfRule>
  </conditionalFormatting>
  <conditionalFormatting sqref="AQ16">
    <cfRule type="cellIs" dxfId="4" priority="753" operator="lessThanOrEqual">
      <formula>I16</formula>
    </cfRule>
  </conditionalFormatting>
  <conditionalFormatting sqref="AQ17">
    <cfRule type="cellIs" dxfId="4" priority="759" operator="lessThanOrEqual">
      <formula>I17</formula>
    </cfRule>
  </conditionalFormatting>
  <conditionalFormatting sqref="AQ21">
    <cfRule type="cellIs" dxfId="4" priority="765" operator="lessThanOrEqual">
      <formula>I21</formula>
    </cfRule>
  </conditionalFormatting>
  <conditionalFormatting sqref="AQ23">
    <cfRule type="cellIs" dxfId="4" priority="771" operator="lessThanOrEqual">
      <formula>I23</formula>
    </cfRule>
  </conditionalFormatting>
  <conditionalFormatting sqref="AQ27">
    <cfRule type="cellIs" dxfId="4" priority="777" operator="lessThanOrEqual">
      <formula>I27</formula>
    </cfRule>
  </conditionalFormatting>
  <conditionalFormatting sqref="AQ28">
    <cfRule type="cellIs" dxfId="4" priority="783" operator="lessThanOrEqual">
      <formula>I28</formula>
    </cfRule>
  </conditionalFormatting>
  <conditionalFormatting sqref="AQ29">
    <cfRule type="cellIs" dxfId="4" priority="789" operator="lessThanOrEqual">
      <formula>I29</formula>
    </cfRule>
  </conditionalFormatting>
  <conditionalFormatting sqref="AQ33">
    <cfRule type="cellIs" dxfId="4" priority="795" operator="lessThanOrEqual">
      <formula>I33</formula>
    </cfRule>
  </conditionalFormatting>
  <conditionalFormatting sqref="AQ34">
    <cfRule type="cellIs" dxfId="4" priority="801" operator="lessThanOrEqual">
      <formula>I34</formula>
    </cfRule>
  </conditionalFormatting>
  <conditionalFormatting sqref="AQ36">
    <cfRule type="cellIs" dxfId="4" priority="807" operator="lessThanOrEqual">
      <formula>I36</formula>
    </cfRule>
  </conditionalFormatting>
  <conditionalFormatting sqref="AQ38">
    <cfRule type="cellIs" dxfId="4" priority="812" operator="lessThanOrEqual">
      <formula>I38</formula>
    </cfRule>
  </conditionalFormatting>
  <conditionalFormatting sqref="AQ8">
    <cfRule type="cellIs" dxfId="4" priority="725" operator="lessThanOrEqual">
      <formula>I8</formula>
    </cfRule>
  </conditionalFormatting>
  <conditionalFormatting sqref="AQ9">
    <cfRule type="cellIs" dxfId="4" priority="730" operator="lessThanOrEqual">
      <formula>I9</formula>
    </cfRule>
  </conditionalFormatting>
  <conditionalFormatting sqref="AS14">
    <cfRule type="cellIs" dxfId="1" priority="814" operator="equal">
      <formula>0</formula>
    </cfRule>
    <cfRule type="cellIs" dxfId="2" priority="815" operator="lessThan">
      <formula>G14</formula>
    </cfRule>
  </conditionalFormatting>
  <conditionalFormatting sqref="AS16">
    <cfRule type="cellIs" dxfId="1" priority="820" operator="equal">
      <formula>0</formula>
    </cfRule>
    <cfRule type="cellIs" dxfId="2" priority="821" operator="lessThan">
      <formula>G16</formula>
    </cfRule>
  </conditionalFormatting>
  <conditionalFormatting sqref="AS17">
    <cfRule type="cellIs" dxfId="1" priority="826" operator="equal">
      <formula>0</formula>
    </cfRule>
    <cfRule type="cellIs" dxfId="2" priority="827" operator="lessThan">
      <formula>G17</formula>
    </cfRule>
  </conditionalFormatting>
  <conditionalFormatting sqref="AT14">
    <cfRule type="expression" dxfId="3" priority="816">
      <formula>AND(AT14&gt;0,AT14&lt;3)</formula>
    </cfRule>
    <cfRule type="cellIs" dxfId="1" priority="817" operator="greaterThan">
      <formula>AS14</formula>
    </cfRule>
  </conditionalFormatting>
  <conditionalFormatting sqref="AT16">
    <cfRule type="expression" dxfId="3" priority="822">
      <formula>AND(AT16&gt;0,AT16&lt;5)</formula>
    </cfRule>
    <cfRule type="cellIs" dxfId="1" priority="823" operator="greaterThan">
      <formula>AS16</formula>
    </cfRule>
  </conditionalFormatting>
  <conditionalFormatting sqref="AT17">
    <cfRule type="expression" dxfId="3" priority="828">
      <formula>AND(AT17&gt;0,AT17&lt;25)</formula>
    </cfRule>
    <cfRule type="cellIs" dxfId="1" priority="829" operator="greaterThan">
      <formula>AS17</formula>
    </cfRule>
  </conditionalFormatting>
  <conditionalFormatting sqref="AU14">
    <cfRule type="cellIs" dxfId="4" priority="819" operator="lessThanOrEqual">
      <formula>H14</formula>
    </cfRule>
  </conditionalFormatting>
  <conditionalFormatting sqref="AU16">
    <cfRule type="cellIs" dxfId="4" priority="825" operator="lessThanOrEqual">
      <formula>H16</formula>
    </cfRule>
  </conditionalFormatting>
  <conditionalFormatting sqref="AU17">
    <cfRule type="cellIs" dxfId="4" priority="831" operator="lessThanOrEqual">
      <formula>H17</formula>
    </cfRule>
  </conditionalFormatting>
  <conditionalFormatting sqref="AV14">
    <cfRule type="cellIs" dxfId="4" priority="818" operator="lessThanOrEqual">
      <formula>I14</formula>
    </cfRule>
  </conditionalFormatting>
  <conditionalFormatting sqref="AV16">
    <cfRule type="cellIs" dxfId="4" priority="824" operator="lessThanOrEqual">
      <formula>I16</formula>
    </cfRule>
  </conditionalFormatting>
  <conditionalFormatting sqref="AV17">
    <cfRule type="cellIs" dxfId="4" priority="830" operator="lessThanOrEqual">
      <formula>I17</formula>
    </cfRule>
  </conditionalFormatting>
  <conditionalFormatting sqref="G10">
    <cfRule type="expression" dxfId="0" priority="13">
      <formula>AND(ISBLANK(F10)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4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5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11">
    <cfRule type="expression" dxfId="0" priority="17">
      <formula>AND(ISBLANK(F11)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8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9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12">
    <cfRule type="expression" dxfId="0" priority="21">
      <formula>AND(ISBLANK(F12)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22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23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13">
    <cfRule type="expression" dxfId="0" priority="25">
      <formula>AND(ISBLANK(F13)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26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27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14">
    <cfRule type="expression" dxfId="0" priority="29">
      <formula>AND(ISBLANK(F14)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30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31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15">
    <cfRule type="expression" dxfId="0" priority="33">
      <formula>AND(ISBLANK(F15)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34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35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16">
    <cfRule type="expression" dxfId="0" priority="37">
      <formula>AND(ISBLANK(F16)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38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39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17">
    <cfRule type="expression" dxfId="0" priority="41">
      <formula>AND(ISBLANK(F17)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42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43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18">
    <cfRule type="expression" dxfId="0" priority="45">
      <formula>AND(ISBLANK(F18)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46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47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19">
    <cfRule type="expression" dxfId="0" priority="49">
      <formula>AND(ISBLANK(F19)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50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51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20">
    <cfRule type="expression" dxfId="0" priority="53">
      <formula>AND(ISBLANK(F20)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54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55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21">
    <cfRule type="expression" dxfId="0" priority="57">
      <formula>AND(ISBLANK(F21)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58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59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22">
    <cfRule type="expression" dxfId="0" priority="61">
      <formula>AND(ISBLANK(F22)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62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63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23">
    <cfRule type="expression" dxfId="0" priority="65">
      <formula>AND(ISBLANK(F23)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66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67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24">
    <cfRule type="expression" dxfId="0" priority="69">
      <formula>AND(ISBLANK(F24)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70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71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25">
    <cfRule type="expression" dxfId="0" priority="73">
      <formula>AND(ISBLANK(F25)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74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75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26">
    <cfRule type="expression" dxfId="0" priority="77">
      <formula>AND(ISBLANK(F26)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78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79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27">
    <cfRule type="expression" dxfId="0" priority="81">
      <formula>AND(ISBLANK(F27)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82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83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28">
    <cfRule type="expression" dxfId="0" priority="85">
      <formula>AND(ISBLANK(F28)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86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87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29">
    <cfRule type="expression" dxfId="0" priority="89">
      <formula>AND(ISBLANK(F29)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90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91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30">
    <cfRule type="expression" dxfId="0" priority="93">
      <formula>AND(ISBLANK(F30)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94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95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31">
    <cfRule type="expression" dxfId="0" priority="97">
      <formula>AND(ISBLANK(F31)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98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99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32">
    <cfRule type="expression" dxfId="0" priority="101">
      <formula>AND(ISBLANK(F32)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02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03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33">
    <cfRule type="expression" dxfId="0" priority="105">
      <formula>AND(ISBLANK(F33)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06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07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34">
    <cfRule type="expression" dxfId="0" priority="109">
      <formula>AND(ISBLANK(F34)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10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11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35">
    <cfRule type="expression" dxfId="0" priority="113">
      <formula>AND(ISBLANK(F35)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14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15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36">
    <cfRule type="expression" dxfId="0" priority="117">
      <formula>AND(ISBLANK(F36)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18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19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37">
    <cfRule type="expression" dxfId="0" priority="121">
      <formula>AND(ISBLANK(F37)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22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23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38">
    <cfRule type="expression" dxfId="0" priority="125">
      <formula>AND(ISBLANK(F38)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26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27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39">
    <cfRule type="expression" dxfId="0" priority="129">
      <formula>AND(ISBLANK(F39)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30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31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40">
    <cfRule type="expression" dxfId="0" priority="133">
      <formula>AND(ISBLANK(F40)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34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35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41">
    <cfRule type="expression" dxfId="0" priority="137">
      <formula>AND(ISBLANK(F41)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38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39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42">
    <cfRule type="expression" dxfId="0" priority="141">
      <formula>AND(ISBLANK(F42)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42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43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7">
    <cfRule type="expression" dxfId="0" priority="1">
      <formula>AND(ISBLANK(F7)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2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3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8">
    <cfRule type="expression" dxfId="0" priority="5">
      <formula>AND(ISBLANK(F8)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6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7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G9">
    <cfRule type="expression" dxfId="0" priority="9">
      <formula>AND(ISBLANK(F9)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arrow_part_data)+4))),ISBLANK(INDIRECT(ADDRESS(ROW(),COLUMN(lcsc_part_data)+4))),ISBLANK(INDIRECT(ADDRESS(ROW(),COLUMN(tme_part_data)+4))),ISBLANK(INDIRECT(ADDRESS(ROW(),COLUMN(rs_part_data)+4))))</formula>
    </cfRule>
    <cfRule type="expression" dxfId="1" priority="10">
      <formula>IF(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=0,1,0)</formula>
    </cfRule>
    <cfRule type="cellIs" dxfId="2" priority="11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arrow_part_data)+0)),INDIRECT(ADDRESS(ROW(),COLUMN(lcsc_part_data)+0)),INDIRECT(ADDRESS(ROW(),COLUMN(tme_part_data)+0)),INDIRECT(ADDRESS(ROW(),COLUMN(rs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arrow_part_data)+2))),INDIRECT(ADDRESS(ROW(),COLUMN(arrow_part_data)+1)),0),IF(ISNUMBER(INDIRECT(ADDRESS(ROW(),COLUMN(lcsc_part_data)+2))),INDIRECT(ADDRESS(ROW(),COLUMN(lcsc_part_data)+1)),0),IF(ISNUMBER(INDIRECT(ADDRESS(ROW(),COLUMN(tme_part_data)+2))),INDIRECT(ADDRESS(ROW(),COLUMN(tme_part_data)+1)),0),IF(ISNUMBER(INDIRECT(ADDRESS(ROW(),COLUMN(rs_part_data)+2))),INDIRECT(ADDRESS(ROW(),COLUMN(rs_part_data)+1)),0))</formula>
    </cfRule>
  </conditionalFormatting>
  <conditionalFormatting sqref="O10">
    <cfRule type="cellIs" dxfId="1" priority="160" operator="equal">
      <formula>0</formula>
    </cfRule>
    <cfRule type="cellIs" dxfId="2" priority="161" operator="lessThan">
      <formula>G10</formula>
    </cfRule>
  </conditionalFormatting>
  <conditionalFormatting sqref="O11">
    <cfRule type="cellIs" dxfId="1" priority="165" operator="equal">
      <formula>0</formula>
    </cfRule>
    <cfRule type="cellIs" dxfId="2" priority="166" operator="lessThan">
      <formula>G11</formula>
    </cfRule>
  </conditionalFormatting>
  <conditionalFormatting sqref="O12">
    <cfRule type="cellIs" dxfId="1" priority="170" operator="equal">
      <formula>0</formula>
    </cfRule>
    <cfRule type="cellIs" dxfId="2" priority="171" operator="lessThan">
      <formula>G12</formula>
    </cfRule>
  </conditionalFormatting>
  <conditionalFormatting sqref="O14">
    <cfRule type="cellIs" dxfId="1" priority="175" operator="equal">
      <formula>0</formula>
    </cfRule>
    <cfRule type="cellIs" dxfId="2" priority="176" operator="lessThan">
      <formula>G14</formula>
    </cfRule>
  </conditionalFormatting>
  <conditionalFormatting sqref="O15">
    <cfRule type="cellIs" dxfId="1" priority="180" operator="equal">
      <formula>0</formula>
    </cfRule>
    <cfRule type="cellIs" dxfId="2" priority="181" operator="lessThan">
      <formula>G15</formula>
    </cfRule>
  </conditionalFormatting>
  <conditionalFormatting sqref="O16">
    <cfRule type="cellIs" dxfId="1" priority="185" operator="equal">
      <formula>0</formula>
    </cfRule>
    <cfRule type="cellIs" dxfId="2" priority="186" operator="lessThan">
      <formula>G16</formula>
    </cfRule>
  </conditionalFormatting>
  <conditionalFormatting sqref="O17">
    <cfRule type="cellIs" dxfId="1" priority="190" operator="equal">
      <formula>0</formula>
    </cfRule>
    <cfRule type="cellIs" dxfId="2" priority="191" operator="lessThan">
      <formula>G17</formula>
    </cfRule>
  </conditionalFormatting>
  <conditionalFormatting sqref="O18">
    <cfRule type="cellIs" dxfId="1" priority="195" operator="equal">
      <formula>0</formula>
    </cfRule>
    <cfRule type="cellIs" dxfId="2" priority="196" operator="lessThan">
      <formula>G18</formula>
    </cfRule>
  </conditionalFormatting>
  <conditionalFormatting sqref="O22">
    <cfRule type="cellIs" dxfId="1" priority="200" operator="equal">
      <formula>0</formula>
    </cfRule>
    <cfRule type="cellIs" dxfId="2" priority="201" operator="lessThan">
      <formula>G22</formula>
    </cfRule>
  </conditionalFormatting>
  <conditionalFormatting sqref="O23">
    <cfRule type="cellIs" dxfId="1" priority="205" operator="equal">
      <formula>0</formula>
    </cfRule>
    <cfRule type="cellIs" dxfId="2" priority="206" operator="lessThan">
      <formula>G23</formula>
    </cfRule>
  </conditionalFormatting>
  <conditionalFormatting sqref="O25">
    <cfRule type="cellIs" dxfId="1" priority="210" operator="equal">
      <formula>0</formula>
    </cfRule>
    <cfRule type="cellIs" dxfId="2" priority="211" operator="lessThan">
      <formula>G25</formula>
    </cfRule>
  </conditionalFormatting>
  <conditionalFormatting sqref="O27">
    <cfRule type="cellIs" dxfId="1" priority="215" operator="equal">
      <formula>0</formula>
    </cfRule>
    <cfRule type="cellIs" dxfId="2" priority="216" operator="lessThan">
      <formula>G27</formula>
    </cfRule>
  </conditionalFormatting>
  <conditionalFormatting sqref="O28">
    <cfRule type="cellIs" dxfId="1" priority="220" operator="equal">
      <formula>0</formula>
    </cfRule>
    <cfRule type="cellIs" dxfId="2" priority="221" operator="lessThan">
      <formula>G28</formula>
    </cfRule>
  </conditionalFormatting>
  <conditionalFormatting sqref="O29">
    <cfRule type="cellIs" dxfId="1" priority="225" operator="equal">
      <formula>0</formula>
    </cfRule>
    <cfRule type="cellIs" dxfId="2" priority="226" operator="lessThan">
      <formula>G29</formula>
    </cfRule>
  </conditionalFormatting>
  <conditionalFormatting sqref="O30">
    <cfRule type="cellIs" dxfId="1" priority="231" operator="equal">
      <formula>0</formula>
    </cfRule>
    <cfRule type="cellIs" dxfId="2" priority="232" operator="lessThan">
      <formula>G30</formula>
    </cfRule>
  </conditionalFormatting>
  <conditionalFormatting sqref="O31">
    <cfRule type="cellIs" dxfId="1" priority="236" operator="equal">
      <formula>0</formula>
    </cfRule>
    <cfRule type="cellIs" dxfId="2" priority="237" operator="lessThan">
      <formula>G31</formula>
    </cfRule>
  </conditionalFormatting>
  <conditionalFormatting sqref="O32">
    <cfRule type="cellIs" dxfId="1" priority="241" operator="equal">
      <formula>0</formula>
    </cfRule>
    <cfRule type="cellIs" dxfId="2" priority="242" operator="lessThan">
      <formula>G32</formula>
    </cfRule>
  </conditionalFormatting>
  <conditionalFormatting sqref="O33">
    <cfRule type="cellIs" dxfId="1" priority="247" operator="equal">
      <formula>0</formula>
    </cfRule>
    <cfRule type="cellIs" dxfId="2" priority="248" operator="lessThan">
      <formula>G33</formula>
    </cfRule>
  </conditionalFormatting>
  <conditionalFormatting sqref="O34">
    <cfRule type="cellIs" dxfId="1" priority="253" operator="equal">
      <formula>0</formula>
    </cfRule>
    <cfRule type="cellIs" dxfId="2" priority="254" operator="lessThan">
      <formula>G34</formula>
    </cfRule>
  </conditionalFormatting>
  <conditionalFormatting sqref="O35">
    <cfRule type="cellIs" dxfId="1" priority="258" operator="equal">
      <formula>0</formula>
    </cfRule>
    <cfRule type="cellIs" dxfId="2" priority="259" operator="lessThan">
      <formula>G35</formula>
    </cfRule>
  </conditionalFormatting>
  <conditionalFormatting sqref="O36">
    <cfRule type="cellIs" dxfId="1" priority="263" operator="equal">
      <formula>0</formula>
    </cfRule>
    <cfRule type="cellIs" dxfId="2" priority="264" operator="lessThan">
      <formula>G36</formula>
    </cfRule>
  </conditionalFormatting>
  <conditionalFormatting sqref="O38">
    <cfRule type="cellIs" dxfId="1" priority="268" operator="equal">
      <formula>0</formula>
    </cfRule>
    <cfRule type="cellIs" dxfId="2" priority="269" operator="lessThan">
      <formula>G38</formula>
    </cfRule>
  </conditionalFormatting>
  <conditionalFormatting sqref="O7">
    <cfRule type="cellIs" dxfId="1" priority="145" operator="equal">
      <formula>0</formula>
    </cfRule>
    <cfRule type="cellIs" dxfId="2" priority="146" operator="lessThan">
      <formula>G7</formula>
    </cfRule>
  </conditionalFormatting>
  <conditionalFormatting sqref="O8">
    <cfRule type="cellIs" dxfId="1" priority="150" operator="equal">
      <formula>0</formula>
    </cfRule>
    <cfRule type="cellIs" dxfId="2" priority="151" operator="lessThan">
      <formula>G8</formula>
    </cfRule>
  </conditionalFormatting>
  <conditionalFormatting sqref="O9">
    <cfRule type="cellIs" dxfId="1" priority="155" operator="equal">
      <formula>0</formula>
    </cfRule>
    <cfRule type="cellIs" dxfId="2" priority="156" operator="lessThan">
      <formula>G9</formula>
    </cfRule>
  </conditionalFormatting>
  <conditionalFormatting sqref="P10">
    <cfRule type="cellIs" dxfId="1" priority="162" operator="greaterThan">
      <formula>O10</formula>
    </cfRule>
  </conditionalFormatting>
  <conditionalFormatting sqref="P11">
    <cfRule type="cellIs" dxfId="1" priority="167" operator="greaterThan">
      <formula>O11</formula>
    </cfRule>
  </conditionalFormatting>
  <conditionalFormatting sqref="P12">
    <cfRule type="cellIs" dxfId="1" priority="172" operator="greaterThan">
      <formula>O12</formula>
    </cfRule>
  </conditionalFormatting>
  <conditionalFormatting sqref="P14">
    <cfRule type="cellIs" dxfId="1" priority="177" operator="greaterThan">
      <formula>O14</formula>
    </cfRule>
  </conditionalFormatting>
  <conditionalFormatting sqref="P15">
    <cfRule type="cellIs" dxfId="1" priority="182" operator="greaterThan">
      <formula>O15</formula>
    </cfRule>
  </conditionalFormatting>
  <conditionalFormatting sqref="P16">
    <cfRule type="cellIs" dxfId="1" priority="187" operator="greaterThan">
      <formula>O16</formula>
    </cfRule>
  </conditionalFormatting>
  <conditionalFormatting sqref="P17">
    <cfRule type="cellIs" dxfId="1" priority="192" operator="greaterThan">
      <formula>O17</formula>
    </cfRule>
  </conditionalFormatting>
  <conditionalFormatting sqref="P18">
    <cfRule type="cellIs" dxfId="1" priority="197" operator="greaterThan">
      <formula>O18</formula>
    </cfRule>
  </conditionalFormatting>
  <conditionalFormatting sqref="P22">
    <cfRule type="cellIs" dxfId="1" priority="202" operator="greaterThan">
      <formula>O22</formula>
    </cfRule>
  </conditionalFormatting>
  <conditionalFormatting sqref="P23">
    <cfRule type="cellIs" dxfId="1" priority="207" operator="greaterThan">
      <formula>O23</formula>
    </cfRule>
  </conditionalFormatting>
  <conditionalFormatting sqref="P25">
    <cfRule type="cellIs" dxfId="1" priority="212" operator="greaterThan">
      <formula>O25</formula>
    </cfRule>
  </conditionalFormatting>
  <conditionalFormatting sqref="P27">
    <cfRule type="cellIs" dxfId="1" priority="217" operator="greaterThan">
      <formula>O27</formula>
    </cfRule>
  </conditionalFormatting>
  <conditionalFormatting sqref="P28">
    <cfRule type="cellIs" dxfId="1" priority="222" operator="greaterThan">
      <formula>O28</formula>
    </cfRule>
  </conditionalFormatting>
  <conditionalFormatting sqref="P29">
    <cfRule type="expression" dxfId="3" priority="227">
      <formula>AND(P29&gt;0,P29&lt;5000)</formula>
    </cfRule>
    <cfRule type="cellIs" dxfId="1" priority="228" operator="greaterThan">
      <formula>O29</formula>
    </cfRule>
  </conditionalFormatting>
  <conditionalFormatting sqref="P30">
    <cfRule type="cellIs" dxfId="1" priority="233" operator="greaterThan">
      <formula>O30</formula>
    </cfRule>
  </conditionalFormatting>
  <conditionalFormatting sqref="P31">
    <cfRule type="cellIs" dxfId="1" priority="238" operator="greaterThan">
      <formula>O31</formula>
    </cfRule>
  </conditionalFormatting>
  <conditionalFormatting sqref="P32">
    <cfRule type="expression" dxfId="3" priority="243">
      <formula>AND(P32&gt;0,P32&lt;5000)</formula>
    </cfRule>
    <cfRule type="cellIs" dxfId="1" priority="244" operator="greaterThan">
      <formula>O32</formula>
    </cfRule>
  </conditionalFormatting>
  <conditionalFormatting sqref="P33">
    <cfRule type="expression" dxfId="3" priority="249">
      <formula>AND(P33&gt;0,P33&lt;5000)</formula>
    </cfRule>
    <cfRule type="cellIs" dxfId="1" priority="250" operator="greaterThan">
      <formula>O33</formula>
    </cfRule>
  </conditionalFormatting>
  <conditionalFormatting sqref="P34">
    <cfRule type="cellIs" dxfId="1" priority="255" operator="greaterThan">
      <formula>O34</formula>
    </cfRule>
  </conditionalFormatting>
  <conditionalFormatting sqref="P35">
    <cfRule type="cellIs" dxfId="1" priority="260" operator="greaterThan">
      <formula>O35</formula>
    </cfRule>
  </conditionalFormatting>
  <conditionalFormatting sqref="P36">
    <cfRule type="cellIs" dxfId="1" priority="265" operator="greaterThan">
      <formula>O36</formula>
    </cfRule>
  </conditionalFormatting>
  <conditionalFormatting sqref="P38">
    <cfRule type="cellIs" dxfId="1" priority="270" operator="greaterThan">
      <formula>O38</formula>
    </cfRule>
  </conditionalFormatting>
  <conditionalFormatting sqref="P7">
    <cfRule type="cellIs" dxfId="1" priority="147" operator="greaterThan">
      <formula>O7</formula>
    </cfRule>
  </conditionalFormatting>
  <conditionalFormatting sqref="P8">
    <cfRule type="cellIs" dxfId="1" priority="152" operator="greaterThan">
      <formula>O8</formula>
    </cfRule>
  </conditionalFormatting>
  <conditionalFormatting sqref="P9">
    <cfRule type="cellIs" dxfId="1" priority="157" operator="greaterThan">
      <formula>O9</formula>
    </cfRule>
  </conditionalFormatting>
  <conditionalFormatting sqref="Q10">
    <cfRule type="cellIs" dxfId="4" priority="164" operator="lessThanOrEqual">
      <formula>H10</formula>
    </cfRule>
  </conditionalFormatting>
  <conditionalFormatting sqref="Q11">
    <cfRule type="cellIs" dxfId="4" priority="169" operator="lessThanOrEqual">
      <formula>H11</formula>
    </cfRule>
  </conditionalFormatting>
  <conditionalFormatting sqref="Q12">
    <cfRule type="cellIs" dxfId="4" priority="174" operator="lessThanOrEqual">
      <formula>H12</formula>
    </cfRule>
  </conditionalFormatting>
  <conditionalFormatting sqref="Q14">
    <cfRule type="cellIs" dxfId="4" priority="179" operator="lessThanOrEqual">
      <formula>H14</formula>
    </cfRule>
  </conditionalFormatting>
  <conditionalFormatting sqref="Q15">
    <cfRule type="cellIs" dxfId="4" priority="184" operator="lessThanOrEqual">
      <formula>H15</formula>
    </cfRule>
  </conditionalFormatting>
  <conditionalFormatting sqref="Q16">
    <cfRule type="cellIs" dxfId="4" priority="189" operator="lessThanOrEqual">
      <formula>H16</formula>
    </cfRule>
  </conditionalFormatting>
  <conditionalFormatting sqref="Q17">
    <cfRule type="cellIs" dxfId="4" priority="194" operator="lessThanOrEqual">
      <formula>H17</formula>
    </cfRule>
  </conditionalFormatting>
  <conditionalFormatting sqref="Q18">
    <cfRule type="cellIs" dxfId="4" priority="199" operator="lessThanOrEqual">
      <formula>H18</formula>
    </cfRule>
  </conditionalFormatting>
  <conditionalFormatting sqref="Q22">
    <cfRule type="cellIs" dxfId="4" priority="204" operator="lessThanOrEqual">
      <formula>H22</formula>
    </cfRule>
  </conditionalFormatting>
  <conditionalFormatting sqref="Q23">
    <cfRule type="cellIs" dxfId="4" priority="209" operator="lessThanOrEqual">
      <formula>H23</formula>
    </cfRule>
  </conditionalFormatting>
  <conditionalFormatting sqref="Q25">
    <cfRule type="cellIs" dxfId="4" priority="214" operator="lessThanOrEqual">
      <formula>H25</formula>
    </cfRule>
  </conditionalFormatting>
  <conditionalFormatting sqref="Q27">
    <cfRule type="cellIs" dxfId="4" priority="219" operator="lessThanOrEqual">
      <formula>H27</formula>
    </cfRule>
  </conditionalFormatting>
  <conditionalFormatting sqref="Q28">
    <cfRule type="cellIs" dxfId="4" priority="224" operator="lessThanOrEqual">
      <formula>H28</formula>
    </cfRule>
  </conditionalFormatting>
  <conditionalFormatting sqref="Q29">
    <cfRule type="cellIs" dxfId="4" priority="230" operator="lessThanOrEqual">
      <formula>H29</formula>
    </cfRule>
  </conditionalFormatting>
  <conditionalFormatting sqref="Q30">
    <cfRule type="cellIs" dxfId="4" priority="235" operator="lessThanOrEqual">
      <formula>H30</formula>
    </cfRule>
  </conditionalFormatting>
  <conditionalFormatting sqref="Q31">
    <cfRule type="cellIs" dxfId="4" priority="240" operator="lessThanOrEqual">
      <formula>H31</formula>
    </cfRule>
  </conditionalFormatting>
  <conditionalFormatting sqref="Q32">
    <cfRule type="cellIs" dxfId="4" priority="246" operator="lessThanOrEqual">
      <formula>H32</formula>
    </cfRule>
  </conditionalFormatting>
  <conditionalFormatting sqref="Q33">
    <cfRule type="cellIs" dxfId="4" priority="252" operator="lessThanOrEqual">
      <formula>H33</formula>
    </cfRule>
  </conditionalFormatting>
  <conditionalFormatting sqref="Q34">
    <cfRule type="cellIs" dxfId="4" priority="257" operator="lessThanOrEqual">
      <formula>H34</formula>
    </cfRule>
  </conditionalFormatting>
  <conditionalFormatting sqref="Q35">
    <cfRule type="cellIs" dxfId="4" priority="262" operator="lessThanOrEqual">
      <formula>H35</formula>
    </cfRule>
  </conditionalFormatting>
  <conditionalFormatting sqref="Q36">
    <cfRule type="cellIs" dxfId="4" priority="267" operator="lessThanOrEqual">
      <formula>H36</formula>
    </cfRule>
  </conditionalFormatting>
  <conditionalFormatting sqref="Q38">
    <cfRule type="cellIs" dxfId="4" priority="272" operator="lessThanOrEqual">
      <formula>H38</formula>
    </cfRule>
  </conditionalFormatting>
  <conditionalFormatting sqref="Q7">
    <cfRule type="cellIs" dxfId="4" priority="149" operator="lessThanOrEqual">
      <formula>H7</formula>
    </cfRule>
  </conditionalFormatting>
  <conditionalFormatting sqref="Q8">
    <cfRule type="cellIs" dxfId="4" priority="154" operator="lessThanOrEqual">
      <formula>H8</formula>
    </cfRule>
  </conditionalFormatting>
  <conditionalFormatting sqref="Q9">
    <cfRule type="cellIs" dxfId="4" priority="159" operator="lessThanOrEqual">
      <formula>H9</formula>
    </cfRule>
  </conditionalFormatting>
  <conditionalFormatting sqref="R10">
    <cfRule type="cellIs" dxfId="4" priority="163" operator="lessThanOrEqual">
      <formula>I10</formula>
    </cfRule>
  </conditionalFormatting>
  <conditionalFormatting sqref="R11">
    <cfRule type="cellIs" dxfId="4" priority="168" operator="lessThanOrEqual">
      <formula>I11</formula>
    </cfRule>
  </conditionalFormatting>
  <conditionalFormatting sqref="R12">
    <cfRule type="cellIs" dxfId="4" priority="173" operator="lessThanOrEqual">
      <formula>I12</formula>
    </cfRule>
  </conditionalFormatting>
  <conditionalFormatting sqref="R14">
    <cfRule type="cellIs" dxfId="4" priority="178" operator="lessThanOrEqual">
      <formula>I14</formula>
    </cfRule>
  </conditionalFormatting>
  <conditionalFormatting sqref="R15">
    <cfRule type="cellIs" dxfId="4" priority="183" operator="lessThanOrEqual">
      <formula>I15</formula>
    </cfRule>
  </conditionalFormatting>
  <conditionalFormatting sqref="R16">
    <cfRule type="cellIs" dxfId="4" priority="188" operator="lessThanOrEqual">
      <formula>I16</formula>
    </cfRule>
  </conditionalFormatting>
  <conditionalFormatting sqref="R17">
    <cfRule type="cellIs" dxfId="4" priority="193" operator="lessThanOrEqual">
      <formula>I17</formula>
    </cfRule>
  </conditionalFormatting>
  <conditionalFormatting sqref="R18">
    <cfRule type="cellIs" dxfId="4" priority="198" operator="lessThanOrEqual">
      <formula>I18</formula>
    </cfRule>
  </conditionalFormatting>
  <conditionalFormatting sqref="R22">
    <cfRule type="cellIs" dxfId="4" priority="203" operator="lessThanOrEqual">
      <formula>I22</formula>
    </cfRule>
  </conditionalFormatting>
  <conditionalFormatting sqref="R23">
    <cfRule type="cellIs" dxfId="4" priority="208" operator="lessThanOrEqual">
      <formula>I23</formula>
    </cfRule>
  </conditionalFormatting>
  <conditionalFormatting sqref="R25">
    <cfRule type="cellIs" dxfId="4" priority="213" operator="lessThanOrEqual">
      <formula>I25</formula>
    </cfRule>
  </conditionalFormatting>
  <conditionalFormatting sqref="R27">
    <cfRule type="cellIs" dxfId="4" priority="218" operator="lessThanOrEqual">
      <formula>I27</formula>
    </cfRule>
  </conditionalFormatting>
  <conditionalFormatting sqref="R28">
    <cfRule type="cellIs" dxfId="4" priority="223" operator="lessThanOrEqual">
      <formula>I28</formula>
    </cfRule>
  </conditionalFormatting>
  <conditionalFormatting sqref="R29">
    <cfRule type="cellIs" dxfId="4" priority="229" operator="lessThanOrEqual">
      <formula>I29</formula>
    </cfRule>
  </conditionalFormatting>
  <conditionalFormatting sqref="R30">
    <cfRule type="cellIs" dxfId="4" priority="234" operator="lessThanOrEqual">
      <formula>I30</formula>
    </cfRule>
  </conditionalFormatting>
  <conditionalFormatting sqref="R31">
    <cfRule type="cellIs" dxfId="4" priority="239" operator="lessThanOrEqual">
      <formula>I31</formula>
    </cfRule>
  </conditionalFormatting>
  <conditionalFormatting sqref="R32">
    <cfRule type="cellIs" dxfId="4" priority="245" operator="lessThanOrEqual">
      <formula>I32</formula>
    </cfRule>
  </conditionalFormatting>
  <conditionalFormatting sqref="R33">
    <cfRule type="cellIs" dxfId="4" priority="251" operator="lessThanOrEqual">
      <formula>I33</formula>
    </cfRule>
  </conditionalFormatting>
  <conditionalFormatting sqref="R34">
    <cfRule type="cellIs" dxfId="4" priority="256" operator="lessThanOrEqual">
      <formula>I34</formula>
    </cfRule>
  </conditionalFormatting>
  <conditionalFormatting sqref="R35">
    <cfRule type="cellIs" dxfId="4" priority="261" operator="lessThanOrEqual">
      <formula>I35</formula>
    </cfRule>
  </conditionalFormatting>
  <conditionalFormatting sqref="R36">
    <cfRule type="cellIs" dxfId="4" priority="266" operator="lessThanOrEqual">
      <formula>I36</formula>
    </cfRule>
  </conditionalFormatting>
  <conditionalFormatting sqref="R38">
    <cfRule type="cellIs" dxfId="4" priority="271" operator="lessThanOrEqual">
      <formula>I38</formula>
    </cfRule>
  </conditionalFormatting>
  <conditionalFormatting sqref="R7">
    <cfRule type="cellIs" dxfId="4" priority="148" operator="lessThanOrEqual">
      <formula>I7</formula>
    </cfRule>
  </conditionalFormatting>
  <conditionalFormatting sqref="R8">
    <cfRule type="cellIs" dxfId="4" priority="153" operator="lessThanOrEqual">
      <formula>I8</formula>
    </cfRule>
  </conditionalFormatting>
  <conditionalFormatting sqref="R9">
    <cfRule type="cellIs" dxfId="4" priority="158" operator="lessThanOrEqual">
      <formula>I9</formula>
    </cfRule>
  </conditionalFormatting>
  <conditionalFormatting sqref="T10">
    <cfRule type="cellIs" dxfId="1" priority="288" operator="equal">
      <formula>0</formula>
    </cfRule>
    <cfRule type="cellIs" dxfId="2" priority="289" operator="lessThan">
      <formula>G10</formula>
    </cfRule>
  </conditionalFormatting>
  <conditionalFormatting sqref="T11">
    <cfRule type="cellIs" dxfId="1" priority="294" operator="equal">
      <formula>0</formula>
    </cfRule>
    <cfRule type="cellIs" dxfId="2" priority="295" operator="lessThan">
      <formula>G11</formula>
    </cfRule>
  </conditionalFormatting>
  <conditionalFormatting sqref="T12">
    <cfRule type="cellIs" dxfId="1" priority="300" operator="equal">
      <formula>0</formula>
    </cfRule>
    <cfRule type="cellIs" dxfId="2" priority="301" operator="lessThan">
      <formula>G12</formula>
    </cfRule>
  </conditionalFormatting>
  <conditionalFormatting sqref="T14">
    <cfRule type="cellIs" dxfId="1" priority="306" operator="equal">
      <formula>0</formula>
    </cfRule>
    <cfRule type="cellIs" dxfId="2" priority="307" operator="lessThan">
      <formula>G14</formula>
    </cfRule>
  </conditionalFormatting>
  <conditionalFormatting sqref="T15">
    <cfRule type="cellIs" dxfId="1" priority="312" operator="equal">
      <formula>0</formula>
    </cfRule>
    <cfRule type="cellIs" dxfId="2" priority="313" operator="lessThan">
      <formula>G15</formula>
    </cfRule>
  </conditionalFormatting>
  <conditionalFormatting sqref="T16">
    <cfRule type="cellIs" dxfId="1" priority="318" operator="equal">
      <formula>0</formula>
    </cfRule>
    <cfRule type="cellIs" dxfId="2" priority="319" operator="lessThan">
      <formula>G16</formula>
    </cfRule>
  </conditionalFormatting>
  <conditionalFormatting sqref="T17">
    <cfRule type="cellIs" dxfId="1" priority="324" operator="equal">
      <formula>0</formula>
    </cfRule>
    <cfRule type="cellIs" dxfId="2" priority="325" operator="lessThan">
      <formula>G17</formula>
    </cfRule>
  </conditionalFormatting>
  <conditionalFormatting sqref="T18">
    <cfRule type="cellIs" dxfId="1" priority="330" operator="equal">
      <formula>0</formula>
    </cfRule>
    <cfRule type="cellIs" dxfId="2" priority="331" operator="lessThan">
      <formula>G18</formula>
    </cfRule>
  </conditionalFormatting>
  <conditionalFormatting sqref="T21">
    <cfRule type="cellIs" dxfId="1" priority="335" operator="equal">
      <formula>0</formula>
    </cfRule>
    <cfRule type="cellIs" dxfId="2" priority="336" operator="lessThan">
      <formula>G21</formula>
    </cfRule>
  </conditionalFormatting>
  <conditionalFormatting sqref="T22">
    <cfRule type="cellIs" dxfId="1" priority="340" operator="equal">
      <formula>0</formula>
    </cfRule>
    <cfRule type="cellIs" dxfId="2" priority="341" operator="lessThan">
      <formula>G22</formula>
    </cfRule>
  </conditionalFormatting>
  <conditionalFormatting sqref="T23">
    <cfRule type="cellIs" dxfId="1" priority="345" operator="equal">
      <formula>0</formula>
    </cfRule>
    <cfRule type="cellIs" dxfId="2" priority="346" operator="lessThan">
      <formula>G23</formula>
    </cfRule>
  </conditionalFormatting>
  <conditionalFormatting sqref="T25">
    <cfRule type="cellIs" dxfId="1" priority="350" operator="equal">
      <formula>0</formula>
    </cfRule>
    <cfRule type="cellIs" dxfId="2" priority="351" operator="lessThan">
      <formula>G25</formula>
    </cfRule>
  </conditionalFormatting>
  <conditionalFormatting sqref="T27">
    <cfRule type="cellIs" dxfId="1" priority="356" operator="equal">
      <formula>0</formula>
    </cfRule>
    <cfRule type="cellIs" dxfId="2" priority="357" operator="lessThan">
      <formula>G27</formula>
    </cfRule>
  </conditionalFormatting>
  <conditionalFormatting sqref="T28">
    <cfRule type="cellIs" dxfId="1" priority="362" operator="equal">
      <formula>0</formula>
    </cfRule>
    <cfRule type="cellIs" dxfId="2" priority="363" operator="lessThan">
      <formula>G28</formula>
    </cfRule>
  </conditionalFormatting>
  <conditionalFormatting sqref="T29">
    <cfRule type="cellIs" dxfId="1" priority="368" operator="equal">
      <formula>0</formula>
    </cfRule>
    <cfRule type="cellIs" dxfId="2" priority="369" operator="lessThan">
      <formula>G29</formula>
    </cfRule>
  </conditionalFormatting>
  <conditionalFormatting sqref="T30">
    <cfRule type="cellIs" dxfId="1" priority="374" operator="equal">
      <formula>0</formula>
    </cfRule>
    <cfRule type="cellIs" dxfId="2" priority="375" operator="lessThan">
      <formula>G30</formula>
    </cfRule>
  </conditionalFormatting>
  <conditionalFormatting sqref="T31">
    <cfRule type="cellIs" dxfId="1" priority="380" operator="equal">
      <formula>0</formula>
    </cfRule>
    <cfRule type="cellIs" dxfId="2" priority="381" operator="lessThan">
      <formula>G31</formula>
    </cfRule>
  </conditionalFormatting>
  <conditionalFormatting sqref="T32">
    <cfRule type="cellIs" dxfId="1" priority="386" operator="equal">
      <formula>0</formula>
    </cfRule>
    <cfRule type="cellIs" dxfId="2" priority="387" operator="lessThan">
      <formula>G32</formula>
    </cfRule>
  </conditionalFormatting>
  <conditionalFormatting sqref="T33">
    <cfRule type="cellIs" dxfId="1" priority="392" operator="equal">
      <formula>0</formula>
    </cfRule>
    <cfRule type="cellIs" dxfId="2" priority="393" operator="lessThan">
      <formula>G33</formula>
    </cfRule>
  </conditionalFormatting>
  <conditionalFormatting sqref="T34">
    <cfRule type="cellIs" dxfId="1" priority="398" operator="equal">
      <formula>0</formula>
    </cfRule>
    <cfRule type="cellIs" dxfId="2" priority="399" operator="lessThan">
      <formula>G34</formula>
    </cfRule>
  </conditionalFormatting>
  <conditionalFormatting sqref="T35">
    <cfRule type="cellIs" dxfId="1" priority="404" operator="equal">
      <formula>0</formula>
    </cfRule>
    <cfRule type="cellIs" dxfId="2" priority="405" operator="lessThan">
      <formula>G35</formula>
    </cfRule>
  </conditionalFormatting>
  <conditionalFormatting sqref="T36">
    <cfRule type="cellIs" dxfId="1" priority="410" operator="equal">
      <formula>0</formula>
    </cfRule>
    <cfRule type="cellIs" dxfId="2" priority="411" operator="lessThan">
      <formula>G36</formula>
    </cfRule>
  </conditionalFormatting>
  <conditionalFormatting sqref="T38">
    <cfRule type="cellIs" dxfId="1" priority="416" operator="equal">
      <formula>0</formula>
    </cfRule>
    <cfRule type="cellIs" dxfId="2" priority="417" operator="lessThan">
      <formula>G38</formula>
    </cfRule>
  </conditionalFormatting>
  <conditionalFormatting sqref="T7">
    <cfRule type="cellIs" dxfId="1" priority="273" operator="equal">
      <formula>0</formula>
    </cfRule>
    <cfRule type="cellIs" dxfId="2" priority="274" operator="lessThan">
      <formula>G7</formula>
    </cfRule>
  </conditionalFormatting>
  <conditionalFormatting sqref="T8">
    <cfRule type="cellIs" dxfId="1" priority="278" operator="equal">
      <formula>0</formula>
    </cfRule>
    <cfRule type="cellIs" dxfId="2" priority="279" operator="lessThan">
      <formula>G8</formula>
    </cfRule>
  </conditionalFormatting>
  <conditionalFormatting sqref="T9">
    <cfRule type="cellIs" dxfId="1" priority="283" operator="equal">
      <formula>0</formula>
    </cfRule>
    <cfRule type="cellIs" dxfId="2" priority="284" operator="lessThan">
      <formula>G9</formula>
    </cfRule>
  </conditionalFormatting>
  <conditionalFormatting sqref="U10">
    <cfRule type="expression" dxfId="3" priority="290">
      <formula>AND(U10&gt;0,U10&lt;10)</formula>
    </cfRule>
    <cfRule type="cellIs" dxfId="1" priority="291" operator="greaterThan">
      <formula>T10</formula>
    </cfRule>
  </conditionalFormatting>
  <conditionalFormatting sqref="U11">
    <cfRule type="expression" dxfId="3" priority="296">
      <formula>AND(U11&gt;0,U11&lt;5)</formula>
    </cfRule>
    <cfRule type="cellIs" dxfId="1" priority="297" operator="greaterThan">
      <formula>T11</formula>
    </cfRule>
  </conditionalFormatting>
  <conditionalFormatting sqref="U12">
    <cfRule type="expression" dxfId="3" priority="302">
      <formula>AND(U12&gt;0,U12&lt;5)</formula>
    </cfRule>
    <cfRule type="cellIs" dxfId="1" priority="303" operator="greaterThan">
      <formula>T12</formula>
    </cfRule>
  </conditionalFormatting>
  <conditionalFormatting sqref="U14">
    <cfRule type="expression" dxfId="3" priority="308">
      <formula>AND(U14&gt;0,U14&lt;5)</formula>
    </cfRule>
    <cfRule type="cellIs" dxfId="1" priority="309" operator="greaterThan">
      <formula>T14</formula>
    </cfRule>
  </conditionalFormatting>
  <conditionalFormatting sqref="U15">
    <cfRule type="expression" dxfId="3" priority="314">
      <formula>AND(U15&gt;0,U15&lt;5)</formula>
    </cfRule>
    <cfRule type="cellIs" dxfId="1" priority="315" operator="greaterThan">
      <formula>T15</formula>
    </cfRule>
  </conditionalFormatting>
  <conditionalFormatting sqref="U16">
    <cfRule type="expression" dxfId="3" priority="320">
      <formula>AND(U16&gt;0,U16&lt;5)</formula>
    </cfRule>
    <cfRule type="cellIs" dxfId="1" priority="321" operator="greaterThan">
      <formula>T16</formula>
    </cfRule>
  </conditionalFormatting>
  <conditionalFormatting sqref="U17">
    <cfRule type="expression" dxfId="3" priority="326">
      <formula>AND(U17&gt;0,U17&lt;5)</formula>
    </cfRule>
    <cfRule type="cellIs" dxfId="1" priority="327" operator="greaterThan">
      <formula>T17</formula>
    </cfRule>
  </conditionalFormatting>
  <conditionalFormatting sqref="U18">
    <cfRule type="cellIs" dxfId="1" priority="332" operator="greaterThan">
      <formula>T18</formula>
    </cfRule>
  </conditionalFormatting>
  <conditionalFormatting sqref="U21">
    <cfRule type="cellIs" dxfId="1" priority="337" operator="greaterThan">
      <formula>T21</formula>
    </cfRule>
  </conditionalFormatting>
  <conditionalFormatting sqref="U22">
    <cfRule type="cellIs" dxfId="1" priority="342" operator="greaterThan">
      <formula>T22</formula>
    </cfRule>
  </conditionalFormatting>
  <conditionalFormatting sqref="U23">
    <cfRule type="cellIs" dxfId="1" priority="347" operator="greaterThan">
      <formula>T23</formula>
    </cfRule>
  </conditionalFormatting>
  <conditionalFormatting sqref="U25">
    <cfRule type="expression" dxfId="3" priority="352">
      <formula>AND(U25&gt;0,U25&lt;10)</formula>
    </cfRule>
    <cfRule type="cellIs" dxfId="1" priority="353" operator="greaterThan">
      <formula>T25</formula>
    </cfRule>
  </conditionalFormatting>
  <conditionalFormatting sqref="U27">
    <cfRule type="expression" dxfId="3" priority="358">
      <formula>AND(U27&gt;0,U27&lt;10)</formula>
    </cfRule>
    <cfRule type="cellIs" dxfId="1" priority="359" operator="greaterThan">
      <formula>T27</formula>
    </cfRule>
  </conditionalFormatting>
  <conditionalFormatting sqref="U28">
    <cfRule type="expression" dxfId="3" priority="364">
      <formula>AND(U28&gt;0,U28&lt;5)</formula>
    </cfRule>
    <cfRule type="cellIs" dxfId="1" priority="365" operator="greaterThan">
      <formula>T28</formula>
    </cfRule>
  </conditionalFormatting>
  <conditionalFormatting sqref="U29">
    <cfRule type="expression" dxfId="3" priority="370">
      <formula>AND(U29&gt;0,U29&lt;10)</formula>
    </cfRule>
    <cfRule type="cellIs" dxfId="1" priority="371" operator="greaterThan">
      <formula>T29</formula>
    </cfRule>
  </conditionalFormatting>
  <conditionalFormatting sqref="U30">
    <cfRule type="expression" dxfId="3" priority="376">
      <formula>AND(U30&gt;0,U30&lt;10)</formula>
    </cfRule>
    <cfRule type="cellIs" dxfId="1" priority="377" operator="greaterThan">
      <formula>T30</formula>
    </cfRule>
  </conditionalFormatting>
  <conditionalFormatting sqref="U31">
    <cfRule type="expression" dxfId="3" priority="382">
      <formula>AND(U31&gt;0,U31&lt;10)</formula>
    </cfRule>
    <cfRule type="cellIs" dxfId="1" priority="383" operator="greaterThan">
      <formula>T31</formula>
    </cfRule>
  </conditionalFormatting>
  <conditionalFormatting sqref="U32">
    <cfRule type="expression" dxfId="3" priority="388">
      <formula>AND(U32&gt;0,U32&lt;10)</formula>
    </cfRule>
    <cfRule type="cellIs" dxfId="1" priority="389" operator="greaterThan">
      <formula>T32</formula>
    </cfRule>
  </conditionalFormatting>
  <conditionalFormatting sqref="U33">
    <cfRule type="expression" dxfId="3" priority="394">
      <formula>AND(U33&gt;0,U33&lt;10)</formula>
    </cfRule>
    <cfRule type="cellIs" dxfId="1" priority="395" operator="greaterThan">
      <formula>T33</formula>
    </cfRule>
  </conditionalFormatting>
  <conditionalFormatting sqref="U34">
    <cfRule type="expression" dxfId="3" priority="400">
      <formula>AND(U34&gt;0,U34&lt;10)</formula>
    </cfRule>
    <cfRule type="cellIs" dxfId="1" priority="401" operator="greaterThan">
      <formula>T34</formula>
    </cfRule>
  </conditionalFormatting>
  <conditionalFormatting sqref="U35">
    <cfRule type="expression" dxfId="3" priority="406">
      <formula>AND(U35&gt;0,U35&lt;10)</formula>
    </cfRule>
    <cfRule type="cellIs" dxfId="1" priority="407" operator="greaterThan">
      <formula>T35</formula>
    </cfRule>
  </conditionalFormatting>
  <conditionalFormatting sqref="U36">
    <cfRule type="expression" dxfId="3" priority="412">
      <formula>AND(U36&gt;0,U36&lt;10)</formula>
    </cfRule>
    <cfRule type="cellIs" dxfId="1" priority="413" operator="greaterThan">
      <formula>T36</formula>
    </cfRule>
  </conditionalFormatting>
  <conditionalFormatting sqref="U38">
    <cfRule type="cellIs" dxfId="1" priority="418" operator="greaterThan">
      <formula>T38</formula>
    </cfRule>
  </conditionalFormatting>
  <conditionalFormatting sqref="U7">
    <cfRule type="cellIs" dxfId="1" priority="275" operator="greaterThan">
      <formula>T7</formula>
    </cfRule>
  </conditionalFormatting>
  <conditionalFormatting sqref="U8">
    <cfRule type="cellIs" dxfId="1" priority="280" operator="greaterThan">
      <formula>T8</formula>
    </cfRule>
  </conditionalFormatting>
  <conditionalFormatting sqref="U9">
    <cfRule type="cellIs" dxfId="1" priority="285" operator="greaterThan">
      <formula>T9</formula>
    </cfRule>
  </conditionalFormatting>
  <conditionalFormatting sqref="V10">
    <cfRule type="cellIs" dxfId="4" priority="293" operator="lessThanOrEqual">
      <formula>H10</formula>
    </cfRule>
  </conditionalFormatting>
  <conditionalFormatting sqref="V11">
    <cfRule type="cellIs" dxfId="4" priority="299" operator="lessThanOrEqual">
      <formula>H11</formula>
    </cfRule>
  </conditionalFormatting>
  <conditionalFormatting sqref="V12">
    <cfRule type="cellIs" dxfId="4" priority="305" operator="lessThanOrEqual">
      <formula>H12</formula>
    </cfRule>
  </conditionalFormatting>
  <conditionalFormatting sqref="V14">
    <cfRule type="cellIs" dxfId="4" priority="311" operator="lessThanOrEqual">
      <formula>H14</formula>
    </cfRule>
  </conditionalFormatting>
  <conditionalFormatting sqref="V15">
    <cfRule type="cellIs" dxfId="4" priority="317" operator="lessThanOrEqual">
      <formula>H15</formula>
    </cfRule>
  </conditionalFormatting>
  <conditionalFormatting sqref="V16">
    <cfRule type="cellIs" dxfId="4" priority="323" operator="lessThanOrEqual">
      <formula>H16</formula>
    </cfRule>
  </conditionalFormatting>
  <conditionalFormatting sqref="V17">
    <cfRule type="cellIs" dxfId="4" priority="329" operator="lessThanOrEqual">
      <formula>H17</formula>
    </cfRule>
  </conditionalFormatting>
  <conditionalFormatting sqref="V18">
    <cfRule type="cellIs" dxfId="4" priority="334" operator="lessThanOrEqual">
      <formula>H18</formula>
    </cfRule>
  </conditionalFormatting>
  <conditionalFormatting sqref="V21">
    <cfRule type="cellIs" dxfId="4" priority="339" operator="lessThanOrEqual">
      <formula>H21</formula>
    </cfRule>
  </conditionalFormatting>
  <conditionalFormatting sqref="V22">
    <cfRule type="cellIs" dxfId="4" priority="344" operator="lessThanOrEqual">
      <formula>H22</formula>
    </cfRule>
  </conditionalFormatting>
  <conditionalFormatting sqref="V23">
    <cfRule type="cellIs" dxfId="4" priority="349" operator="lessThanOrEqual">
      <formula>H23</formula>
    </cfRule>
  </conditionalFormatting>
  <conditionalFormatting sqref="V25">
    <cfRule type="cellIs" dxfId="4" priority="355" operator="lessThanOrEqual">
      <formula>H25</formula>
    </cfRule>
  </conditionalFormatting>
  <conditionalFormatting sqref="V27">
    <cfRule type="cellIs" dxfId="4" priority="361" operator="lessThanOrEqual">
      <formula>H27</formula>
    </cfRule>
  </conditionalFormatting>
  <conditionalFormatting sqref="V28">
    <cfRule type="cellIs" dxfId="4" priority="367" operator="lessThanOrEqual">
      <formula>H28</formula>
    </cfRule>
  </conditionalFormatting>
  <conditionalFormatting sqref="V29">
    <cfRule type="cellIs" dxfId="4" priority="373" operator="lessThanOrEqual">
      <formula>H29</formula>
    </cfRule>
  </conditionalFormatting>
  <conditionalFormatting sqref="V30">
    <cfRule type="cellIs" dxfId="4" priority="379" operator="lessThanOrEqual">
      <formula>H30</formula>
    </cfRule>
  </conditionalFormatting>
  <conditionalFormatting sqref="V31">
    <cfRule type="cellIs" dxfId="4" priority="385" operator="lessThanOrEqual">
      <formula>H31</formula>
    </cfRule>
  </conditionalFormatting>
  <conditionalFormatting sqref="V32">
    <cfRule type="cellIs" dxfId="4" priority="391" operator="lessThanOrEqual">
      <formula>H32</formula>
    </cfRule>
  </conditionalFormatting>
  <conditionalFormatting sqref="V33">
    <cfRule type="cellIs" dxfId="4" priority="397" operator="lessThanOrEqual">
      <formula>H33</formula>
    </cfRule>
  </conditionalFormatting>
  <conditionalFormatting sqref="V34">
    <cfRule type="cellIs" dxfId="4" priority="403" operator="lessThanOrEqual">
      <formula>H34</formula>
    </cfRule>
  </conditionalFormatting>
  <conditionalFormatting sqref="V35">
    <cfRule type="cellIs" dxfId="4" priority="409" operator="lessThanOrEqual">
      <formula>H35</formula>
    </cfRule>
  </conditionalFormatting>
  <conditionalFormatting sqref="V36">
    <cfRule type="cellIs" dxfId="4" priority="415" operator="lessThanOrEqual">
      <formula>H36</formula>
    </cfRule>
  </conditionalFormatting>
  <conditionalFormatting sqref="V38">
    <cfRule type="cellIs" dxfId="4" priority="420" operator="lessThanOrEqual">
      <formula>H38</formula>
    </cfRule>
  </conditionalFormatting>
  <conditionalFormatting sqref="V7">
    <cfRule type="cellIs" dxfId="4" priority="277" operator="lessThanOrEqual">
      <formula>H7</formula>
    </cfRule>
  </conditionalFormatting>
  <conditionalFormatting sqref="V8">
    <cfRule type="cellIs" dxfId="4" priority="282" operator="lessThanOrEqual">
      <formula>H8</formula>
    </cfRule>
  </conditionalFormatting>
  <conditionalFormatting sqref="V9">
    <cfRule type="cellIs" dxfId="4" priority="287" operator="lessThanOrEqual">
      <formula>H9</formula>
    </cfRule>
  </conditionalFormatting>
  <conditionalFormatting sqref="W10">
    <cfRule type="cellIs" dxfId="4" priority="292" operator="lessThanOrEqual">
      <formula>I10</formula>
    </cfRule>
  </conditionalFormatting>
  <conditionalFormatting sqref="W11">
    <cfRule type="cellIs" dxfId="4" priority="298" operator="lessThanOrEqual">
      <formula>I11</formula>
    </cfRule>
  </conditionalFormatting>
  <conditionalFormatting sqref="W12">
    <cfRule type="cellIs" dxfId="4" priority="304" operator="lessThanOrEqual">
      <formula>I12</formula>
    </cfRule>
  </conditionalFormatting>
  <conditionalFormatting sqref="W14">
    <cfRule type="cellIs" dxfId="4" priority="310" operator="lessThanOrEqual">
      <formula>I14</formula>
    </cfRule>
  </conditionalFormatting>
  <conditionalFormatting sqref="W15">
    <cfRule type="cellIs" dxfId="4" priority="316" operator="lessThanOrEqual">
      <formula>I15</formula>
    </cfRule>
  </conditionalFormatting>
  <conditionalFormatting sqref="W16">
    <cfRule type="cellIs" dxfId="4" priority="322" operator="lessThanOrEqual">
      <formula>I16</formula>
    </cfRule>
  </conditionalFormatting>
  <conditionalFormatting sqref="W17">
    <cfRule type="cellIs" dxfId="4" priority="328" operator="lessThanOrEqual">
      <formula>I17</formula>
    </cfRule>
  </conditionalFormatting>
  <conditionalFormatting sqref="W18">
    <cfRule type="cellIs" dxfId="4" priority="333" operator="lessThanOrEqual">
      <formula>I18</formula>
    </cfRule>
  </conditionalFormatting>
  <conditionalFormatting sqref="W21">
    <cfRule type="cellIs" dxfId="4" priority="338" operator="lessThanOrEqual">
      <formula>I21</formula>
    </cfRule>
  </conditionalFormatting>
  <conditionalFormatting sqref="W22">
    <cfRule type="cellIs" dxfId="4" priority="343" operator="lessThanOrEqual">
      <formula>I22</formula>
    </cfRule>
  </conditionalFormatting>
  <conditionalFormatting sqref="W23">
    <cfRule type="cellIs" dxfId="4" priority="348" operator="lessThanOrEqual">
      <formula>I23</formula>
    </cfRule>
  </conditionalFormatting>
  <conditionalFormatting sqref="W25">
    <cfRule type="cellIs" dxfId="4" priority="354" operator="lessThanOrEqual">
      <formula>I25</formula>
    </cfRule>
  </conditionalFormatting>
  <conditionalFormatting sqref="W27">
    <cfRule type="cellIs" dxfId="4" priority="360" operator="lessThanOrEqual">
      <formula>I27</formula>
    </cfRule>
  </conditionalFormatting>
  <conditionalFormatting sqref="W28">
    <cfRule type="cellIs" dxfId="4" priority="366" operator="lessThanOrEqual">
      <formula>I28</formula>
    </cfRule>
  </conditionalFormatting>
  <conditionalFormatting sqref="W29">
    <cfRule type="cellIs" dxfId="4" priority="372" operator="lessThanOrEqual">
      <formula>I29</formula>
    </cfRule>
  </conditionalFormatting>
  <conditionalFormatting sqref="W30">
    <cfRule type="cellIs" dxfId="4" priority="378" operator="lessThanOrEqual">
      <formula>I30</formula>
    </cfRule>
  </conditionalFormatting>
  <conditionalFormatting sqref="W31">
    <cfRule type="cellIs" dxfId="4" priority="384" operator="lessThanOrEqual">
      <formula>I31</formula>
    </cfRule>
  </conditionalFormatting>
  <conditionalFormatting sqref="W32">
    <cfRule type="cellIs" dxfId="4" priority="390" operator="lessThanOrEqual">
      <formula>I32</formula>
    </cfRule>
  </conditionalFormatting>
  <conditionalFormatting sqref="W33">
    <cfRule type="cellIs" dxfId="4" priority="396" operator="lessThanOrEqual">
      <formula>I33</formula>
    </cfRule>
  </conditionalFormatting>
  <conditionalFormatting sqref="W34">
    <cfRule type="cellIs" dxfId="4" priority="402" operator="lessThanOrEqual">
      <formula>I34</formula>
    </cfRule>
  </conditionalFormatting>
  <conditionalFormatting sqref="W35">
    <cfRule type="cellIs" dxfId="4" priority="408" operator="lessThanOrEqual">
      <formula>I35</formula>
    </cfRule>
  </conditionalFormatting>
  <conditionalFormatting sqref="W36">
    <cfRule type="cellIs" dxfId="4" priority="414" operator="lessThanOrEqual">
      <formula>I36</formula>
    </cfRule>
  </conditionalFormatting>
  <conditionalFormatting sqref="W38">
    <cfRule type="cellIs" dxfId="4" priority="419" operator="lessThanOrEqual">
      <formula>I38</formula>
    </cfRule>
  </conditionalFormatting>
  <conditionalFormatting sqref="W7">
    <cfRule type="cellIs" dxfId="4" priority="276" operator="lessThanOrEqual">
      <formula>I7</formula>
    </cfRule>
  </conditionalFormatting>
  <conditionalFormatting sqref="W8">
    <cfRule type="cellIs" dxfId="4" priority="281" operator="lessThanOrEqual">
      <formula>I8</formula>
    </cfRule>
  </conditionalFormatting>
  <conditionalFormatting sqref="W9">
    <cfRule type="cellIs" dxfId="4" priority="286" operator="lessThanOrEqual">
      <formula>I9</formula>
    </cfRule>
  </conditionalFormatting>
  <conditionalFormatting sqref="Y14">
    <cfRule type="cellIs" dxfId="1" priority="421" operator="equal">
      <formula>0</formula>
    </cfRule>
    <cfRule type="cellIs" dxfId="2" priority="422" operator="lessThan">
      <formula>G14</formula>
    </cfRule>
  </conditionalFormatting>
  <conditionalFormatting sqref="Y16">
    <cfRule type="cellIs" dxfId="1" priority="427" operator="equal">
      <formula>0</formula>
    </cfRule>
    <cfRule type="cellIs" dxfId="2" priority="428" operator="lessThan">
      <formula>G16</formula>
    </cfRule>
  </conditionalFormatting>
  <conditionalFormatting sqref="Y17">
    <cfRule type="cellIs" dxfId="1" priority="432" operator="equal">
      <formula>0</formula>
    </cfRule>
    <cfRule type="cellIs" dxfId="2" priority="433" operator="lessThan">
      <formula>G17</formula>
    </cfRule>
  </conditionalFormatting>
  <conditionalFormatting sqref="Y23">
    <cfRule type="cellIs" dxfId="1" priority="438" operator="equal">
      <formula>0</formula>
    </cfRule>
    <cfRule type="cellIs" dxfId="2" priority="439" operator="lessThan">
      <formula>G23</formula>
    </cfRule>
  </conditionalFormatting>
  <conditionalFormatting sqref="Y25">
    <cfRule type="cellIs" dxfId="1" priority="443" operator="equal">
      <formula>0</formula>
    </cfRule>
    <cfRule type="cellIs" dxfId="2" priority="444" operator="lessThan">
      <formula>G25</formula>
    </cfRule>
  </conditionalFormatting>
  <conditionalFormatting sqref="Y35">
    <cfRule type="cellIs" dxfId="1" priority="449" operator="equal">
      <formula>0</formula>
    </cfRule>
    <cfRule type="cellIs" dxfId="2" priority="450" operator="lessThan">
      <formula>G35</formula>
    </cfRule>
  </conditionalFormatting>
  <conditionalFormatting sqref="Y36">
    <cfRule type="cellIs" dxfId="1" priority="455" operator="equal">
      <formula>0</formula>
    </cfRule>
    <cfRule type="cellIs" dxfId="2" priority="456" operator="lessThan">
      <formula>G36</formula>
    </cfRule>
  </conditionalFormatting>
  <conditionalFormatting sqref="Z14">
    <cfRule type="expression" dxfId="3" priority="423">
      <formula>AND(Z14&gt;0,Z14&lt;5)</formula>
    </cfRule>
    <cfRule type="cellIs" dxfId="1" priority="424" operator="greaterThan">
      <formula>Y14</formula>
    </cfRule>
  </conditionalFormatting>
  <conditionalFormatting sqref="Z16">
    <cfRule type="cellIs" dxfId="1" priority="429" operator="greaterThan">
      <formula>Y16</formula>
    </cfRule>
  </conditionalFormatting>
  <conditionalFormatting sqref="Z17">
    <cfRule type="expression" dxfId="3" priority="434">
      <formula>AND(Z17&gt;0,Z17&lt;10)</formula>
    </cfRule>
    <cfRule type="cellIs" dxfId="1" priority="435" operator="greaterThan">
      <formula>Y17</formula>
    </cfRule>
  </conditionalFormatting>
  <conditionalFormatting sqref="Z23">
    <cfRule type="cellIs" dxfId="1" priority="440" operator="greaterThan">
      <formula>Y23</formula>
    </cfRule>
  </conditionalFormatting>
  <conditionalFormatting sqref="Z25">
    <cfRule type="expression" dxfId="3" priority="445">
      <formula>AND(Z25&gt;0,Z25&lt;50)</formula>
    </cfRule>
    <cfRule type="cellIs" dxfId="1" priority="446" operator="greaterThan">
      <formula>Y25</formula>
    </cfRule>
  </conditionalFormatting>
  <conditionalFormatting sqref="Z35">
    <cfRule type="expression" dxfId="3" priority="451">
      <formula>AND(Z35&gt;0,Z35&lt;50)</formula>
    </cfRule>
    <cfRule type="cellIs" dxfId="1" priority="452" operator="greaterThan">
      <formula>Y35</formula>
    </cfRule>
  </conditionalFormatting>
  <conditionalFormatting sqref="Z36">
    <cfRule type="expression" dxfId="3" priority="457">
      <formula>AND(Z36&gt;0,Z36&lt;50)</formula>
    </cfRule>
    <cfRule type="cellIs" dxfId="1" priority="458" operator="greaterThan">
      <formula>Y36</formula>
    </cfRule>
  </conditionalFormatting>
  <hyperlinks>
    <hyperlink ref="F7" r:id="rId1"/>
    <hyperlink ref="S7" r:id="rId2"/>
    <hyperlink ref="X7" r:id="rId3"/>
    <hyperlink ref="AH7" r:id="rId4"/>
    <hyperlink ref="AM7" r:id="rId5"/>
    <hyperlink ref="F8" r:id="rId6"/>
    <hyperlink ref="S8" r:id="rId7"/>
    <hyperlink ref="X8" r:id="rId8"/>
    <hyperlink ref="AH8" r:id="rId9"/>
    <hyperlink ref="AM8" r:id="rId10"/>
    <hyperlink ref="AR8" r:id="rId11"/>
    <hyperlink ref="F9" r:id="rId12"/>
    <hyperlink ref="S9" r:id="rId13"/>
    <hyperlink ref="X9" r:id="rId14"/>
    <hyperlink ref="AH9" r:id="rId15"/>
    <hyperlink ref="AM9" r:id="rId16"/>
    <hyperlink ref="AR9" r:id="rId17"/>
    <hyperlink ref="F10" r:id="rId18"/>
    <hyperlink ref="S10" r:id="rId19"/>
    <hyperlink ref="X10" r:id="rId20"/>
    <hyperlink ref="AH10" r:id="rId21"/>
    <hyperlink ref="AM10" r:id="rId22"/>
    <hyperlink ref="AW10" r:id="rId23"/>
    <hyperlink ref="F11" r:id="rId24"/>
    <hyperlink ref="S11" r:id="rId25"/>
    <hyperlink ref="X11" r:id="rId26"/>
    <hyperlink ref="AH11" r:id="rId27"/>
    <hyperlink ref="AM11" r:id="rId28"/>
    <hyperlink ref="AR11" r:id="rId29"/>
    <hyperlink ref="AW11" r:id="rId30"/>
    <hyperlink ref="F12" r:id="rId31"/>
    <hyperlink ref="S12" r:id="rId32"/>
    <hyperlink ref="X12" r:id="rId33"/>
    <hyperlink ref="AH12" r:id="rId34"/>
    <hyperlink ref="AM12" r:id="rId35"/>
    <hyperlink ref="AR12" r:id="rId36"/>
    <hyperlink ref="F14" r:id="rId37"/>
    <hyperlink ref="S14" r:id="rId38"/>
    <hyperlink ref="X14" r:id="rId39"/>
    <hyperlink ref="AC14" r:id="rId40"/>
    <hyperlink ref="AH14" r:id="rId41"/>
    <hyperlink ref="AM14" r:id="rId42"/>
    <hyperlink ref="AR14" r:id="rId43"/>
    <hyperlink ref="AW14" r:id="rId44"/>
    <hyperlink ref="F15" r:id="rId45"/>
    <hyperlink ref="S15" r:id="rId46"/>
    <hyperlink ref="X15" r:id="rId47"/>
    <hyperlink ref="AH15" r:id="rId48"/>
    <hyperlink ref="AM15" r:id="rId49"/>
    <hyperlink ref="F16" r:id="rId50"/>
    <hyperlink ref="S16" r:id="rId51"/>
    <hyperlink ref="X16" r:id="rId52"/>
    <hyperlink ref="AC16" r:id="rId53"/>
    <hyperlink ref="AH16" r:id="rId54"/>
    <hyperlink ref="AM16" r:id="rId55"/>
    <hyperlink ref="AR16" r:id="rId56"/>
    <hyperlink ref="AW16" r:id="rId57"/>
    <hyperlink ref="F17" r:id="rId58"/>
    <hyperlink ref="S17" r:id="rId59"/>
    <hyperlink ref="X17" r:id="rId60"/>
    <hyperlink ref="AC17" r:id="rId61"/>
    <hyperlink ref="AH17" r:id="rId62"/>
    <hyperlink ref="AM17" r:id="rId63"/>
    <hyperlink ref="AR17" r:id="rId64"/>
    <hyperlink ref="AW17" r:id="rId65"/>
    <hyperlink ref="F18" r:id="rId66"/>
    <hyperlink ref="S18" r:id="rId67"/>
    <hyperlink ref="X18" r:id="rId68"/>
    <hyperlink ref="AH18" r:id="rId69"/>
    <hyperlink ref="AM18" r:id="rId70"/>
    <hyperlink ref="F21" r:id="rId71"/>
    <hyperlink ref="X21" r:id="rId72"/>
    <hyperlink ref="AM21" r:id="rId73"/>
    <hyperlink ref="AR21" r:id="rId74"/>
    <hyperlink ref="F22" r:id="rId75"/>
    <hyperlink ref="S22" r:id="rId76"/>
    <hyperlink ref="X22" r:id="rId77"/>
    <hyperlink ref="AH22" r:id="rId78"/>
    <hyperlink ref="AM22" r:id="rId79"/>
    <hyperlink ref="F23" r:id="rId80"/>
    <hyperlink ref="S23" r:id="rId81"/>
    <hyperlink ref="X23" r:id="rId82"/>
    <hyperlink ref="AC23" r:id="rId83"/>
    <hyperlink ref="AH23" r:id="rId84"/>
    <hyperlink ref="AM23" r:id="rId85"/>
    <hyperlink ref="AR23" r:id="rId86"/>
    <hyperlink ref="F24" r:id="rId87"/>
    <hyperlink ref="AM24" r:id="rId88"/>
    <hyperlink ref="F25" r:id="rId89"/>
    <hyperlink ref="S25" r:id="rId90"/>
    <hyperlink ref="X25" r:id="rId91"/>
    <hyperlink ref="AC25" r:id="rId92"/>
    <hyperlink ref="AH25" r:id="rId93"/>
    <hyperlink ref="AM25" r:id="rId94"/>
    <hyperlink ref="F27" r:id="rId95"/>
    <hyperlink ref="S27" r:id="rId96"/>
    <hyperlink ref="X27" r:id="rId97"/>
    <hyperlink ref="AH27" r:id="rId98"/>
    <hyperlink ref="AM27" r:id="rId99"/>
    <hyperlink ref="AR27" r:id="rId100"/>
    <hyperlink ref="F28" r:id="rId101"/>
    <hyperlink ref="S28" r:id="rId102"/>
    <hyperlink ref="X28" r:id="rId103"/>
    <hyperlink ref="AH28" r:id="rId104"/>
    <hyperlink ref="AM28" r:id="rId105"/>
    <hyperlink ref="AR28" r:id="rId106"/>
    <hyperlink ref="F29" r:id="rId107"/>
    <hyperlink ref="S29" r:id="rId108"/>
    <hyperlink ref="X29" r:id="rId109"/>
    <hyperlink ref="AH29" r:id="rId110"/>
    <hyperlink ref="AM29" r:id="rId111"/>
    <hyperlink ref="AR29" r:id="rId112"/>
    <hyperlink ref="F30" r:id="rId113"/>
    <hyperlink ref="S30" r:id="rId114"/>
    <hyperlink ref="X30" r:id="rId115"/>
    <hyperlink ref="AH30" r:id="rId116"/>
    <hyperlink ref="AM30" r:id="rId117"/>
    <hyperlink ref="F31" r:id="rId118"/>
    <hyperlink ref="S31" r:id="rId119"/>
    <hyperlink ref="X31" r:id="rId120"/>
    <hyperlink ref="AH31" r:id="rId121"/>
    <hyperlink ref="AM31" r:id="rId122"/>
    <hyperlink ref="F32" r:id="rId123"/>
    <hyperlink ref="S32" r:id="rId124"/>
    <hyperlink ref="X32" r:id="rId125"/>
    <hyperlink ref="AH32" r:id="rId126"/>
    <hyperlink ref="AM32" r:id="rId127"/>
    <hyperlink ref="F33" r:id="rId128"/>
    <hyperlink ref="S33" r:id="rId129"/>
    <hyperlink ref="X33" r:id="rId130"/>
    <hyperlink ref="AH33" r:id="rId131"/>
    <hyperlink ref="AM33" r:id="rId132"/>
    <hyperlink ref="AR33" r:id="rId133"/>
    <hyperlink ref="F34" r:id="rId134"/>
    <hyperlink ref="S34" r:id="rId135"/>
    <hyperlink ref="X34" r:id="rId136"/>
    <hyperlink ref="AH34" r:id="rId137"/>
    <hyperlink ref="AM34" r:id="rId138"/>
    <hyperlink ref="AR34" r:id="rId139"/>
    <hyperlink ref="F35" r:id="rId140"/>
    <hyperlink ref="S35" r:id="rId141"/>
    <hyperlink ref="X35" r:id="rId142"/>
    <hyperlink ref="AC35" r:id="rId143"/>
    <hyperlink ref="AH35" r:id="rId144"/>
    <hyperlink ref="AM35" r:id="rId145"/>
    <hyperlink ref="F36" r:id="rId146"/>
    <hyperlink ref="S36" r:id="rId147"/>
    <hyperlink ref="X36" r:id="rId148"/>
    <hyperlink ref="AC36" r:id="rId149"/>
    <hyperlink ref="AH36" r:id="rId150"/>
    <hyperlink ref="AM36" r:id="rId151"/>
    <hyperlink ref="AR36" r:id="rId152"/>
    <hyperlink ref="F38" r:id="rId153"/>
    <hyperlink ref="S38" r:id="rId154"/>
    <hyperlink ref="X38" r:id="rId155"/>
    <hyperlink ref="AM38" r:id="rId156"/>
    <hyperlink ref="AR38" r:id="rId157"/>
  </hyperlinks>
  <pageMargins left="0.7" right="0.7" top="0.75" bottom="0.75" header="0.3" footer="0.3"/>
  <legacyDrawing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300-010. </vt:lpstr>
      <vt:lpstr>arrow_part_data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tme_part_data</vt:lpstr>
      <vt:lpstr>TotalCost</vt:lpstr>
      <vt:lpstr>USD_EUR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2020-03-24T13:14:14Z</dcterms:created>
  <dcterms:modified xsi:type="dcterms:W3CDTF">2020-03-24T13:14:14Z</dcterms:modified>
</cp:coreProperties>
</file>