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2. " sheetId="1" r:id="rId1"/>
  </sheets>
  <definedNames>
    <definedName name="BoardQty">'test2. '!$G$1</definedName>
    <definedName name="digikey_part_data">'test2. '!$H$5:$L$14</definedName>
    <definedName name="farnell_part_data">'test2. '!$M$5:$Q$14</definedName>
    <definedName name="global_part_data">'test2. '!$A$5:$G$14</definedName>
    <definedName name="lcsc_part_data">'test2. '!$R$5:$V$14</definedName>
    <definedName name="local_part_data">'test2. '!$AL$5:$AP$14</definedName>
    <definedName name="mouser_part_data">'test2. '!$W$5:$AA$14</definedName>
    <definedName name="newark_part_data">'test2. '!$AB$5:$AF$14</definedName>
    <definedName name="PURCHASE_DESCRIPTION">'test2. '!$G$17</definedName>
    <definedName name="rs_part_data">'test2. '!$AG$5:$AK$14</definedName>
    <definedName name="TotalCost">'test2. '!$G$3</definedName>
    <definedName name="USD_GBP">'test2.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P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100   $0.13     $12.84
   500   $0.09     $45.31
  1000   $0.07     $68.61
  2000   $0.07    $130.68
  5000   $0.06    $302.20
 10000   $0.06    $571.70
 25000   $0.05  $1,306.75
 50000   $0.05  $2,450.50
100000   $0.04  $4,443.00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£0.17      £0.17
    50   £0.14      £7.25
   100   £0.10      £9.89
   150   £0.10     £14.84
   250   £0.09     £21.32
   500   £0.07     £36.50
  1000   £0.07     £65.40
  5000   £0.05    £253.00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100   $0.10     $10.40
   250   $0.10     $24.75
   500   $0.08     $38.50
  1000   $0.06     $65.00
  2000   $0.06    $126.00
  5000   $0.04    $215.00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I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250   £0.08     £19.50
  1000   £0.06     £59.00
  1500   £0.06     £84.00
  2000   £0.05     £98.00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
 28000   $0.04  $1,204.28
100000   $0.03  $3,416.00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£126.80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$0.07      $7.20
   500   $0.05     $25.00
  1000   $0.04     $41.00
  4000   $0.03    $124.00
  8000   $0.03    $224.00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$0.04      $1.05
    50   $0.04      $2.10
   100   $0.04      $4.20
   250   $0.04     $10.50
   500   $0.04     $19.50
  1000   $0.04     $36.00
  4000   $0.03    $108.00
  8000   $0.03    $216.00</t>
        </r>
      </text>
    </comment>
    <comment ref="AG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£3.68
   250   £0.03      £6.60
   500   £0.01      £6.50
  1000   £0.01      £9.70
  2500   £0.01     £19.25
  5000   £0.01     £33.00
 25000   £0.00    £112.50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$0.03      $0.65
    50   $0.02      $0.90
   100   $0.01      $0.90
   250   $0.01      $2.00
   500   $0.01      $4.00
  1000   $0.01      $7.00
  5000   $0.00     $25.00
 10000   $0.00     $40.00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100   $0.06      $5.60
  1000   $0.04     $39.00
  5000   $0.03    $150.00
 10000   $0.03    $280.00
 25000   $0.03    $650.00
100000   $0.02  $2,500.00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25   $0.69     $17.28
    50   $0.61     $30.40
   100   $0.55     $55.40
   250   $0.53    $131.50
   500   $0.51    $256.00
  1000   $0.40    $402.00
 15000   $0.57  $8,550.00
 75000   $0.50 $37,500.00
300000   $0.40 $120,000.00</t>
        </r>
      </text>
    </comment>
    <comment ref="AL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N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$0.40      $4.04
    25   $0.38      $9.42
   100   $0.28     $27.99
   250   $0.24     $59.20
   500   $0.23    $113.02
  1000   $0.17    $166.84
  4000   $0.15    $606.12
  8000   $0.15  $1,170.40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£0.37      £1.84
    10   £0.31      £3.09
   100   £0.19     £18.80
   150   £0.19     £28.20
  1000   £0.15    £146.00
  4000   £0.12    £500.00
  8000   £0.13  £1,056.00
 16000   £0.13  £2,064.00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$0.16      $1.64
    30   $0.15      $4.59
   100   $0.14     $14.24
   500   $0.14     $68.95
  1000   $0.14    $136.40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$0.38      $3.78
   100   $0.23     $23.00
  1000   $0.18    $178.00
  4000   $0.15    $608.00
  8000   $0.14  $1,136.00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25   $0.38      $9.45
    50   $0.30     $15.20
   100   $0.23     $23.00
   250   $0.21     $53.25
   500   $0.20     $97.50
  1000   $0.18    $178.00
  4000   $0.15    $588.00
  8000   $0.14  $1,136.00
 16000   $0.14  $2,208.00
 24000   $0.13  $3,216.00</t>
        </r>
      </text>
    </comment>
    <comment ref="AI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£0.29      £5.76
    40   £0.25     £10.00
   200   £0.21     £42.80
  1000   £0.18    £177.00
  2000   £0.14    £280.00
  4000   £0.12    £472.00
 12000   £0.11  £1,296.00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M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£306.00
  9000   £0.10    £855.00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$1.02
    30   $0.10      $2.86
   100   $0.09      $8.79
   500   $0.08     $42.40
  1000   $0.08     $83.30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$0.19     $19.10
  1000   $0.14    $143.00
  3000   $0.12    $372.00
  9000   $0.12  $1,044.00
 24000   $0.11  $2,544.00
 45000   $0.10  $4,590.00
 99000   $0.10  $9,702.00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$0.14    $414.00
  6000   $0.10    $570.00
 12000   $0.09  $1,116.00
 18000   $0.09  $1,620.00
 30000   $0.09  $2,640.00</t>
        </r>
      </text>
    </comment>
    <comment ref="AI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£0.28      £5.68
    40   £0.20      £8.20
   100   £0.14     £14.50
   200   £0.14     £27.80
   500   £0.13     £66.50
  3000   £0.10    £294.00
  9000   £0.09    £810.00
 15000   £0.08  £1,245.00
 30000   £0.08  £2,340.00
 75000   £0.08  £5,700.00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M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17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<sst xmlns="http://schemas.openxmlformats.org/spreadsheetml/2006/main" count="164" uniqueCount="96">
  <si>
    <t>Global Part Info</t>
  </si>
  <si>
    <t>Value</t>
  </si>
  <si>
    <t>Ext$</t>
  </si>
  <si>
    <t>Unit$</t>
  </si>
  <si>
    <t>Qty</t>
  </si>
  <si>
    <t>Manf#</t>
  </si>
  <si>
    <t>Refs</t>
  </si>
  <si>
    <t>Footprint</t>
  </si>
  <si>
    <t>C1</t>
  </si>
  <si>
    <t>22uF</t>
  </si>
  <si>
    <t>UWX1C220MCL1GB</t>
  </si>
  <si>
    <t>c_elec_5x5.3</t>
  </si>
  <si>
    <t>C2</t>
  </si>
  <si>
    <t>4.7uF</t>
  </si>
  <si>
    <t>LMK212BJ475KD-T</t>
  </si>
  <si>
    <t>R_0805_HandSoldering</t>
  </si>
  <si>
    <t>JP1</t>
  </si>
  <si>
    <t>JUMPER3</t>
  </si>
  <si>
    <t>HDR_1x3</t>
  </si>
  <si>
    <t>R1</t>
  </si>
  <si>
    <t>1K</t>
  </si>
  <si>
    <t>RC0805JR-071KL</t>
  </si>
  <si>
    <t>RN1</t>
  </si>
  <si>
    <t>3.9K</t>
  </si>
  <si>
    <t>742C083392JP</t>
  </si>
  <si>
    <t>CTS_742C043</t>
  </si>
  <si>
    <t>SW1</t>
  </si>
  <si>
    <t>SW_PUSH</t>
  </si>
  <si>
    <t>RS-282G05A3-SM RT</t>
  </si>
  <si>
    <t>RS-282G05A3-SM_RT</t>
  </si>
  <si>
    <t>U1</t>
  </si>
  <si>
    <t>NCV1117</t>
  </si>
  <si>
    <t>NCP1117ST33T3G</t>
  </si>
  <si>
    <t>SOT-223</t>
  </si>
  <si>
    <t>U2</t>
  </si>
  <si>
    <t>CAT24C32</t>
  </si>
  <si>
    <t>CAT24C32WI-GT3</t>
  </si>
  <si>
    <t>SOIC-8-N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</si>
  <si>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</si>
  <si>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</si>
  <si>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</si>
  <si>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</si>
  <si>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</si>
  <si>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</si>
  <si>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</si>
  <si>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</si>
  <si>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</si>
  <si>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07/02/2015 12:40:36 PM</t>
  </si>
  <si>
    <t>Board Qty:</t>
  </si>
  <si>
    <t>Total Cost:</t>
  </si>
  <si>
    <t>Unit Cost:</t>
  </si>
  <si>
    <t>$ date:</t>
  </si>
  <si>
    <t>2019-12-30 23:55:52</t>
  </si>
  <si>
    <t>Digi-Key</t>
  </si>
  <si>
    <t>Purch</t>
  </si>
  <si>
    <t>Avail</t>
  </si>
  <si>
    <t>Cat#</t>
  </si>
  <si>
    <t>493-2101-1-ND</t>
  </si>
  <si>
    <t>587-1297-1-ND</t>
  </si>
  <si>
    <t>311-1.0KARCT-ND</t>
  </si>
  <si>
    <t>742C083392JPCT-ND</t>
  </si>
  <si>
    <t>CKN10384CT-ND</t>
  </si>
  <si>
    <t>NCP1117ST33T3GOSCT-ND</t>
  </si>
  <si>
    <t>CAT24C32WI-GT3CT-ND</t>
  </si>
  <si>
    <t>Farnell</t>
  </si>
  <si>
    <t>8823030</t>
  </si>
  <si>
    <t>8106496</t>
  </si>
  <si>
    <t>1799479</t>
  </si>
  <si>
    <t>1652366</t>
  </si>
  <si>
    <t>2306646</t>
  </si>
  <si>
    <t>NonStk</t>
  </si>
  <si>
    <t>LCSC</t>
  </si>
  <si>
    <t>C26537</t>
  </si>
  <si>
    <t>C81193</t>
  </si>
  <si>
    <t>Mouser</t>
  </si>
  <si>
    <t>647UWX1C220MCL1</t>
  </si>
  <si>
    <t>963LMK212BJ475KDT</t>
  </si>
  <si>
    <t>603RC0805JR071KL</t>
  </si>
  <si>
    <t>774742C083392JP</t>
  </si>
  <si>
    <t>611RS282G05A3SMRT</t>
  </si>
  <si>
    <t>863NCP1117ST33T3G</t>
  </si>
  <si>
    <t>698CAT24C32WIGT3</t>
  </si>
  <si>
    <t>Newark</t>
  </si>
  <si>
    <t>58R3621</t>
  </si>
  <si>
    <t>18J2726</t>
  </si>
  <si>
    <t>68R0253</t>
  </si>
  <si>
    <t>35AH5742</t>
  </si>
  <si>
    <t>67H7013</t>
  </si>
  <si>
    <t>08R5414</t>
  </si>
  <si>
    <t>RS Components</t>
  </si>
  <si>
    <t>7395550</t>
  </si>
  <si>
    <t>6406549</t>
  </si>
  <si>
    <t>7857207</t>
  </si>
  <si>
    <t>7814828</t>
  </si>
  <si>
    <t>local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</si>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</sst>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RC0805JR-071KL-Yageo-datasheet-8330313.pdf" TargetMode="External"/><Relationship Id="rId14" Type="http://schemas.openxmlformats.org/officeDocument/2006/relationships/hyperlink" Target="https://octopart.com/click/track?ai=8078&amp;sig=06a17fe&amp;sid=459&amp;ppid=40025580&amp;vpid=114983378&amp;ct=offers" TargetMode="External"/><Relationship Id="rId15" Type="http://schemas.openxmlformats.org/officeDocument/2006/relationships/hyperlink" Target="https://octopart.com/click/track?ai=8078&amp;sig=0f8ffb6&amp;sid=819&amp;ppid=40025580&amp;vpid=478819087&amp;ct=offers" TargetMode="External"/><Relationship Id="rId16" Type="http://schemas.openxmlformats.org/officeDocument/2006/relationships/hyperlink" Target="https://octopart.com/click/track?ai=8078&amp;sig=0f27ba5&amp;sid=2401&amp;ppid=40025580&amp;vpid=116126369&amp;ct=offers" TargetMode="External"/><Relationship Id="rId17" Type="http://schemas.openxmlformats.org/officeDocument/2006/relationships/hyperlink" Target="https://octopart.com/click/track?ai=8078&amp;sig=0814c30&amp;sid=2402&amp;ppid=40025580&amp;vpid=115424435&amp;ct=offers" TargetMode="External"/><Relationship Id="rId18" Type="http://schemas.openxmlformats.org/officeDocument/2006/relationships/hyperlink" Target="http://datasheet.octopart.com/742C083392JP-CTS-Components-datasheet-12510906.pdf" TargetMode="External"/><Relationship Id="rId19" Type="http://schemas.openxmlformats.org/officeDocument/2006/relationships/hyperlink" Target="https://octopart.com/click/track?c=1&amp;ai=8078&amp;sig=022b86b&amp;sid=459&amp;ppid=5838138&amp;vpid=44311903&amp;ct=offers" TargetMode="External"/><Relationship Id="rId20" Type="http://schemas.openxmlformats.org/officeDocument/2006/relationships/hyperlink" Target="https://octopart.com/click/track?ai=8078&amp;sig=07bfd05&amp;sid=2401&amp;ppid=5838138&amp;vpid=37932844&amp;ct=offers" TargetMode="External"/><Relationship Id="rId21" Type="http://schemas.openxmlformats.org/officeDocument/2006/relationships/hyperlink" Target="http://datasheet.octopart.com/RS282G05A3SMRT-C%26K-Components-datasheet-16014086.pdf" TargetMode="External"/><Relationship Id="rId22" Type="http://schemas.openxmlformats.org/officeDocument/2006/relationships/hyperlink" Target="https://octopart.com/click/track?c=1&amp;ai=8078&amp;sig=0245b26&amp;sid=459&amp;ppid=20490407&amp;vpid=40472964&amp;ct=offers" TargetMode="External"/><Relationship Id="rId23" Type="http://schemas.openxmlformats.org/officeDocument/2006/relationships/hyperlink" Target="https://octopart.com/click/track?ai=8078&amp;sig=0e639e9&amp;sid=2401&amp;ppid=25740720&amp;vpid=480548498&amp;ct=offers" TargetMode="External"/><Relationship Id="rId24" Type="http://schemas.openxmlformats.org/officeDocument/2006/relationships/hyperlink" Target="https://octopart.com/click/track?ai=8078&amp;sig=0b234d1&amp;sid=2402&amp;ppid=20490407&amp;vpid=587930243&amp;ct=offers" TargetMode="External"/><Relationship Id="rId25" Type="http://schemas.openxmlformats.org/officeDocument/2006/relationships/hyperlink" Target="http://www.xess.com&#xA;%20%20%20%20%20%20" TargetMode="External"/><Relationship Id="rId26" Type="http://schemas.openxmlformats.org/officeDocument/2006/relationships/hyperlink" Target="http://datasheet.octopart.com/NCP1117ST33T3G-ON-Semiconductor-datasheet-11536806.pdf" TargetMode="External"/><Relationship Id="rId27" Type="http://schemas.openxmlformats.org/officeDocument/2006/relationships/hyperlink" Target="https://octopart.com/click/track?ai=8078&amp;sig=02962f2&amp;sid=459&amp;ppid=538117&amp;vpid=34061463&amp;ct=offers" TargetMode="External"/><Relationship Id="rId28" Type="http://schemas.openxmlformats.org/officeDocument/2006/relationships/hyperlink" Target="https://octopart.com/click/track?ai=8078&amp;sig=01c8cbb&amp;sid=819&amp;ppid=538117&amp;vpid=139249001&amp;ct=offers" TargetMode="External"/><Relationship Id="rId29" Type="http://schemas.openxmlformats.org/officeDocument/2006/relationships/hyperlink" Target="https://octopart.com/click/track?ai=8078&amp;sig=08730bf&amp;sid=27971&amp;ppid=538117&amp;vpid=476993942&amp;ct=offers" TargetMode="External"/><Relationship Id="rId30" Type="http://schemas.openxmlformats.org/officeDocument/2006/relationships/hyperlink" Target="https://octopart.com/click/track?ai=8078&amp;sig=038eb27&amp;sid=2401&amp;ppid=538117&amp;vpid=37782002&amp;ct=offers" TargetMode="External"/><Relationship Id="rId31" Type="http://schemas.openxmlformats.org/officeDocument/2006/relationships/hyperlink" Target="https://octopart.com/click/track?ai=8078&amp;sig=0a2692b&amp;sid=2402&amp;ppid=538117&amp;vpid=3138933&amp;ct=offers" TargetMode="External"/><Relationship Id="rId32" Type="http://schemas.openxmlformats.org/officeDocument/2006/relationships/hyperlink" Target="https://octopart.com/click/track?ai=8078&amp;sig=001fde0&amp;sid=10022&amp;ppid=538117&amp;vpid=199087096&amp;ct=offers" TargetMode="External"/><Relationship Id="rId33" Type="http://schemas.openxmlformats.org/officeDocument/2006/relationships/hyperlink" Target="http://datasheet.octopart.com/CAT24C32WI-GT3-ON-Semiconductor-datasheet-8486826.pdf" TargetMode="External"/><Relationship Id="rId34" Type="http://schemas.openxmlformats.org/officeDocument/2006/relationships/hyperlink" Target="https://octopart.com/click/track?ai=8078&amp;sig=08aaa4f&amp;sid=459&amp;ppid=46637079&amp;vpid=118264218&amp;ct=offers" TargetMode="External"/><Relationship Id="rId35" Type="http://schemas.openxmlformats.org/officeDocument/2006/relationships/hyperlink" Target="https://octopart.com/click/track?c=1&amp;ai=8078&amp;sig=05ec0e5&amp;sid=819&amp;ppid=46637079&amp;vpid=139238068&amp;ct=offers" TargetMode="External"/><Relationship Id="rId36" Type="http://schemas.openxmlformats.org/officeDocument/2006/relationships/hyperlink" Target="https://octopart.com/click/track?ai=8078&amp;sig=053f908&amp;sid=27971&amp;ppid=46637079&amp;vpid=476993061&amp;ct=offers" TargetMode="External"/><Relationship Id="rId37" Type="http://schemas.openxmlformats.org/officeDocument/2006/relationships/hyperlink" Target="https://octopart.com/click/track?ai=8078&amp;sig=0b7b182&amp;sid=2401&amp;ppid=46637079&amp;vpid=458431801&amp;ct=offers" TargetMode="External"/><Relationship Id="rId38" Type="http://schemas.openxmlformats.org/officeDocument/2006/relationships/hyperlink" Target="https://octopart.com/click/track?ai=8078&amp;sig=0943c84&amp;sid=2402&amp;ppid=46637079&amp;vpid=119031734&amp;ct=offers" TargetMode="External"/><Relationship Id="rId39" Type="http://schemas.openxmlformats.org/officeDocument/2006/relationships/hyperlink" Target="https://octopart.com/click/track?ai=8078&amp;sig=03f07fc&amp;sid=10022&amp;ppid=46637079&amp;vpid=199083826&amp;ct=offers" TargetMode="External"/><Relationship Id="rId40" Type="http://schemas.openxmlformats.org/officeDocument/2006/relationships/vmlDrawing" Target="../drawings/vmlDrawing1.vml"/><Relationship Id="rId4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25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  <col min="38" max="38" width="9.140625" outlineLevel="1"/>
    <col min="39" max="39" width="9.140625" outlineLevel="2"/>
    <col min="40" max="40" width="9.140625" outlineLevel="2"/>
    <col min="41" max="41" width="15.7109375" customWidth="1"/>
    <col min="42" max="42" width="15.7109375" customWidth="1" outlineLevel="2"/>
  </cols>
  <sheetData>
    <row r="1" spans="1:42">
      <c r="A1" s="2" t="s">
        <v>42</v>
      </c>
      <c r="B1" s="3" t="s">
        <v>43</v>
      </c>
      <c r="F1" s="4" t="s">
        <v>48</v>
      </c>
      <c r="G1" s="4">
        <v>100</v>
      </c>
    </row>
    <row r="2" spans="1:42">
      <c r="A2" s="2" t="s">
        <v>44</v>
      </c>
      <c r="B2" s="3" t="s">
        <v>45</v>
      </c>
      <c r="F2" s="2" t="s">
        <v>50</v>
      </c>
      <c r="G2" s="5">
        <f>TotalCost/BoardQty</f>
        <v>0</v>
      </c>
    </row>
    <row r="3" spans="1:42">
      <c r="A3" s="2" t="s">
        <v>46</v>
      </c>
      <c r="B3" s="3" t="s">
        <v>47</v>
      </c>
      <c r="F3" s="2" t="s">
        <v>49</v>
      </c>
      <c r="G3" s="6">
        <f>SUM(G7:G14)</f>
        <v>0</v>
      </c>
      <c r="K3" s="6">
        <f>SUM(K7:K14)</f>
        <v>0</v>
      </c>
      <c r="L3" s="7">
        <f>(COUNTA(K7:K14)&amp;" of "&amp;ROWS(K7:K14)&amp;" parts found"</f>
        <v>0</v>
      </c>
      <c r="P3" s="6">
        <f>SUM(P7:P14)</f>
        <v>0</v>
      </c>
      <c r="Q3" s="7">
        <f>(COUNTA(P7:P14)&amp;" of "&amp;ROWS(P7:P14)&amp;" parts found"</f>
        <v>0</v>
      </c>
      <c r="U3" s="6">
        <f>SUM(U7:U14)</f>
        <v>0</v>
      </c>
      <c r="V3" s="7">
        <f>(COUNTA(U7:U14)&amp;" of "&amp;ROWS(U7:U14)&amp;" parts found"</f>
        <v>0</v>
      </c>
      <c r="Z3" s="6">
        <f>SUM(Z7:Z14)</f>
        <v>0</v>
      </c>
      <c r="AA3" s="7">
        <f>(COUNTA(Z7:Z14)&amp;" of "&amp;ROWS(Z7:Z14)&amp;" parts found"</f>
        <v>0</v>
      </c>
      <c r="AE3" s="6">
        <f>SUM(AE7:AE14)</f>
        <v>0</v>
      </c>
      <c r="AF3" s="7">
        <f>(COUNTA(AE7:AE14)&amp;" of "&amp;ROWS(AE7:AE14)&amp;" parts found"</f>
        <v>0</v>
      </c>
      <c r="AJ3" s="6">
        <f>SUM(AJ7:AJ14)</f>
        <v>0</v>
      </c>
      <c r="AK3" s="7">
        <f>(COUNTA(AJ7:AJ14)&amp;" of "&amp;ROWS(AJ7:AJ14)&amp;" parts found"</f>
        <v>0</v>
      </c>
      <c r="AO3" s="6">
        <f>SUM(AO7:AO14)</f>
        <v>0</v>
      </c>
      <c r="AP3" s="7">
        <f>(COUNTA(AO7:AO14)&amp;" of "&amp;ROWS(AO7:AO14)&amp;" parts found"</f>
        <v>0</v>
      </c>
    </row>
    <row r="4" spans="1:42">
      <c r="A4" s="2" t="s">
        <v>51</v>
      </c>
      <c r="B4" s="3" t="s">
        <v>52</v>
      </c>
    </row>
    <row r="5" spans="1:42">
      <c r="A5" s="8" t="s">
        <v>0</v>
      </c>
      <c r="B5" s="8"/>
      <c r="C5" s="8"/>
      <c r="D5" s="8"/>
      <c r="E5" s="8"/>
      <c r="F5" s="8"/>
      <c r="G5" s="8"/>
      <c r="H5" s="9" t="s">
        <v>53</v>
      </c>
      <c r="I5" s="9"/>
      <c r="J5" s="9"/>
      <c r="K5" s="9"/>
      <c r="L5" s="9"/>
      <c r="M5" s="10" t="s">
        <v>64</v>
      </c>
      <c r="N5" s="10"/>
      <c r="O5" s="10"/>
      <c r="P5" s="10"/>
      <c r="Q5" s="10"/>
      <c r="R5" s="11" t="s">
        <v>71</v>
      </c>
      <c r="S5" s="11"/>
      <c r="T5" s="11"/>
      <c r="U5" s="11"/>
      <c r="V5" s="11"/>
      <c r="W5" s="12" t="s">
        <v>74</v>
      </c>
      <c r="X5" s="12"/>
      <c r="Y5" s="12"/>
      <c r="Z5" s="12"/>
      <c r="AA5" s="12"/>
      <c r="AB5" s="13" t="s">
        <v>82</v>
      </c>
      <c r="AC5" s="13"/>
      <c r="AD5" s="13"/>
      <c r="AE5" s="13"/>
      <c r="AF5" s="13"/>
      <c r="AG5" s="14" t="s">
        <v>89</v>
      </c>
      <c r="AH5" s="14"/>
      <c r="AI5" s="14"/>
      <c r="AJ5" s="14"/>
      <c r="AK5" s="14"/>
      <c r="AL5" s="15" t="s">
        <v>94</v>
      </c>
      <c r="AM5" s="15"/>
      <c r="AN5" s="15"/>
      <c r="AO5" s="15"/>
      <c r="AP5" s="15"/>
    </row>
    <row r="6" spans="1:42">
      <c r="A6" s="16" t="s">
        <v>6</v>
      </c>
      <c r="B6" s="16" t="s">
        <v>1</v>
      </c>
      <c r="C6" s="16" t="s">
        <v>7</v>
      </c>
      <c r="D6" s="16" t="s">
        <v>5</v>
      </c>
      <c r="E6" s="16" t="s">
        <v>4</v>
      </c>
      <c r="F6" s="16" t="s">
        <v>3</v>
      </c>
      <c r="G6" s="16" t="s">
        <v>2</v>
      </c>
      <c r="H6" s="16" t="s">
        <v>55</v>
      </c>
      <c r="I6" s="16" t="s">
        <v>54</v>
      </c>
      <c r="J6" s="16" t="s">
        <v>3</v>
      </c>
      <c r="K6" s="16" t="s">
        <v>2</v>
      </c>
      <c r="L6" s="16" t="s">
        <v>56</v>
      </c>
      <c r="M6" s="16" t="s">
        <v>55</v>
      </c>
      <c r="N6" s="16" t="s">
        <v>54</v>
      </c>
      <c r="O6" s="16" t="s">
        <v>3</v>
      </c>
      <c r="P6" s="16" t="s">
        <v>2</v>
      </c>
      <c r="Q6" s="16" t="s">
        <v>56</v>
      </c>
      <c r="R6" s="16" t="s">
        <v>55</v>
      </c>
      <c r="S6" s="16" t="s">
        <v>54</v>
      </c>
      <c r="T6" s="16" t="s">
        <v>3</v>
      </c>
      <c r="U6" s="16" t="s">
        <v>2</v>
      </c>
      <c r="V6" s="16" t="s">
        <v>56</v>
      </c>
      <c r="W6" s="16" t="s">
        <v>55</v>
      </c>
      <c r="X6" s="16" t="s">
        <v>54</v>
      </c>
      <c r="Y6" s="16" t="s">
        <v>3</v>
      </c>
      <c r="Z6" s="16" t="s">
        <v>2</v>
      </c>
      <c r="AA6" s="16" t="s">
        <v>56</v>
      </c>
      <c r="AB6" s="16" t="s">
        <v>55</v>
      </c>
      <c r="AC6" s="16" t="s">
        <v>54</v>
      </c>
      <c r="AD6" s="16" t="s">
        <v>3</v>
      </c>
      <c r="AE6" s="16" t="s">
        <v>2</v>
      </c>
      <c r="AF6" s="16" t="s">
        <v>56</v>
      </c>
      <c r="AG6" s="16" t="s">
        <v>55</v>
      </c>
      <c r="AH6" s="16" t="s">
        <v>54</v>
      </c>
      <c r="AI6" s="16" t="s">
        <v>3</v>
      </c>
      <c r="AJ6" s="16" t="s">
        <v>2</v>
      </c>
      <c r="AK6" s="16" t="s">
        <v>56</v>
      </c>
      <c r="AL6" s="16" t="s">
        <v>55</v>
      </c>
      <c r="AM6" s="16" t="s">
        <v>54</v>
      </c>
      <c r="AN6" s="16" t="s">
        <v>3</v>
      </c>
      <c r="AO6" s="16" t="s">
        <v>2</v>
      </c>
      <c r="AP6" s="16" t="s">
        <v>56</v>
      </c>
    </row>
    <row r="7" spans="1:42">
      <c r="A7" s="17" t="s">
        <v>8</v>
      </c>
      <c r="B7" s="17" t="s">
        <v>9</v>
      </c>
      <c r="C7" s="17" t="s">
        <v>11</v>
      </c>
      <c r="D7" s="17" t="s">
        <v>10</v>
      </c>
      <c r="E7" s="17">
        <f>BoardQty*1</f>
        <v>0</v>
      </c>
      <c r="F7" s="18">
        <f>MINA(INDIRECT(ADDRESS(ROW(),COLUMN(local_part_data)+2)),INDIRECT(ADDRESS(ROW(),COLUMN(farnell_part_data)+2)),INDIRECT(ADDRESS(ROW(),COLUMN(newark_part_data)+2)),INDIRECT(ADDRESS(ROW(),COLUMN(lcsc_part_data)+2)),INDIRECT(ADDRESS(ROW(),COLUMN(mouser_part_data)+2)),INDIRECT(ADDRESS(ROW(),COLUMN(rs_part_data)+2)),INDIRECT(ADDRESS(ROW(),COLUMN(digikey_part_data)+2)))</f>
        <v>0</v>
      </c>
      <c r="G7" s="18">
        <f>iferror(E7*F7,"")</f>
        <v>0</v>
      </c>
      <c r="H7" s="17">
        <v>58804</v>
      </c>
      <c r="J7" s="18">
        <f>iferror(lookup(if(I7="",E7,I7),{0,1,10,100,500,1000,2000,5000,10000,25000,50000,100000},{0.0,0.33,0.227,0.1284,0.09062,0.06861,0.06534,0.06044,0.05717,0.05227,0.04901,0.04443}),"")</f>
        <v>0</v>
      </c>
      <c r="K7" s="18">
        <f>iferror(if(I7="",E7,I7)*J7,"")</f>
        <v>0</v>
      </c>
      <c r="L7" s="19" t="s">
        <v>57</v>
      </c>
      <c r="M7" s="17">
        <v>4054</v>
      </c>
      <c r="O7" s="18">
        <f>iferror(USD_GBP*lookup(if(N7="",E7,N7),{0,1,50,100,150,250,500,1000,5000},{0.0,0.174,0.145,0.0989,0.0989,0.0853,0.073,0.0654,0.0506}),"")</f>
        <v>0</v>
      </c>
      <c r="P7" s="18">
        <f>iferror(if(N7="",E7,N7)*O7,"")</f>
        <v>0</v>
      </c>
      <c r="Q7" s="19" t="s">
        <v>65</v>
      </c>
      <c r="W7" s="17">
        <v>508</v>
      </c>
      <c r="Y7" s="18">
        <f>iferror(lookup(if(X7="",E7,X7),{0,1,10,25,100,250,500,1000,2000,5000},{0.0,0.22,0.175,0.151,0.104,0.099,0.077,0.065,0.063,0.043}),"")</f>
        <v>0</v>
      </c>
      <c r="Z7" s="18">
        <f>iferror(if(X7="",E7,X7)*Y7,"")</f>
        <v>0</v>
      </c>
      <c r="AA7" s="19" t="s">
        <v>75</v>
      </c>
      <c r="AB7" s="17">
        <v>1863</v>
      </c>
      <c r="AD7" s="18">
        <f>iferror(lookup(if(AC7="",E7,AC7),{0,1,10,25,50,100,250,500,3000,5000,10000,20000,30000,50000},{0.0,0.101,0.04,0.04,0.04,0.04,0.04,0.04,0.101,0.089,0.073,0.063,0.059,0.051}),"")</f>
        <v>0</v>
      </c>
      <c r="AE7" s="18">
        <f>iferror(if(AC7="",E7,AC7)*AD7,"")</f>
        <v>0</v>
      </c>
      <c r="AF7" s="19" t="s">
        <v>83</v>
      </c>
      <c r="AG7" s="17">
        <v>9040</v>
      </c>
      <c r="AI7" s="18">
        <f>iferror(USD_GBP*lookup(if(AH7="",E7,AH7),{0,1,10,250,1000,1500,2000},{0.0,0.137,0.137,0.078,0.059,0.056,0.049}),"")</f>
        <v>0</v>
      </c>
      <c r="AJ7" s="18">
        <f>iferror(if(AH7="",E7,AH7)*AI7,"")</f>
        <v>0</v>
      </c>
      <c r="AK7" s="19" t="s">
        <v>90</v>
      </c>
    </row>
    <row r="8" spans="1:42">
      <c r="A8" s="17" t="s">
        <v>12</v>
      </c>
      <c r="B8" s="17" t="s">
        <v>13</v>
      </c>
      <c r="C8" s="17" t="s">
        <v>15</v>
      </c>
      <c r="D8" s="17" t="s">
        <v>14</v>
      </c>
      <c r="E8" s="17">
        <f>BoardQty*1</f>
        <v>0</v>
      </c>
      <c r="F8" s="18">
        <f>MINA(INDIRECT(ADDRESS(ROW(),COLUMN(local_part_data)+2)),INDIRECT(ADDRESS(ROW(),COLUMN(farnell_part_data)+2)),INDIRECT(ADDRESS(ROW(),COLUMN(newark_part_data)+2)),INDIRECT(ADDRESS(ROW(),COLUMN(lcsc_part_data)+2)),INDIRECT(ADDRESS(ROW(),COLUMN(mouser_part_data)+2)),INDIRECT(ADDRESS(ROW(),COLUMN(rs_part_data)+2)),INDIRECT(ADDRESS(ROW(),COLUMN(digikey_part_data)+2)))</f>
        <v>0</v>
      </c>
      <c r="G8" s="18">
        <f>iferror(E8*F8,"")</f>
        <v>0</v>
      </c>
      <c r="H8" s="17">
        <v>108946</v>
      </c>
      <c r="J8" s="18">
        <f>iferror(lookup(if(I8="",E8,I8),{0,1,10,100,500,1000,4000,8000,12000,28000,100000},{0.0,0.25,0.175,0.0989,0.06982,0.0611,0.0506,0.04807,0.04554,0.04301,0.03416}),"")</f>
        <v>0</v>
      </c>
      <c r="K8" s="18">
        <f>iferror(if(I8="",E8,I8)*J8,"")</f>
        <v>0</v>
      </c>
      <c r="L8" s="19" t="s">
        <v>58</v>
      </c>
      <c r="M8" s="17">
        <v>24000</v>
      </c>
      <c r="O8" s="18">
        <f>iferror(USD_GBP*lookup(if(N8="",E8,N8),{0,1,4000},{0.0,0.0317,0.0317}),"")</f>
        <v>0</v>
      </c>
      <c r="P8" s="18">
        <f>iferror(if(N8="",E8,N8)*O8,"")</f>
        <v>0</v>
      </c>
      <c r="Q8" s="19" t="s">
        <v>66</v>
      </c>
      <c r="W8" s="17">
        <v>41707</v>
      </c>
      <c r="Y8" s="18">
        <f>iferror(lookup(if(X8="",E8,X8),{0,1,10,100,500,1000,4000,8000},{0.0,0.22,0.153,0.072,0.05,0.041,0.031,0.028}),"")</f>
        <v>0</v>
      </c>
      <c r="Z8" s="18">
        <f>iferror(if(X8="",E8,X8)*Y8,"")</f>
        <v>0</v>
      </c>
      <c r="AA8" s="19" t="s">
        <v>76</v>
      </c>
      <c r="AB8" s="17">
        <v>24000</v>
      </c>
      <c r="AD8" s="18">
        <f>iferror(lookup(if(AC8="",E8,AC8),{0,1,25,50,100,250,500,1000,4000,8000},{0.0,0.027,0.042,0.042,0.042,0.042,0.039,0.036,0.027,0.027}),"")</f>
        <v>0</v>
      </c>
      <c r="AE8" s="18">
        <f>iferror(if(AC8="",E8,AC8)*AD8,"")</f>
        <v>0</v>
      </c>
      <c r="AF8" s="19" t="s">
        <v>84</v>
      </c>
      <c r="AG8" s="20" t="s">
        <v>70</v>
      </c>
      <c r="AI8" s="18">
        <f>iferror(USD_GBP*lookup(if(AH8="",E8,AH8),{0,1,100,1000,5000,7500,15000},{0.0,0.061,0.061,0.053,0.048,0.045,0.042}),"")</f>
        <v>0</v>
      </c>
      <c r="AJ8" s="18">
        <f>iferror(if(AH8="",E8,AH8)*AI8,"")</f>
        <v>0</v>
      </c>
      <c r="AK8" s="19" t="s">
        <v>91</v>
      </c>
    </row>
    <row r="9" spans="1:42">
      <c r="A9" s="17" t="s">
        <v>16</v>
      </c>
      <c r="B9" s="17" t="s">
        <v>17</v>
      </c>
      <c r="C9" s="17" t="s">
        <v>18</v>
      </c>
      <c r="E9" s="17">
        <f>BoardQty*1</f>
        <v>0</v>
      </c>
      <c r="F9" s="18">
        <f>MINA(INDIRECT(ADDRESS(ROW(),COLUMN(local_part_data)+2)),INDIRECT(ADDRESS(ROW(),COLUMN(farnell_part_data)+2)),INDIRECT(ADDRESS(ROW(),COLUMN(newark_part_data)+2)),INDIRECT(ADDRESS(ROW(),COLUMN(lcsc_part_data)+2)),INDIRECT(ADDRESS(ROW(),COLUMN(mouser_part_data)+2)),INDIRECT(ADDRESS(ROW(),COLUMN(rs_part_data)+2)),INDIRECT(ADDRESS(ROW(),COLUMN(digikey_part_data)+2)))</f>
        <v>0</v>
      </c>
      <c r="G9" s="18">
        <f>iferror(E9*F9,"")</f>
        <v>0</v>
      </c>
    </row>
    <row r="10" spans="1:42">
      <c r="A10" s="17" t="s">
        <v>19</v>
      </c>
      <c r="B10" s="17" t="s">
        <v>20</v>
      </c>
      <c r="C10" s="17" t="s">
        <v>15</v>
      </c>
      <c r="D10" s="17" t="s">
        <v>21</v>
      </c>
      <c r="E10" s="17">
        <f>BoardQty*1</f>
        <v>0</v>
      </c>
      <c r="F10" s="18">
        <f>MINA(INDIRECT(ADDRESS(ROW(),COLUMN(local_part_data)+2)),INDIRECT(ADDRESS(ROW(),COLUMN(farnell_part_data)+2)),INDIRECT(ADDRESS(ROW(),COLUMN(newark_part_data)+2)),INDIRECT(ADDRESS(ROW(),COLUMN(lcsc_part_data)+2)),INDIRECT(ADDRESS(ROW(),COLUMN(mouser_part_data)+2)),INDIRECT(ADDRESS(ROW(),COLUMN(rs_part_data)+2)),INDIRECT(ADDRESS(ROW(),COLUMN(digikey_part_data)+2)))</f>
        <v>0</v>
      </c>
      <c r="G10" s="18">
        <f>iferror(E10*F10,"")</f>
        <v>0</v>
      </c>
      <c r="H10" s="17">
        <v>6144751</v>
      </c>
      <c r="J10" s="18">
        <f>iferror(lookup(if(I10="",E10,I10),{0,1,10,100,1000,2500,5000,10000,25000,50000,125000},{0.0,0.1,0.035,0.014,0.00631,0.00548,0.0041,0.00356,0.00313,0.00287,0.00281}),"")</f>
        <v>0</v>
      </c>
      <c r="K10" s="18">
        <f>iferror(if(I10="",E10,I10)*J10,"")</f>
        <v>0</v>
      </c>
      <c r="L10" s="19" t="s">
        <v>59</v>
      </c>
      <c r="M10" s="17">
        <v>20000</v>
      </c>
      <c r="O10" s="18">
        <f>iferror(USD_GBP*lookup(if(N10="",E10,N10),{0,1,10,25,50,100,150,250,500,1000,2500,5000,25000},{0.0,0.114,0.0286,0.044,0.0377,0.033,0.0245,0.0264,0.013,0.0097,0.0077,0.0066,0.0045}),"")</f>
        <v>0</v>
      </c>
      <c r="P10" s="18">
        <f>iferror(if(N10="",E10,N10)*O10,"")</f>
        <v>0</v>
      </c>
      <c r="Q10" s="19" t="s">
        <v>67</v>
      </c>
      <c r="W10" s="17">
        <v>857633</v>
      </c>
      <c r="Y10" s="18">
        <f>iferror(lookup(if(X10="",E10,X10),{0,1,10,100,1000,5000,10000},{0.0,0.11,0.026,0.009,0.007,0.005,0.004}),"")</f>
        <v>0</v>
      </c>
      <c r="Z10" s="18">
        <f>iferror(if(X10="",E10,X10)*Y10,"")</f>
        <v>0</v>
      </c>
      <c r="AA10" s="19" t="s">
        <v>77</v>
      </c>
      <c r="AB10" s="17">
        <v>10000</v>
      </c>
      <c r="AD10" s="18">
        <f>iferror(lookup(if(AC10="",E10,AC10),{0,1,25,50,100,250,500,1000,5000,10000},{0.0,0.005,0.026,0.018,0.009,0.008,0.008,0.007,0.005,0.004}),"")</f>
        <v>0</v>
      </c>
      <c r="AE10" s="18">
        <f>iferror(if(AC10="",E10,AC10)*AD10,"")</f>
        <v>0</v>
      </c>
      <c r="AF10" s="19" t="s">
        <v>85</v>
      </c>
    </row>
    <row r="11" spans="1:42">
      <c r="A11" s="17" t="s">
        <v>22</v>
      </c>
      <c r="B11" s="17" t="s">
        <v>23</v>
      </c>
      <c r="C11" s="17" t="s">
        <v>25</v>
      </c>
      <c r="D11" s="17" t="s">
        <v>24</v>
      </c>
      <c r="E11" s="17">
        <f>BoardQty*1</f>
        <v>0</v>
      </c>
      <c r="F11" s="18">
        <f>MINA(INDIRECT(ADDRESS(ROW(),COLUMN(local_part_data)+2)),INDIRECT(ADDRESS(ROW(),COLUMN(farnell_part_data)+2)),INDIRECT(ADDRESS(ROW(),COLUMN(newark_part_data)+2)),INDIRECT(ADDRESS(ROW(),COLUMN(lcsc_part_data)+2)),INDIRECT(ADDRESS(ROW(),COLUMN(mouser_part_data)+2)),INDIRECT(ADDRESS(ROW(),COLUMN(rs_part_data)+2)),INDIRECT(ADDRESS(ROW(),COLUMN(digikey_part_data)+2)))</f>
        <v>0</v>
      </c>
      <c r="G11" s="18">
        <f>iferror(E11*F11,"")</f>
        <v>0</v>
      </c>
      <c r="H11" s="17">
        <v>4635</v>
      </c>
      <c r="J11" s="18">
        <f>iferror(lookup(if(I11="",E11,I11),{0,1,10,25,50,100,250,500,1000,5000,10000,25000,50000,125000},{0.0,0.27,0.231,0.168,0.1216,0.0902,0.06924,0.05454,0.03776,0.02863,0.02673,0.02539,0.02487,0.02434}),"")</f>
        <v>0</v>
      </c>
      <c r="K11" s="18">
        <f>iferror(if(I11="",E11,I11)*J11,"")</f>
        <v>0</v>
      </c>
      <c r="L11" s="19" t="s">
        <v>60</v>
      </c>
      <c r="W11" s="17">
        <v>27638</v>
      </c>
      <c r="Y11" s="18">
        <f>iferror(lookup(if(X11="",E11,X11),{0,1,10,100,1000,5000,10000,25000,100000},{0.0,0.28,0.236,0.056,0.039,0.03,0.028,0.026,0.025}),"")</f>
        <v>0</v>
      </c>
      <c r="Z11" s="18">
        <f>iferror(if(X11="",E11,X11)*Y11,"")</f>
        <v>0</v>
      </c>
      <c r="AA11" s="19" t="s">
        <v>78</v>
      </c>
    </row>
    <row r="12" spans="1:42">
      <c r="A12" s="17" t="s">
        <v>26</v>
      </c>
      <c r="B12" s="17" t="s">
        <v>27</v>
      </c>
      <c r="C12" s="17" t="s">
        <v>29</v>
      </c>
      <c r="D12" s="17" t="s">
        <v>28</v>
      </c>
      <c r="E12" s="17">
        <f>BoardQty*1</f>
        <v>0</v>
      </c>
      <c r="F12" s="18">
        <f>MINA(INDIRECT(ADDRESS(ROW(),COLUMN(local_part_data)+2)),INDIRECT(ADDRESS(ROW(),COLUMN(farnell_part_data)+2)),INDIRECT(ADDRESS(ROW(),COLUMN(newark_part_data)+2)),INDIRECT(ADDRESS(ROW(),COLUMN(lcsc_part_data)+2)),INDIRECT(ADDRESS(ROW(),COLUMN(mouser_part_data)+2)),INDIRECT(ADDRESS(ROW(),COLUMN(rs_part_data)+2)),INDIRECT(ADDRESS(ROW(),COLUMN(digikey_part_data)+2)))</f>
        <v>0</v>
      </c>
      <c r="G12" s="18">
        <f>iferror(E12*F12,"")</f>
        <v>0</v>
      </c>
      <c r="H12" s="17">
        <v>23770</v>
      </c>
      <c r="J12" s="18">
        <f>iferror(lookup(if(I12="",E12,I12),{0,1,10,25,50,100,250,500,1000,3000,6000},{0.0,0.81,0.78,0.7356,0.6474,0.5885,0.55908,0.54436,0.42666,0.38788,0.36113}),"")</f>
        <v>0</v>
      </c>
      <c r="K12" s="18">
        <f>iferror(if(I12="",E12,I12)*J12,"")</f>
        <v>0</v>
      </c>
      <c r="L12" s="19" t="s">
        <v>61</v>
      </c>
      <c r="W12" s="17">
        <v>12465</v>
      </c>
      <c r="Y12" s="18">
        <f>iferror(lookup(if(X12="",E12,X12),{0,1,10,25,50,100,250,500,1000,3000},{0.0,0.96,0.918,0.864,0.76,0.693,0.657,0.64,0.503,0.456}),"")</f>
        <v>0</v>
      </c>
      <c r="Z12" s="18">
        <f>iferror(if(X12="",E12,X12)*Y12,"")</f>
        <v>0</v>
      </c>
      <c r="AA12" s="19" t="s">
        <v>79</v>
      </c>
      <c r="AB12" s="17">
        <v>3000</v>
      </c>
      <c r="AD12" s="18">
        <f>iferror(lookup(if(AC12="",E12,AC12),{0,1,25,50,100,250,500,1000,15000,75000,300000},{0.0,0.768,0.691,0.608,0.554,0.526,0.512,0.402,0.57,0.5,0.4}),"")</f>
        <v>0</v>
      </c>
      <c r="AE12" s="18">
        <f>iferror(if(AC12="",E12,AC12)*AD12,"")</f>
        <v>0</v>
      </c>
      <c r="AF12" s="19" t="s">
        <v>86</v>
      </c>
      <c r="AL12" s="20" t="s">
        <v>70</v>
      </c>
      <c r="AN12" s="18">
        <f>iferror(lookup(if(AM12="",E12,AM12),{0,1,10},{0.0,0.1,0.03}),"")</f>
        <v>0</v>
      </c>
      <c r="AO12" s="18">
        <f>iferror(if(AM12="",E12,AM12)*AN12,"")</f>
        <v>0</v>
      </c>
      <c r="AP12" s="19" t="s">
        <v>28</v>
      </c>
    </row>
    <row r="13" spans="1:42">
      <c r="A13" s="17" t="s">
        <v>30</v>
      </c>
      <c r="B13" s="17" t="s">
        <v>31</v>
      </c>
      <c r="C13" s="17" t="s">
        <v>33</v>
      </c>
      <c r="D13" s="17" t="s">
        <v>32</v>
      </c>
      <c r="E13" s="17">
        <f>BoardQty*1</f>
        <v>0</v>
      </c>
      <c r="F13" s="18">
        <f>MINA(INDIRECT(ADDRESS(ROW(),COLUMN(local_part_data)+2)),INDIRECT(ADDRESS(ROW(),COLUMN(farnell_part_data)+2)),INDIRECT(ADDRESS(ROW(),COLUMN(newark_part_data)+2)),INDIRECT(ADDRESS(ROW(),COLUMN(lcsc_part_data)+2)),INDIRECT(ADDRESS(ROW(),COLUMN(mouser_part_data)+2)),INDIRECT(ADDRESS(ROW(),COLUMN(rs_part_data)+2)),INDIRECT(ADDRESS(ROW(),COLUMN(digikey_part_data)+2)))</f>
        <v>0</v>
      </c>
      <c r="G13" s="18">
        <f>iferror(E13*F13,"")</f>
        <v>0</v>
      </c>
      <c r="H13" s="17">
        <v>57370</v>
      </c>
      <c r="J13" s="18">
        <f>iferror(lookup(if(I13="",E13,I13),{0,1,10,25,100,250,500,1000,4000,8000},{0.0,0.47,0.404,0.3768,0.2799,0.2368,0.22604,0.16684,0.15153,0.1463}),"")</f>
        <v>0</v>
      </c>
      <c r="K13" s="18">
        <f>iferror(if(I13="",E13,I13)*J13,"")</f>
        <v>0</v>
      </c>
      <c r="L13" s="19" t="s">
        <v>62</v>
      </c>
      <c r="M13" s="17">
        <v>117568</v>
      </c>
      <c r="O13" s="18">
        <f>iferror(USD_GBP*lookup(if(N13="",E13,N13),{0,1,5,10,100,150,1000,4000,8000,16000},{0.0,0.369,0.369,0.309,0.188,0.188,0.146,0.125,0.132,0.129}),"")</f>
        <v>0</v>
      </c>
      <c r="P13" s="18">
        <f>iferror(if(N13="",E13,N13)*O13,"")</f>
        <v>0</v>
      </c>
      <c r="Q13" s="19" t="s">
        <v>68</v>
      </c>
      <c r="R13" s="17">
        <v>12313</v>
      </c>
      <c r="T13" s="18">
        <f>iferror(lookup(if(S13="",E13,S13),{0,1,10,30,100,500,1000},{0.0,0.2182,0.1636,0.153,0.1424,0.1379,0.1364}),"")</f>
        <v>0</v>
      </c>
      <c r="U13" s="18">
        <f>iferror(if(S13="",E13,S13)*T13,"")</f>
        <v>0</v>
      </c>
      <c r="V13" s="19" t="s">
        <v>72</v>
      </c>
      <c r="W13" s="17">
        <v>29327</v>
      </c>
      <c r="Y13" s="18">
        <f>iferror(lookup(if(X13="",E13,X13),{0,1,10,100,1000,4000,8000},{0.0,0.45,0.378,0.23,0.178,0.152,0.142}),"")</f>
        <v>0</v>
      </c>
      <c r="Z13" s="18">
        <f>iferror(if(X13="",E13,X13)*Y13,"")</f>
        <v>0</v>
      </c>
      <c r="AA13" s="19" t="s">
        <v>80</v>
      </c>
      <c r="AB13" s="17">
        <v>49507</v>
      </c>
      <c r="AD13" s="18">
        <f>iferror(lookup(if(AC13="",E13,AC13),{0,1,25,50,100,250,500,1000,4000,8000,16000,24000},{0.0,0.45,0.378,0.304,0.23,0.213,0.195,0.178,0.147,0.142,0.138,0.134}),"")</f>
        <v>0</v>
      </c>
      <c r="AE13" s="18">
        <f>iferror(if(AC13="",E13,AC13)*AD13,"")</f>
        <v>0</v>
      </c>
      <c r="AF13" s="19" t="s">
        <v>87</v>
      </c>
      <c r="AG13" s="17">
        <v>15720</v>
      </c>
      <c r="AI13" s="18">
        <f>iferror(USD_GBP*lookup(if(AH13="",E13,AH13),{0,1,20,40,200,1000,2000,4000,12000},{0.0,0.288,0.288,0.25,0.214,0.177,0.14,0.118,0.108}),"")</f>
        <v>0</v>
      </c>
      <c r="AJ13" s="18">
        <f>iferror(if(AH13="",E13,AH13)*AI13,"")</f>
        <v>0</v>
      </c>
      <c r="AK13" s="19" t="s">
        <v>92</v>
      </c>
    </row>
    <row r="14" spans="1:42">
      <c r="A14" s="17" t="s">
        <v>34</v>
      </c>
      <c r="B14" s="17" t="s">
        <v>35</v>
      </c>
      <c r="C14" s="17" t="s">
        <v>37</v>
      </c>
      <c r="D14" s="17" t="s">
        <v>36</v>
      </c>
      <c r="E14" s="17">
        <f>BoardQty*1</f>
        <v>0</v>
      </c>
      <c r="F14" s="18">
        <f>MINA(INDIRECT(ADDRESS(ROW(),COLUMN(local_part_data)+2)),INDIRECT(ADDRESS(ROW(),COLUMN(farnell_part_data)+2)),INDIRECT(ADDRESS(ROW(),COLUMN(newark_part_data)+2)),INDIRECT(ADDRESS(ROW(),COLUMN(lcsc_part_data)+2)),INDIRECT(ADDRESS(ROW(),COLUMN(mouser_part_data)+2)),INDIRECT(ADDRESS(ROW(),COLUMN(rs_part_data)+2)),INDIRECT(ADDRESS(ROW(),COLUMN(digikey_part_data)+2)))</f>
        <v>0</v>
      </c>
      <c r="G14" s="18">
        <f>iferror(E14*F14,"")</f>
        <v>0</v>
      </c>
      <c r="H14" s="17">
        <v>34453</v>
      </c>
      <c r="J14" s="18">
        <f>iferror(lookup(if(I14="",E14,I14),{0,1,10,100,500,1000,3000,6000,15000,30000},{0.0,0.2,0.197,0.1619,0.15736,0.15315,0.13206,0.12514,0.12297,0.12005}),"")</f>
        <v>0</v>
      </c>
      <c r="K14" s="18">
        <f>iferror(if(I14="",E14,I14)*J14,"")</f>
        <v>0</v>
      </c>
      <c r="L14" s="19" t="s">
        <v>63</v>
      </c>
      <c r="M14" s="20" t="s">
        <v>70</v>
      </c>
      <c r="O14" s="18">
        <f>iferror(USD_GBP*lookup(if(N14="",E14,N14),{0,1,3000,9000},{0.0,0.102,0.102,0.095}),"")</f>
        <v>0</v>
      </c>
      <c r="P14" s="18">
        <f>iferror(if(N14="",E14,N14)*O14,"")</f>
        <v>0</v>
      </c>
      <c r="Q14" s="19" t="s">
        <v>69</v>
      </c>
      <c r="R14" s="17">
        <v>15199</v>
      </c>
      <c r="T14" s="18">
        <f>iferror(lookup(if(S14="",E14,S14),{0,1,10,30,100,500,1000},{0.0,0.1394,0.1015,0.0955,0.0879,0.0848,0.0833}),"")</f>
        <v>0</v>
      </c>
      <c r="U14" s="18">
        <f>iferror(if(S14="",E14,S14)*T14,"")</f>
        <v>0</v>
      </c>
      <c r="V14" s="19" t="s">
        <v>73</v>
      </c>
      <c r="W14" s="17">
        <v>21845</v>
      </c>
      <c r="Y14" s="18">
        <f>iferror(lookup(if(X14="",E14,X14),{0,1,10,100,1000,3000,9000,24000,45000,99000},{0.0,0.47,0.352,0.191,0.143,0.124,0.116,0.106,0.102,0.098}),"")</f>
        <v>0</v>
      </c>
      <c r="Z14" s="18">
        <f>iferror(if(X14="",E14,X14)*Y14,"")</f>
        <v>0</v>
      </c>
      <c r="AA14" s="19" t="s">
        <v>81</v>
      </c>
      <c r="AB14" s="17">
        <v>2426</v>
      </c>
      <c r="AD14" s="18">
        <f>iferror(lookup(if(AC14="",E14,AC14),{0,1,25,50,100,250,500,1000,3000,6000,12000,18000,30000},{0.0,0.095,0.095,0.095,0.095,0.095,0.095,0.095,0.138,0.095,0.093,0.09,0.088}),"")</f>
        <v>0</v>
      </c>
      <c r="AE14" s="18">
        <f>iferror(if(AC14="",E14,AC14)*AD14,"")</f>
        <v>0</v>
      </c>
      <c r="AF14" s="19" t="s">
        <v>88</v>
      </c>
      <c r="AG14" s="17">
        <v>15900</v>
      </c>
      <c r="AI14" s="18">
        <f>iferror(USD_GBP*lookup(if(AH14="",E14,AH14),{0,1,20,40,100,200,500,3000,9000,15000,30000,75000},{0.0,0.284,0.284,0.205,0.145,0.139,0.133,0.098,0.09,0.083,0.078,0.076}),"")</f>
        <v>0</v>
      </c>
      <c r="AJ14" s="18">
        <f>iferror(if(AH14="",E14,AH14)*AI14,"")</f>
        <v>0</v>
      </c>
      <c r="AK14" s="19" t="s">
        <v>93</v>
      </c>
    </row>
    <row r="16" spans="1:42">
      <c r="B16" s="21" t="s">
        <v>40</v>
      </c>
      <c r="F16" s="2" t="s">
        <v>38</v>
      </c>
      <c r="G16" s="6">
        <f>SUM(INDIRECT(ADDRESS(ROW(),COLUMN(local_part_data)+3)),INDIRECT(ADDRESS(ROW(),COLUMN(farnell_part_data)+3)),INDIRECT(ADDRESS(ROW(),COLUMN(newark_part_data)+3)),INDIRECT(ADDRESS(ROW(),COLUMN(lcsc_part_data)+3)),INDIRECT(ADDRESS(ROW(),COLUMN(mouser_part_data)+3)),INDIRECT(ADDRESS(ROW(),COLUMN(rs_part_data)+3)),INDIRECT(ADDRESS(ROW(),COLUMN(digikey_part_data)+3)))</f>
        <v>0</v>
      </c>
      <c r="I16" s="7">
        <f>IFERROR(IF(OR(I7:I14),COUNTIFS(I7:I14,"&gt;0",K7:K14,"&lt;&gt;")&amp;" of "&amp;(ROWS(K7:K14)-COUNTBLANK(K7:K14))&amp;" parts purchased",""),"")</f>
        <v>0</v>
      </c>
      <c r="K16" s="6">
        <f>SUMIF(I7:I14,"&gt;0",K7:K14)</f>
        <v>0</v>
      </c>
      <c r="N16" s="7">
        <f>IFERROR(IF(OR(N7:N14),COUNTIFS(N7:N14,"&gt;0",P7:P14,"&lt;&gt;")&amp;" of "&amp;(ROWS(P7:P14)-COUNTBLANK(P7:P14))&amp;" parts purchased",""),"")</f>
        <v>0</v>
      </c>
      <c r="P16" s="6">
        <f>SUMIF(N7:N14,"&gt;0",P7:P14)</f>
        <v>0</v>
      </c>
      <c r="S16" s="7">
        <f>IFERROR(IF(OR(S7:S14),COUNTIFS(S7:S14,"&gt;0",U7:U14,"&lt;&gt;")&amp;" of "&amp;(ROWS(U7:U14)-COUNTBLANK(U7:U14))&amp;" parts purchased",""),"")</f>
        <v>0</v>
      </c>
      <c r="U16" s="6">
        <f>SUMIF(S7:S14,"&gt;0",U7:U14)</f>
        <v>0</v>
      </c>
      <c r="X16" s="7">
        <f>IFERROR(IF(OR(X7:X14),COUNTIFS(X7:X14,"&gt;0",Z7:Z14,"&lt;&gt;")&amp;" of "&amp;(ROWS(Z7:Z14)-COUNTBLANK(Z7:Z14))&amp;" parts purchased",""),"")</f>
        <v>0</v>
      </c>
      <c r="Z16" s="6">
        <f>SUMIF(X7:X14,"&gt;0",Z7:Z14)</f>
        <v>0</v>
      </c>
      <c r="AC16" s="7">
        <f>IFERROR(IF(OR(AC7:AC14),COUNTIFS(AC7:AC14,"&gt;0",AE7:AE14,"&lt;&gt;")&amp;" of "&amp;(ROWS(AE7:AE14)-COUNTBLANK(AE7:AE14))&amp;" parts purchased",""),"")</f>
        <v>0</v>
      </c>
      <c r="AE16" s="6">
        <f>SUMIF(AC7:AC14,"&gt;0",AE7:AE14)</f>
        <v>0</v>
      </c>
      <c r="AH16" s="7">
        <f>IFERROR(IF(OR(AH7:AH14),COUNTIFS(AH7:AH14,"&gt;0",AJ7:AJ14,"&lt;&gt;")&amp;" of "&amp;(ROWS(AJ7:AJ14)-COUNTBLANK(AJ7:AJ14))&amp;" parts purchased",""),"")</f>
        <v>0</v>
      </c>
      <c r="AJ16" s="6">
        <f>SUMIF(AH7:AH14,"&gt;0",AJ7:AJ14)</f>
        <v>0</v>
      </c>
      <c r="AM16" s="7">
        <f>IFERROR(IF(OR(AM7:AM14),COUNTIFS(AM7:AM14,"&gt;0",AO7:AO14,"&lt;&gt;")&amp;" of "&amp;(ROWS(AO7:AO14)-COUNTBLANK(AO7:AO14))&amp;" parts purchased",""),"")</f>
        <v>0</v>
      </c>
      <c r="AO16" s="6">
        <f>SUMIF(AM7:AM14,"&gt;0",AO7:AO14)</f>
        <v>0</v>
      </c>
    </row>
    <row r="17" spans="1:39">
      <c r="B17" s="21" t="s">
        <v>41</v>
      </c>
      <c r="C17">
        <v>1.298909007825441</v>
      </c>
      <c r="F17" s="21" t="s">
        <v>39</v>
      </c>
      <c r="I17">
        <f t="array" ref="I17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7">
        <f t="array" ref="N17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7" s="7">
        <f>IFERROR(IF(COUNTIFS(S7:S14,"&gt;0",U7:U14,"&lt;&gt;")&gt;0,"Quantity,Comment,Designator,Footprint,LCSC Part #(optional)",""),"")</f>
        <v>0</v>
      </c>
      <c r="X17">
        <f t="array" ref="X17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17">
        <f t="array" ref="AC17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17">
        <f t="array" ref="AH17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  <c r="AM17">
        <f t="array" ref="AM17">IFERROR(CONCATENATE(INDEX(AP7:AP14,SMALL(IF(ISNUMBER(AM7:AM14),IF(AM7:AM14&gt;0,IF(AP7:AP14&lt;&gt;"",ROW(AM7:AM14)-MIN(ROW(AM7:AM14))+1))),ROW()-ROW(A$17)+1))," ",TEXT(INDEX(AM7:AM14,SMALL(IF(ISNUMBER(AM7:AM14),IF(AM7:AM14&gt;0,IF(AP7:AP14&lt;&gt;"",ROW(AM7:AM14)-MIN(ROW(AM7:AM14))+1))),ROW()-ROW(A$17)+1)),"##0")," ",INDEX(IF(PURCHASE_DESCRIPTION&lt;&gt;"",PURCHASE_DESCRIPTION&amp;":","")&amp;A7:A14,SMALL(IF(ISNUMBER(AM7:AM14),IF(AM7:AM14&gt;0,IF(AP7:AP14&lt;&gt;"",ROW(AM7:AM14)-MIN(ROW(AM7:AM14))+1))),ROW()-ROW(A$17)+1))),"")</f>
        <v>0</v>
      </c>
    </row>
    <row r="18" spans="1:39">
      <c r="I18">
        <f t="array" ref="I18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8">
        <f t="array" ref="N18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8">
        <f t="array" ref="S18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18">
        <f t="array" ref="X18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18">
        <f t="array" ref="AC18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18">
        <f t="array" ref="AH18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  <c r="AM18">
        <f t="array" ref="AM18">IFERROR(CONCATENATE(INDEX(AP7:AP14,SMALL(IF(ISNUMBER(AM7:AM14),IF(AM7:AM14&gt;0,IF(AP7:AP14&lt;&gt;"",ROW(AM7:AM14)-MIN(ROW(AM7:AM14))+1))),ROW()-ROW(A$17)+1))," ",TEXT(INDEX(AM7:AM14,SMALL(IF(ISNUMBER(AM7:AM14),IF(AM7:AM14&gt;0,IF(AP7:AP14&lt;&gt;"",ROW(AM7:AM14)-MIN(ROW(AM7:AM14))+1))),ROW()-ROW(A$17)+1)),"##0")," ",INDEX(IF(PURCHASE_DESCRIPTION&lt;&gt;"",PURCHASE_DESCRIPTION&amp;":","")&amp;A7:A14,SMALL(IF(ISNUMBER(AM7:AM14),IF(AM7:AM14&gt;0,IF(AP7:AP14&lt;&gt;"",ROW(AM7:AM14)-MIN(ROW(AM7:AM14))+1))),ROW()-ROW(A$17)+1))),"")</f>
        <v>0</v>
      </c>
    </row>
    <row r="19" spans="1:39">
      <c r="A19" s="3" t="s">
        <v>95</v>
      </c>
      <c r="I19">
        <f t="array" ref="I19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9">
        <f t="array" ref="N19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9">
        <f t="array" ref="S19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19">
        <f t="array" ref="X19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19">
        <f t="array" ref="AC19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19">
        <f t="array" ref="AH19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  <c r="AM19">
        <f t="array" ref="AM19">IFERROR(CONCATENATE(INDEX(AP7:AP14,SMALL(IF(ISNUMBER(AM7:AM14),IF(AM7:AM14&gt;0,IF(AP7:AP14&lt;&gt;"",ROW(AM7:AM14)-MIN(ROW(AM7:AM14))+1))),ROW()-ROW(A$17)+1))," ",TEXT(INDEX(AM7:AM14,SMALL(IF(ISNUMBER(AM7:AM14),IF(AM7:AM14&gt;0,IF(AP7:AP14&lt;&gt;"",ROW(AM7:AM14)-MIN(ROW(AM7:AM14))+1))),ROW()-ROW(A$17)+1)),"##0")," ",INDEX(IF(PURCHASE_DESCRIPTION&lt;&gt;"",PURCHASE_DESCRIPTION&amp;":","")&amp;A7:A14,SMALL(IF(ISNUMBER(AM7:AM14),IF(AM7:AM14&gt;0,IF(AP7:AP14&lt;&gt;"",ROW(AM7:AM14)-MIN(ROW(AM7:AM14))+1))),ROW()-ROW(A$17)+1))),"")</f>
        <v>0</v>
      </c>
    </row>
    <row r="20" spans="1:39">
      <c r="I20">
        <f t="array" ref="I20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0">
        <f t="array" ref="N20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0">
        <f t="array" ref="S20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0">
        <f t="array" ref="X20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0">
        <f t="array" ref="AC20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0">
        <f t="array" ref="AH20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  <c r="AM20">
        <f t="array" ref="AM20">IFERROR(CONCATENATE(INDEX(AP7:AP14,SMALL(IF(ISNUMBER(AM7:AM14),IF(AM7:AM14&gt;0,IF(AP7:AP14&lt;&gt;"",ROW(AM7:AM14)-MIN(ROW(AM7:AM14))+1))),ROW()-ROW(A$17)+1))," ",TEXT(INDEX(AM7:AM14,SMALL(IF(ISNUMBER(AM7:AM14),IF(AM7:AM14&gt;0,IF(AP7:AP14&lt;&gt;"",ROW(AM7:AM14)-MIN(ROW(AM7:AM14))+1))),ROW()-ROW(A$17)+1)),"##0")," ",INDEX(IF(PURCHASE_DESCRIPTION&lt;&gt;"",PURCHASE_DESCRIPTION&amp;":","")&amp;A7:A14,SMALL(IF(ISNUMBER(AM7:AM14),IF(AM7:AM14&gt;0,IF(AP7:AP14&lt;&gt;"",ROW(AM7:AM14)-MIN(ROW(AM7:AM14))+1))),ROW()-ROW(A$17)+1))),"")</f>
        <v>0</v>
      </c>
    </row>
    <row r="21" spans="1:39">
      <c r="I21">
        <f t="array" ref="I21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1">
        <f t="array" ref="N21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1">
        <f t="array" ref="S21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1">
        <f t="array" ref="X21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1">
        <f t="array" ref="AC21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1">
        <f t="array" ref="AH21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  <c r="AM21">
        <f t="array" ref="AM21">IFERROR(CONCATENATE(INDEX(AP7:AP14,SMALL(IF(ISNUMBER(AM7:AM14),IF(AM7:AM14&gt;0,IF(AP7:AP14&lt;&gt;"",ROW(AM7:AM14)-MIN(ROW(AM7:AM14))+1))),ROW()-ROW(A$17)+1))," ",TEXT(INDEX(AM7:AM14,SMALL(IF(ISNUMBER(AM7:AM14),IF(AM7:AM14&gt;0,IF(AP7:AP14&lt;&gt;"",ROW(AM7:AM14)-MIN(ROW(AM7:AM14))+1))),ROW()-ROW(A$17)+1)),"##0")," ",INDEX(IF(PURCHASE_DESCRIPTION&lt;&gt;"",PURCHASE_DESCRIPTION&amp;":","")&amp;A7:A14,SMALL(IF(ISNUMBER(AM7:AM14),IF(AM7:AM14&gt;0,IF(AP7:AP14&lt;&gt;"",ROW(AM7:AM14)-MIN(ROW(AM7:AM14))+1))),ROW()-ROW(A$17)+1))),"")</f>
        <v>0</v>
      </c>
    </row>
    <row r="22" spans="1:39">
      <c r="I22">
        <f t="array" ref="I22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2">
        <f t="array" ref="N22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2">
        <f t="array" ref="S22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2">
        <f t="array" ref="X22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2">
        <f t="array" ref="AC22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2">
        <f t="array" ref="AH22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  <c r="AM22">
        <f t="array" ref="AM22">IFERROR(CONCATENATE(INDEX(AP7:AP14,SMALL(IF(ISNUMBER(AM7:AM14),IF(AM7:AM14&gt;0,IF(AP7:AP14&lt;&gt;"",ROW(AM7:AM14)-MIN(ROW(AM7:AM14))+1))),ROW()-ROW(A$17)+1))," ",TEXT(INDEX(AM7:AM14,SMALL(IF(ISNUMBER(AM7:AM14),IF(AM7:AM14&gt;0,IF(AP7:AP14&lt;&gt;"",ROW(AM7:AM14)-MIN(ROW(AM7:AM14))+1))),ROW()-ROW(A$17)+1)),"##0")," ",INDEX(IF(PURCHASE_DESCRIPTION&lt;&gt;"",PURCHASE_DESCRIPTION&amp;":","")&amp;A7:A14,SMALL(IF(ISNUMBER(AM7:AM14),IF(AM7:AM14&gt;0,IF(AP7:AP14&lt;&gt;"",ROW(AM7:AM14)-MIN(ROW(AM7:AM14))+1))),ROW()-ROW(A$17)+1))),"")</f>
        <v>0</v>
      </c>
    </row>
    <row r="23" spans="1:39">
      <c r="I23">
        <f t="array" ref="I23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3">
        <f t="array" ref="N23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3">
        <f t="array" ref="S23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3">
        <f t="array" ref="X23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3">
        <f t="array" ref="AC23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3">
        <f t="array" ref="AH23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  <c r="AM23">
        <f t="array" ref="AM23">IFERROR(CONCATENATE(INDEX(AP7:AP14,SMALL(IF(ISNUMBER(AM7:AM14),IF(AM7:AM14&gt;0,IF(AP7:AP14&lt;&gt;"",ROW(AM7:AM14)-MIN(ROW(AM7:AM14))+1))),ROW()-ROW(A$17)+1))," ",TEXT(INDEX(AM7:AM14,SMALL(IF(ISNUMBER(AM7:AM14),IF(AM7:AM14&gt;0,IF(AP7:AP14&lt;&gt;"",ROW(AM7:AM14)-MIN(ROW(AM7:AM14))+1))),ROW()-ROW(A$17)+1)),"##0")," ",INDEX(IF(PURCHASE_DESCRIPTION&lt;&gt;"",PURCHASE_DESCRIPTION&amp;":","")&amp;A7:A14,SMALL(IF(ISNUMBER(AM7:AM14),IF(AM7:AM14&gt;0,IF(AP7:AP14&lt;&gt;"",ROW(AM7:AM14)-MIN(ROW(AM7:AM14))+1))),ROW()-ROW(A$17)+1))),"")</f>
        <v>0</v>
      </c>
    </row>
    <row r="24" spans="1:39">
      <c r="I24">
        <f t="array" ref="I24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4">
        <f t="array" ref="N24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4">
        <f t="array" ref="S24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  <c r="X24">
        <f t="array" ref="X24">IFERROR(CONCATENATE(INDEX(AA7:AA14,SMALL(IF(ISNUMBER(X7:X14),IF(X7:X14&gt;0,IF(AA7:AA14&lt;&gt;"",ROW(X7:X14)-MIN(ROW(X7:X14))+1))),ROW()-ROW(A$17)+1)),"|",TEXT(INDEX(X7:X14,SMALL(IF(ISNUMBER(X7:X14),IF(X7:X14&gt;0,IF(AA7:AA14&lt;&gt;"",ROW(X7:X14)-MIN(ROW(X7:X14))+1))),ROW()-ROW(A$17)+1)),"##0"),"|",SUBSTITUTE(SUBSTITUTE(INDEX(IF(PURCHASE_DESCRIPTION&lt;&gt;"",PURCHASE_DESCRIPTION&amp;":","")&amp;A7:A14,SMALL(IF(ISNUMBER(X7:X14),IF(X7:X14&gt;0,IF(AA7:AA14&lt;&gt;"",ROW(X7:X14)-MIN(ROW(X7:X14))+1))),ROW()-ROW(A$17)+1)),"|",";")," ","_")),"")</f>
        <v>0</v>
      </c>
      <c r="AC24">
        <f t="array" ref="AC24">IFERROR(CONCATENATE(INDEX(AF7:AF14,SMALL(IF(ISNUMBER(AC7:AC14),IF(AC7:AC14&gt;0,IF(AF7:AF14&lt;&gt;"",ROW(AC7:AC14)-MIN(ROW(AC7:AC14))+1))),ROW()-ROW(A$17)+1)),",",TEXT(INDEX(AC7:AC14,SMALL(IF(ISNUMBER(AC7:AC14),IF(AC7:AC14&gt;0,IF(AF7:AF14&lt;&gt;"",ROW(AC7:AC14)-MIN(ROW(AC7:AC14))+1))),ROW()-ROW(A$17)+1)),"##0"),",",SUBSTITUTE(INDEX(IF(PURCHASE_DESCRIPTION&lt;&gt;"",PURCHASE_DESCRIPTION&amp;":","")&amp;A7:A14,SMALL(IF(ISNUMBER(AC7:AC14),IF(AC7:AC14&gt;0,IF(AF7:AF14&lt;&gt;"",ROW(AC7:AC14)-MIN(ROW(AC7:AC14))+1))),ROW()-ROW(A$17)+1)),",",";")),"")</f>
        <v>0</v>
      </c>
      <c r="AH24">
        <f t="array" ref="AH24">IFERROR(CONCATENATE(INDEX(AK7:AK14,SMALL(IF(ISNUMBER(AH7:AH14),IF(AH7:AH14&gt;0,IF(AK7:AK14&lt;&gt;"",ROW(AH7:AH14)-MIN(ROW(AH7:AH14))+1))),ROW()-ROW(A$17)+1))," ",TEXT(INDEX(AH7:AH14,SMALL(IF(ISNUMBER(AH7:AH14),IF(AH7:AH14&gt;0,IF(AK7:AK14&lt;&gt;"",ROW(AH7:AH14)-MIN(ROW(AH7:AH14))+1))),ROW()-ROW(A$17)+1)),"##0")," ",SUBSTITUTE(INDEX(IF(PURCHASE_DESCRIPTION&lt;&gt;"",PURCHASE_DESCRIPTION&amp;":","")&amp;A7:A14,SMALL(IF(ISNUMBER(AH7:AH14),IF(AH7:AH14&gt;0,IF(AK7:AK14&lt;&gt;"",ROW(AH7:AH14)-MIN(ROW(AH7:AH14))+1))),ROW()-ROW(A$17)+1))," ",";")),"")</f>
        <v>0</v>
      </c>
      <c r="AM24">
        <f t="array" ref="AM24">IFERROR(CONCATENATE(INDEX(AP7:AP14,SMALL(IF(ISNUMBER(AM7:AM14),IF(AM7:AM14&gt;0,IF(AP7:AP14&lt;&gt;"",ROW(AM7:AM14)-MIN(ROW(AM7:AM14))+1))),ROW()-ROW(A$17)+1))," ",TEXT(INDEX(AM7:AM14,SMALL(IF(ISNUMBER(AM7:AM14),IF(AM7:AM14&gt;0,IF(AP7:AP14&lt;&gt;"",ROW(AM7:AM14)-MIN(ROW(AM7:AM14))+1))),ROW()-ROW(A$17)+1)),"##0")," ",INDEX(IF(PURCHASE_DESCRIPTION&lt;&gt;"",PURCHASE_DESCRIPTION&amp;":","")&amp;A7:A14,SMALL(IF(ISNUMBER(AM7:AM14),IF(AM7:AM14&gt;0,IF(AP7:AP14&lt;&gt;"",ROW(AM7:AM14)-MIN(ROW(AM7:AM14))+1))),ROW()-ROW(A$17)+1))),"")</f>
        <v>0</v>
      </c>
    </row>
    <row r="25" spans="1:39">
      <c r="S25">
        <f t="array" ref="S25">IFERROR(CONCATENATE(TEXT(INDEX(S7:S14,SMALL(IF(ISNUMBER(S7:S14),IF(S7:S14&gt;0,IF(V7:V14&lt;&gt;"",ROW(S7:S14)-MIN(ROW(S7:S14))+1))),ROW()-ROW(A$18)+1)),"##0"),",",SUBSTITUTE(INDEX(IF(PURCHASE_DESCRIPTION&lt;&gt;"",PURCHASE_DESCRIPTION&amp;":","")&amp;A7:A14,SMALL(IF(ISNUMBER(S7:S14),IF(S7:S14&gt;0,IF(V7:V14&lt;&gt;"",ROW(S7:S14)-MIN(ROW(S7:S14))+1))),ROW()-ROW(A$18)+1)),",",";"),",",SUBSTITUTE(INDEX(IF(PURCHASE_DESCRIPTION&lt;&gt;"",PURCHASE_DESCRIPTION&amp;":","")&amp;C7:C14,SMALL(IF(ISNUMBER(S7:S14),IF(S7:S14&gt;0,IF(V7:V14&lt;&gt;"",ROW(S7:S14)-MIN(ROW(S7:S14))+1))),ROW()-ROW(A$18)+1)),",",";"),",",INDEX(V7:V14,SMALL(IF(ISNUMBER(S7:S14),IF(S7:S14&gt;0,IF(V7:V14&lt;&gt;"",ROW(S7:S14)-MIN(ROW(S7:S14))+1))),ROW()-ROW(A$18)+1))),"")</f>
        <v>0</v>
      </c>
    </row>
  </sheetData>
  <mergeCells count="8">
    <mergeCell ref="A5:G5"/>
    <mergeCell ref="H5:L5"/>
    <mergeCell ref="M5:Q5"/>
    <mergeCell ref="R5:V5"/>
    <mergeCell ref="W5:AA5"/>
    <mergeCell ref="AB5:AF5"/>
    <mergeCell ref="AG5:AK5"/>
    <mergeCell ref="AL5:AP5"/>
  </mergeCells>
  <conditionalFormatting sqref="AB10">
    <cfRule type="cellIs" dxfId="1" priority="151" operator="equal">
      <formula>0</formula>
    </cfRule>
    <cfRule type="cellIs" dxfId="2" priority="152" operator="lessThan">
      <formula>E10</formula>
    </cfRule>
  </conditionalFormatting>
  <conditionalFormatting sqref="AB12">
    <cfRule type="cellIs" dxfId="1" priority="156" operator="equal">
      <formula>0</formula>
    </cfRule>
    <cfRule type="cellIs" dxfId="2" priority="157" operator="lessThan">
      <formula>E12</formula>
    </cfRule>
  </conditionalFormatting>
  <conditionalFormatting sqref="AB13">
    <cfRule type="cellIs" dxfId="1" priority="161" operator="equal">
      <formula>0</formula>
    </cfRule>
    <cfRule type="cellIs" dxfId="2" priority="162" operator="lessThan">
      <formula>E13</formula>
    </cfRule>
  </conditionalFormatting>
  <conditionalFormatting sqref="AB14">
    <cfRule type="cellIs" dxfId="1" priority="166" operator="equal">
      <formula>0</formula>
    </cfRule>
    <cfRule type="cellIs" dxfId="2" priority="167" operator="lessThan">
      <formula>E14</formula>
    </cfRule>
  </conditionalFormatting>
  <conditionalFormatting sqref="AB7">
    <cfRule type="cellIs" dxfId="1" priority="141" operator="equal">
      <formula>0</formula>
    </cfRule>
    <cfRule type="cellIs" dxfId="2" priority="142" operator="lessThan">
      <formula>E7</formula>
    </cfRule>
  </conditionalFormatting>
  <conditionalFormatting sqref="AB8">
    <cfRule type="cellIs" dxfId="1" priority="146" operator="equal">
      <formula>0</formula>
    </cfRule>
    <cfRule type="cellIs" dxfId="2" priority="147" operator="lessThan">
      <formula>E8</formula>
    </cfRule>
  </conditionalFormatting>
  <conditionalFormatting sqref="AC10">
    <cfRule type="cellIs" dxfId="1" priority="153" operator="greaterThan">
      <formula>AB10</formula>
    </cfRule>
  </conditionalFormatting>
  <conditionalFormatting sqref="AC12">
    <cfRule type="cellIs" dxfId="1" priority="158" operator="greaterThan">
      <formula>AB12</formula>
    </cfRule>
  </conditionalFormatting>
  <conditionalFormatting sqref="AC13">
    <cfRule type="cellIs" dxfId="1" priority="163" operator="greaterThan">
      <formula>AB13</formula>
    </cfRule>
  </conditionalFormatting>
  <conditionalFormatting sqref="AC14">
    <cfRule type="cellIs" dxfId="1" priority="168" operator="greaterThan">
      <formula>AB14</formula>
    </cfRule>
  </conditionalFormatting>
  <conditionalFormatting sqref="AC7">
    <cfRule type="cellIs" dxfId="1" priority="143" operator="greaterThan">
      <formula>AB7</formula>
    </cfRule>
  </conditionalFormatting>
  <conditionalFormatting sqref="AC8">
    <cfRule type="cellIs" dxfId="1" priority="148" operator="greaterThan">
      <formula>AB8</formula>
    </cfRule>
  </conditionalFormatting>
  <conditionalFormatting sqref="AD10">
    <cfRule type="cellIs" dxfId="4" priority="155" operator="lessThanOrEqual">
      <formula>F10</formula>
    </cfRule>
  </conditionalFormatting>
  <conditionalFormatting sqref="AD12">
    <cfRule type="cellIs" dxfId="4" priority="160" operator="lessThanOrEqual">
      <formula>F12</formula>
    </cfRule>
  </conditionalFormatting>
  <conditionalFormatting sqref="AD13">
    <cfRule type="cellIs" dxfId="4" priority="165" operator="lessThanOrEqual">
      <formula>F13</formula>
    </cfRule>
  </conditionalFormatting>
  <conditionalFormatting sqref="AD14">
    <cfRule type="cellIs" dxfId="4" priority="170" operator="lessThanOrEqual">
      <formula>F14</formula>
    </cfRule>
  </conditionalFormatting>
  <conditionalFormatting sqref="AD7">
    <cfRule type="cellIs" dxfId="4" priority="145" operator="lessThanOrEqual">
      <formula>F7</formula>
    </cfRule>
  </conditionalFormatting>
  <conditionalFormatting sqref="AD8">
    <cfRule type="cellIs" dxfId="4" priority="150" operator="lessThanOrEqual">
      <formula>F8</formula>
    </cfRule>
  </conditionalFormatting>
  <conditionalFormatting sqref="AE10">
    <cfRule type="cellIs" dxfId="4" priority="154" operator="lessThanOrEqual">
      <formula>G10</formula>
    </cfRule>
  </conditionalFormatting>
  <conditionalFormatting sqref="AE12">
    <cfRule type="cellIs" dxfId="4" priority="159" operator="lessThanOrEqual">
      <formula>G12</formula>
    </cfRule>
  </conditionalFormatting>
  <conditionalFormatting sqref="AE13">
    <cfRule type="cellIs" dxfId="4" priority="164" operator="lessThanOrEqual">
      <formula>G13</formula>
    </cfRule>
  </conditionalFormatting>
  <conditionalFormatting sqref="AE14">
    <cfRule type="cellIs" dxfId="4" priority="169" operator="lessThanOrEqual">
      <formula>G14</formula>
    </cfRule>
  </conditionalFormatting>
  <conditionalFormatting sqref="AE7">
    <cfRule type="cellIs" dxfId="4" priority="144" operator="lessThanOrEqual">
      <formula>G7</formula>
    </cfRule>
  </conditionalFormatting>
  <conditionalFormatting sqref="AE8">
    <cfRule type="cellIs" dxfId="4" priority="149" operator="lessThanOrEqual">
      <formula>G8</formula>
    </cfRule>
  </conditionalFormatting>
  <conditionalFormatting sqref="AG13">
    <cfRule type="cellIs" dxfId="1" priority="183" operator="equal">
      <formula>0</formula>
    </cfRule>
    <cfRule type="cellIs" dxfId="2" priority="184" operator="lessThan">
      <formula>E13</formula>
    </cfRule>
  </conditionalFormatting>
  <conditionalFormatting sqref="AG14">
    <cfRule type="cellIs" dxfId="1" priority="189" operator="equal">
      <formula>0</formula>
    </cfRule>
    <cfRule type="cellIs" dxfId="2" priority="190" operator="lessThan">
      <formula>E14</formula>
    </cfRule>
  </conditionalFormatting>
  <conditionalFormatting sqref="AG7">
    <cfRule type="cellIs" dxfId="1" priority="171" operator="equal">
      <formula>0</formula>
    </cfRule>
    <cfRule type="cellIs" dxfId="2" priority="172" operator="lessThan">
      <formula>E7</formula>
    </cfRule>
  </conditionalFormatting>
  <conditionalFormatting sqref="AG8">
    <cfRule type="cellIs" dxfId="1" priority="177" operator="equal">
      <formula>0</formula>
    </cfRule>
    <cfRule type="cellIs" dxfId="2" priority="178" operator="lessThan">
      <formula>E8</formula>
    </cfRule>
  </conditionalFormatting>
  <conditionalFormatting sqref="AH13">
    <cfRule type="expression" dxfId="3" priority="185">
      <formula>AND(AH13&gt;0,AH13&lt;20)</formula>
    </cfRule>
    <cfRule type="cellIs" dxfId="1" priority="186" operator="greaterThan">
      <formula>AG13</formula>
    </cfRule>
  </conditionalFormatting>
  <conditionalFormatting sqref="AH14">
    <cfRule type="expression" dxfId="3" priority="191">
      <formula>AND(AH14&gt;0,AH14&lt;20)</formula>
    </cfRule>
    <cfRule type="cellIs" dxfId="1" priority="192" operator="greaterThan">
      <formula>AG14</formula>
    </cfRule>
  </conditionalFormatting>
  <conditionalFormatting sqref="AH7">
    <cfRule type="expression" dxfId="3" priority="173">
      <formula>AND(AH7&gt;0,AH7&lt;10)</formula>
    </cfRule>
    <cfRule type="cellIs" dxfId="1" priority="174" operator="greaterThan">
      <formula>AG7</formula>
    </cfRule>
  </conditionalFormatting>
  <conditionalFormatting sqref="AH8">
    <cfRule type="expression" dxfId="3" priority="179">
      <formula>AND(AH8&gt;0,AH8&lt;100)</formula>
    </cfRule>
    <cfRule type="cellIs" dxfId="1" priority="180" operator="greaterThan">
      <formula>AG8</formula>
    </cfRule>
  </conditionalFormatting>
  <conditionalFormatting sqref="AI13">
    <cfRule type="cellIs" dxfId="4" priority="188" operator="lessThanOrEqual">
      <formula>F13</formula>
    </cfRule>
  </conditionalFormatting>
  <conditionalFormatting sqref="AI14">
    <cfRule type="cellIs" dxfId="4" priority="194" operator="lessThanOrEqual">
      <formula>F14</formula>
    </cfRule>
  </conditionalFormatting>
  <conditionalFormatting sqref="AI7">
    <cfRule type="cellIs" dxfId="4" priority="176" operator="lessThanOrEqual">
      <formula>F7</formula>
    </cfRule>
  </conditionalFormatting>
  <conditionalFormatting sqref="AI8">
    <cfRule type="cellIs" dxfId="4" priority="182" operator="lessThanOrEqual">
      <formula>F8</formula>
    </cfRule>
  </conditionalFormatting>
  <conditionalFormatting sqref="AJ13">
    <cfRule type="cellIs" dxfId="4" priority="187" operator="lessThanOrEqual">
      <formula>G13</formula>
    </cfRule>
  </conditionalFormatting>
  <conditionalFormatting sqref="AJ14">
    <cfRule type="cellIs" dxfId="4" priority="193" operator="lessThanOrEqual">
      <formula>G14</formula>
    </cfRule>
  </conditionalFormatting>
  <conditionalFormatting sqref="AJ7">
    <cfRule type="cellIs" dxfId="4" priority="175" operator="lessThanOrEqual">
      <formula>G7</formula>
    </cfRule>
  </conditionalFormatting>
  <conditionalFormatting sqref="AJ8">
    <cfRule type="cellIs" dxfId="4" priority="181" operator="lessThanOrEqual">
      <formula>G8</formula>
    </cfRule>
  </conditionalFormatting>
  <conditionalFormatting sqref="AL12">
    <cfRule type="cellIs" dxfId="1" priority="195" operator="equal">
      <formula>0</formula>
    </cfRule>
    <cfRule type="cellIs" dxfId="2" priority="196" operator="lessThan">
      <formula>E12</formula>
    </cfRule>
  </conditionalFormatting>
  <conditionalFormatting sqref="AM12">
    <cfRule type="cellIs" dxfId="1" priority="197" operator="greaterThan">
      <formula>AL12</formula>
    </cfRule>
  </conditionalFormatting>
  <conditionalFormatting sqref="AN12">
    <cfRule type="cellIs" dxfId="4" priority="199" operator="lessThanOrEqual">
      <formula>F12</formula>
    </cfRule>
  </conditionalFormatting>
  <conditionalFormatting sqref="AO12">
    <cfRule type="cellIs" dxfId="4" priority="198" operator="lessThanOrEqual">
      <formula>G12</formula>
    </cfRule>
  </conditionalFormatting>
  <conditionalFormatting sqref="E10">
    <cfRule type="expression" dxfId="0" priority="13">
      <formula>AND(ISBLANK(D10),ISBLANK(INDIRECT(ADDRESS(ROW(),COLUMN(local_part_data)+4))),ISBLANK(INDIRECT(ADDRESS(ROW(),COLUMN(farnell_part_data)+4))),ISBLANK(INDIRECT(ADDRESS(ROW(),COLUMN(newark_part_data)+4))),ISBLANK(INDIRECT(ADDRESS(ROW(),COLUMN(lcsc_part_data)+4))),ISBLANK(INDIRECT(ADDRESS(ROW(),COLUMN(mouser_part_data)+4))),ISBLANK(INDIRECT(ADDRESS(ROW(),COLUMN(rs_part_data)+4))),ISBLANK(INDIRECT(ADDRESS(ROW(),COLUMN(digikey_part_data)+4))))</formula>
    </cfRule>
    <cfRule type="expression" dxfId="1" priority="14">
      <formula>IF(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=0,1,0)</formula>
    </cfRule>
    <cfRule type="cellIs" dxfId="2" priority="15" operator="greaterThan">
      <formula>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</formula>
    </cfRule>
    <cfRule type="cellIs" dxfId="3" priority="16" operator="greaterThan">
      <formula>SUM(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local_part_data)+4))),ISBLANK(INDIRECT(ADDRESS(ROW(),COLUMN(farnell_part_data)+4))),ISBLANK(INDIRECT(ADDRESS(ROW(),COLUMN(newark_part_data)+4))),ISBLANK(INDIRECT(ADDRESS(ROW(),COLUMN(lcsc_part_data)+4))),ISBLANK(INDIRECT(ADDRESS(ROW(),COLUMN(mouser_part_data)+4))),ISBLANK(INDIRECT(ADDRESS(ROW(),COLUMN(rs_part_data)+4))),ISBLANK(INDIRECT(ADDRESS(ROW(),COLUMN(digikey_part_data)+4))))</formula>
    </cfRule>
    <cfRule type="expression" dxfId="1" priority="18">
      <formula>IF(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=0,1,0)</formula>
    </cfRule>
    <cfRule type="cellIs" dxfId="2" priority="19" operator="greaterThan">
      <formula>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</formula>
    </cfRule>
    <cfRule type="cellIs" dxfId="3" priority="20" operator="greaterThan">
      <formula>SUM(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local_part_data)+4))),ISBLANK(INDIRECT(ADDRESS(ROW(),COLUMN(farnell_part_data)+4))),ISBLANK(INDIRECT(ADDRESS(ROW(),COLUMN(newark_part_data)+4))),ISBLANK(INDIRECT(ADDRESS(ROW(),COLUMN(lcsc_part_data)+4))),ISBLANK(INDIRECT(ADDRESS(ROW(),COLUMN(mouser_part_data)+4))),ISBLANK(INDIRECT(ADDRESS(ROW(),COLUMN(rs_part_data)+4))),ISBLANK(INDIRECT(ADDRESS(ROW(),COLUMN(digikey_part_data)+4))))</formula>
    </cfRule>
    <cfRule type="expression" dxfId="1" priority="22">
      <formula>IF(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=0,1,0)</formula>
    </cfRule>
    <cfRule type="cellIs" dxfId="2" priority="23" operator="greaterThan">
      <formula>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</formula>
    </cfRule>
    <cfRule type="cellIs" dxfId="3" priority="24" operator="greaterThan">
      <formula>SUM(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local_part_data)+4))),ISBLANK(INDIRECT(ADDRESS(ROW(),COLUMN(farnell_part_data)+4))),ISBLANK(INDIRECT(ADDRESS(ROW(),COLUMN(newark_part_data)+4))),ISBLANK(INDIRECT(ADDRESS(ROW(),COLUMN(lcsc_part_data)+4))),ISBLANK(INDIRECT(ADDRESS(ROW(),COLUMN(mouser_part_data)+4))),ISBLANK(INDIRECT(ADDRESS(ROW(),COLUMN(rs_part_data)+4))),ISBLANK(INDIRECT(ADDRESS(ROW(),COLUMN(digikey_part_data)+4))))</formula>
    </cfRule>
    <cfRule type="expression" dxfId="1" priority="26">
      <formula>IF(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=0,1,0)</formula>
    </cfRule>
    <cfRule type="cellIs" dxfId="2" priority="27" operator="greaterThan">
      <formula>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</formula>
    </cfRule>
    <cfRule type="cellIs" dxfId="3" priority="28" operator="greaterThan">
      <formula>SUM(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local_part_data)+4))),ISBLANK(INDIRECT(ADDRESS(ROW(),COLUMN(farnell_part_data)+4))),ISBLANK(INDIRECT(ADDRESS(ROW(),COLUMN(newark_part_data)+4))),ISBLANK(INDIRECT(ADDRESS(ROW(),COLUMN(lcsc_part_data)+4))),ISBLANK(INDIRECT(ADDRESS(ROW(),COLUMN(mouser_part_data)+4))),ISBLANK(INDIRECT(ADDRESS(ROW(),COLUMN(rs_part_data)+4))),ISBLANK(INDIRECT(ADDRESS(ROW(),COLUMN(digikey_part_data)+4))))</formula>
    </cfRule>
    <cfRule type="expression" dxfId="1" priority="30">
      <formula>IF(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=0,1,0)</formula>
    </cfRule>
    <cfRule type="cellIs" dxfId="2" priority="31" operator="greaterThan">
      <formula>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</formula>
    </cfRule>
    <cfRule type="cellIs" dxfId="3" priority="32" operator="greaterThan">
      <formula>SUM(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local_part_data)+4))),ISBLANK(INDIRECT(ADDRESS(ROW(),COLUMN(farnell_part_data)+4))),ISBLANK(INDIRECT(ADDRESS(ROW(),COLUMN(newark_part_data)+4))),ISBLANK(INDIRECT(ADDRESS(ROW(),COLUMN(lcsc_part_data)+4))),ISBLANK(INDIRECT(ADDRESS(ROW(),COLUMN(mouser_part_data)+4))),ISBLANK(INDIRECT(ADDRESS(ROW(),COLUMN(rs_part_data)+4))),ISBLANK(INDIRECT(ADDRESS(ROW(),COLUMN(digikey_part_data)+4))))</formula>
    </cfRule>
    <cfRule type="expression" dxfId="1" priority="2">
      <formula>IF(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=0,1,0)</formula>
    </cfRule>
    <cfRule type="cellIs" dxfId="2" priority="3" operator="greaterThan">
      <formula>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</formula>
    </cfRule>
    <cfRule type="cellIs" dxfId="3" priority="4" operator="greaterThan">
      <formula>SUM(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local_part_data)+4))),ISBLANK(INDIRECT(ADDRESS(ROW(),COLUMN(farnell_part_data)+4))),ISBLANK(INDIRECT(ADDRESS(ROW(),COLUMN(newark_part_data)+4))),ISBLANK(INDIRECT(ADDRESS(ROW(),COLUMN(lcsc_part_data)+4))),ISBLANK(INDIRECT(ADDRESS(ROW(),COLUMN(mouser_part_data)+4))),ISBLANK(INDIRECT(ADDRESS(ROW(),COLUMN(rs_part_data)+4))),ISBLANK(INDIRECT(ADDRESS(ROW(),COLUMN(digikey_part_data)+4))))</formula>
    </cfRule>
    <cfRule type="expression" dxfId="1" priority="6">
      <formula>IF(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=0,1,0)</formula>
    </cfRule>
    <cfRule type="cellIs" dxfId="2" priority="7" operator="greaterThan">
      <formula>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</formula>
    </cfRule>
    <cfRule type="cellIs" dxfId="3" priority="8" operator="greaterThan">
      <formula>SUM(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local_part_data)+4))),ISBLANK(INDIRECT(ADDRESS(ROW(),COLUMN(farnell_part_data)+4))),ISBLANK(INDIRECT(ADDRESS(ROW(),COLUMN(newark_part_data)+4))),ISBLANK(INDIRECT(ADDRESS(ROW(),COLUMN(lcsc_part_data)+4))),ISBLANK(INDIRECT(ADDRESS(ROW(),COLUMN(mouser_part_data)+4))),ISBLANK(INDIRECT(ADDRESS(ROW(),COLUMN(rs_part_data)+4))),ISBLANK(INDIRECT(ADDRESS(ROW(),COLUMN(digikey_part_data)+4))))</formula>
    </cfRule>
    <cfRule type="expression" dxfId="1" priority="10">
      <formula>IF(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=0,1,0)</formula>
    </cfRule>
    <cfRule type="cellIs" dxfId="2" priority="11" operator="greaterThan">
      <formula>SUM(INDIRECT(ADDRESS(ROW(),COLUMN(local_part_data)+0)),INDIRECT(ADDRESS(ROW(),COLUMN(farnell_part_data)+0)),INDIRECT(ADDRESS(ROW(),COLUMN(newark_part_data)+0)),INDIRECT(ADDRESS(ROW(),COLUMN(lcsc_part_data)+0)),INDIRECT(ADDRESS(ROW(),COLUMN(mouser_part_data)+0)),INDIRECT(ADDRESS(ROW(),COLUMN(rs_part_data)+0)),INDIRECT(ADDRESS(ROW(),COLUMN(digikey_part_data)+0)))</formula>
    </cfRule>
    <cfRule type="cellIs" dxfId="3" priority="12" operator="greaterThan">
      <formula>SUM(IF(ISNUMBER(INDIRECT(ADDRESS(ROW(),COLUMN(local_part_data)+2))),INDIRECT(ADDRESS(ROW(),COLUMN(local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H10">
    <cfRule type="cellIs" dxfId="1" priority="43" operator="equal">
      <formula>0</formula>
    </cfRule>
    <cfRule type="cellIs" dxfId="2" priority="44" operator="lessThan">
      <formula>E10</formula>
    </cfRule>
  </conditionalFormatting>
  <conditionalFormatting sqref="H11">
    <cfRule type="cellIs" dxfId="1" priority="48" operator="equal">
      <formula>0</formula>
    </cfRule>
    <cfRule type="cellIs" dxfId="2" priority="49" operator="lessThan">
      <formula>E11</formula>
    </cfRule>
  </conditionalFormatting>
  <conditionalFormatting sqref="H12">
    <cfRule type="cellIs" dxfId="1" priority="53" operator="equal">
      <formula>0</formula>
    </cfRule>
    <cfRule type="cellIs" dxfId="2" priority="54" operator="lessThan">
      <formula>E12</formula>
    </cfRule>
  </conditionalFormatting>
  <conditionalFormatting sqref="H13">
    <cfRule type="cellIs" dxfId="1" priority="58" operator="equal">
      <formula>0</formula>
    </cfRule>
    <cfRule type="cellIs" dxfId="2" priority="59" operator="lessThan">
      <formula>E13</formula>
    </cfRule>
  </conditionalFormatting>
  <conditionalFormatting sqref="H14">
    <cfRule type="cellIs" dxfId="1" priority="63" operator="equal">
      <formula>0</formula>
    </cfRule>
    <cfRule type="cellIs" dxfId="2" priority="64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8" operator="equal">
      <formula>0</formula>
    </cfRule>
    <cfRule type="cellIs" dxfId="2" priority="39" operator="lessThan">
      <formula>E8</formula>
    </cfRule>
  </conditionalFormatting>
  <conditionalFormatting sqref="I10">
    <cfRule type="cellIs" dxfId="1" priority="45" operator="greaterThan">
      <formula>H10</formula>
    </cfRule>
  </conditionalFormatting>
  <conditionalFormatting sqref="I11">
    <cfRule type="cellIs" dxfId="1" priority="50" operator="greaterThan">
      <formula>H11</formula>
    </cfRule>
  </conditionalFormatting>
  <conditionalFormatting sqref="I12">
    <cfRule type="cellIs" dxfId="1" priority="55" operator="greaterThan">
      <formula>H12</formula>
    </cfRule>
  </conditionalFormatting>
  <conditionalFormatting sqref="I13">
    <cfRule type="cellIs" dxfId="1" priority="60" operator="greaterThan">
      <formula>H13</formula>
    </cfRule>
  </conditionalFormatting>
  <conditionalFormatting sqref="I14">
    <cfRule type="cellIs" dxfId="1" priority="65" operator="greaterThan">
      <formula>H14</formula>
    </cfRule>
  </conditionalFormatting>
  <conditionalFormatting sqref="I7">
    <cfRule type="cellIs" dxfId="1" priority="35" operator="greaterThan">
      <formula>H7</formula>
    </cfRule>
  </conditionalFormatting>
  <conditionalFormatting sqref="I8">
    <cfRule type="cellIs" dxfId="1" priority="40" operator="greaterThan">
      <formula>H8</formula>
    </cfRule>
  </conditionalFormatting>
  <conditionalFormatting sqref="J10">
    <cfRule type="cellIs" dxfId="4" priority="47" operator="lessThanOrEqual">
      <formula>F10</formula>
    </cfRule>
  </conditionalFormatting>
  <conditionalFormatting sqref="J11">
    <cfRule type="cellIs" dxfId="4" priority="52" operator="lessThanOrEqual">
      <formula>F11</formula>
    </cfRule>
  </conditionalFormatting>
  <conditionalFormatting sqref="J12">
    <cfRule type="cellIs" dxfId="4" priority="57" operator="lessThanOrEqual">
      <formula>F12</formula>
    </cfRule>
  </conditionalFormatting>
  <conditionalFormatting sqref="J13">
    <cfRule type="cellIs" dxfId="4" priority="62" operator="lessThanOrEqual">
      <formula>F13</formula>
    </cfRule>
  </conditionalFormatting>
  <conditionalFormatting sqref="J14">
    <cfRule type="cellIs" dxfId="4" priority="67" operator="lessThanOrEqual">
      <formula>F14</formula>
    </cfRule>
  </conditionalFormatting>
  <conditionalFormatting sqref="J7">
    <cfRule type="cellIs" dxfId="4" priority="37" operator="lessThanOrEqual">
      <formula>F7</formula>
    </cfRule>
  </conditionalFormatting>
  <conditionalFormatting sqref="J8">
    <cfRule type="cellIs" dxfId="4" priority="42" operator="lessThanOrEqual">
      <formula>F8</formula>
    </cfRule>
  </conditionalFormatting>
  <conditionalFormatting sqref="K10">
    <cfRule type="cellIs" dxfId="4" priority="46" operator="lessThanOrEqual">
      <formula>G10</formula>
    </cfRule>
  </conditionalFormatting>
  <conditionalFormatting sqref="K11">
    <cfRule type="cellIs" dxfId="4" priority="51" operator="lessThanOrEqual">
      <formula>G11</formula>
    </cfRule>
  </conditionalFormatting>
  <conditionalFormatting sqref="K12">
    <cfRule type="cellIs" dxfId="4" priority="56" operator="lessThanOrEqual">
      <formula>G12</formula>
    </cfRule>
  </conditionalFormatting>
  <conditionalFormatting sqref="K13">
    <cfRule type="cellIs" dxfId="4" priority="61" operator="lessThanOrEqual">
      <formula>G13</formula>
    </cfRule>
  </conditionalFormatting>
  <conditionalFormatting sqref="K14">
    <cfRule type="cellIs" dxfId="4" priority="66" operator="lessThanOrEqual">
      <formula>G14</formula>
    </cfRule>
  </conditionalFormatting>
  <conditionalFormatting sqref="K7">
    <cfRule type="cellIs" dxfId="4" priority="36" operator="lessThanOrEqual">
      <formula>G7</formula>
    </cfRule>
  </conditionalFormatting>
  <conditionalFormatting sqref="K8">
    <cfRule type="cellIs" dxfId="4" priority="41" operator="lessThanOrEqual">
      <formula>G8</formula>
    </cfRule>
  </conditionalFormatting>
  <conditionalFormatting sqref="M10">
    <cfRule type="cellIs" dxfId="1" priority="79" operator="equal">
      <formula>0</formula>
    </cfRule>
    <cfRule type="cellIs" dxfId="2" priority="80" operator="lessThan">
      <formula>E10</formula>
    </cfRule>
  </conditionalFormatting>
  <conditionalFormatting sqref="M13">
    <cfRule type="cellIs" dxfId="1" priority="84" operator="equal">
      <formula>0</formula>
    </cfRule>
    <cfRule type="cellIs" dxfId="2" priority="85" operator="lessThan">
      <formula>E13</formula>
    </cfRule>
  </conditionalFormatting>
  <conditionalFormatting sqref="M14">
    <cfRule type="cellIs" dxfId="1" priority="90" operator="equal">
      <formula>0</formula>
    </cfRule>
    <cfRule type="cellIs" dxfId="2" priority="91" operator="lessThan">
      <formula>E14</formula>
    </cfRule>
  </conditionalFormatting>
  <conditionalFormatting sqref="M7">
    <cfRule type="cellIs" dxfId="1" priority="68" operator="equal">
      <formula>0</formula>
    </cfRule>
    <cfRule type="cellIs" dxfId="2" priority="69" operator="lessThan">
      <formula>E7</formula>
    </cfRule>
  </conditionalFormatting>
  <conditionalFormatting sqref="M8">
    <cfRule type="cellIs" dxfId="1" priority="73" operator="equal">
      <formula>0</formula>
    </cfRule>
    <cfRule type="cellIs" dxfId="2" priority="74" operator="lessThan">
      <formula>E8</formula>
    </cfRule>
  </conditionalFormatting>
  <conditionalFormatting sqref="N10">
    <cfRule type="cellIs" dxfId="1" priority="81" operator="greaterThan">
      <formula>M10</formula>
    </cfRule>
  </conditionalFormatting>
  <conditionalFormatting sqref="N13">
    <cfRule type="expression" dxfId="3" priority="86">
      <formula>AND(N13&gt;0,N13&lt;5)</formula>
    </cfRule>
    <cfRule type="cellIs" dxfId="1" priority="87" operator="greaterThan">
      <formula>M13</formula>
    </cfRule>
  </conditionalFormatting>
  <conditionalFormatting sqref="N14">
    <cfRule type="expression" dxfId="3" priority="92">
      <formula>AND(N14&gt;0,N14&lt;3000)</formula>
    </cfRule>
    <cfRule type="cellIs" dxfId="1" priority="93" operator="greaterThan">
      <formula>M14</formula>
    </cfRule>
  </conditionalFormatting>
  <conditionalFormatting sqref="N7">
    <cfRule type="cellIs" dxfId="1" priority="70" operator="greaterThan">
      <formula>M7</formula>
    </cfRule>
  </conditionalFormatting>
  <conditionalFormatting sqref="N8">
    <cfRule type="expression" dxfId="3" priority="75">
      <formula>AND(N8&gt;0,N8&lt;4000)</formula>
    </cfRule>
    <cfRule type="cellIs" dxfId="1" priority="76" operator="greaterThan">
      <formula>M8</formula>
    </cfRule>
  </conditionalFormatting>
  <conditionalFormatting sqref="O10">
    <cfRule type="cellIs" dxfId="4" priority="83" operator="lessThanOrEqual">
      <formula>F10</formula>
    </cfRule>
  </conditionalFormatting>
  <conditionalFormatting sqref="O13">
    <cfRule type="cellIs" dxfId="4" priority="89" operator="lessThanOrEqual">
      <formula>F13</formula>
    </cfRule>
  </conditionalFormatting>
  <conditionalFormatting sqref="O14">
    <cfRule type="cellIs" dxfId="4" priority="95" operator="lessThanOrEqual">
      <formula>F14</formula>
    </cfRule>
  </conditionalFormatting>
  <conditionalFormatting sqref="O7">
    <cfRule type="cellIs" dxfId="4" priority="72" operator="lessThanOrEqual">
      <formula>F7</formula>
    </cfRule>
  </conditionalFormatting>
  <conditionalFormatting sqref="O8">
    <cfRule type="cellIs" dxfId="4" priority="78" operator="lessThanOrEqual">
      <formula>F8</formula>
    </cfRule>
  </conditionalFormatting>
  <conditionalFormatting sqref="P10">
    <cfRule type="cellIs" dxfId="4" priority="82" operator="lessThanOrEqual">
      <formula>G10</formula>
    </cfRule>
  </conditionalFormatting>
  <conditionalFormatting sqref="P13">
    <cfRule type="cellIs" dxfId="4" priority="88" operator="lessThanOrEqual">
      <formula>G13</formula>
    </cfRule>
  </conditionalFormatting>
  <conditionalFormatting sqref="P14">
    <cfRule type="cellIs" dxfId="4" priority="94" operator="lessThanOrEqual">
      <formula>G14</formula>
    </cfRule>
  </conditionalFormatting>
  <conditionalFormatting sqref="P7">
    <cfRule type="cellIs" dxfId="4" priority="71" operator="lessThanOrEqual">
      <formula>G7</formula>
    </cfRule>
  </conditionalFormatting>
  <conditionalFormatting sqref="P8">
    <cfRule type="cellIs" dxfId="4" priority="77" operator="lessThanOrEqual">
      <formula>G8</formula>
    </cfRule>
  </conditionalFormatting>
  <conditionalFormatting sqref="R13">
    <cfRule type="cellIs" dxfId="1" priority="96" operator="equal">
      <formula>0</formula>
    </cfRule>
    <cfRule type="cellIs" dxfId="2" priority="97" operator="lessThan">
      <formula>E13</formula>
    </cfRule>
  </conditionalFormatting>
  <conditionalFormatting sqref="R14">
    <cfRule type="cellIs" dxfId="1" priority="101" operator="equal">
      <formula>0</formula>
    </cfRule>
    <cfRule type="cellIs" dxfId="2" priority="102" operator="lessThan">
      <formula>E14</formula>
    </cfRule>
  </conditionalFormatting>
  <conditionalFormatting sqref="S13">
    <cfRule type="cellIs" dxfId="1" priority="98" operator="greaterThan">
      <formula>R13</formula>
    </cfRule>
  </conditionalFormatting>
  <conditionalFormatting sqref="S14">
    <cfRule type="cellIs" dxfId="1" priority="103" operator="greaterThan">
      <formula>R14</formula>
    </cfRule>
  </conditionalFormatting>
  <conditionalFormatting sqref="T13">
    <cfRule type="cellIs" dxfId="4" priority="100" operator="lessThanOrEqual">
      <formula>F13</formula>
    </cfRule>
  </conditionalFormatting>
  <conditionalFormatting sqref="T14">
    <cfRule type="cellIs" dxfId="4" priority="105" operator="lessThanOrEqual">
      <formula>F14</formula>
    </cfRule>
  </conditionalFormatting>
  <conditionalFormatting sqref="U13">
    <cfRule type="cellIs" dxfId="4" priority="99" operator="lessThanOrEqual">
      <formula>G13</formula>
    </cfRule>
  </conditionalFormatting>
  <conditionalFormatting sqref="U14">
    <cfRule type="cellIs" dxfId="4" priority="104" operator="lessThanOrEqual">
      <formula>G14</formula>
    </cfRule>
  </conditionalFormatting>
  <conditionalFormatting sqref="W10">
    <cfRule type="cellIs" dxfId="1" priority="116" operator="equal">
      <formula>0</formula>
    </cfRule>
    <cfRule type="cellIs" dxfId="2" priority="117" operator="lessThan">
      <formula>E10</formula>
    </cfRule>
  </conditionalFormatting>
  <conditionalFormatting sqref="W11">
    <cfRule type="cellIs" dxfId="1" priority="121" operator="equal">
      <formula>0</formula>
    </cfRule>
    <cfRule type="cellIs" dxfId="2" priority="122" operator="lessThan">
      <formula>E11</formula>
    </cfRule>
  </conditionalFormatting>
  <conditionalFormatting sqref="W12">
    <cfRule type="cellIs" dxfId="1" priority="126" operator="equal">
      <formula>0</formula>
    </cfRule>
    <cfRule type="cellIs" dxfId="2" priority="127" operator="lessThan">
      <formula>E12</formula>
    </cfRule>
  </conditionalFormatting>
  <conditionalFormatting sqref="W13">
    <cfRule type="cellIs" dxfId="1" priority="131" operator="equal">
      <formula>0</formula>
    </cfRule>
    <cfRule type="cellIs" dxfId="2" priority="132" operator="lessThan">
      <formula>E13</formula>
    </cfRule>
  </conditionalFormatting>
  <conditionalFormatting sqref="W14">
    <cfRule type="cellIs" dxfId="1" priority="136" operator="equal">
      <formula>0</formula>
    </cfRule>
    <cfRule type="cellIs" dxfId="2" priority="137" operator="lessThan">
      <formula>E14</formula>
    </cfRule>
  </conditionalFormatting>
  <conditionalFormatting sqref="W7">
    <cfRule type="cellIs" dxfId="1" priority="106" operator="equal">
      <formula>0</formula>
    </cfRule>
    <cfRule type="cellIs" dxfId="2" priority="107" operator="lessThan">
      <formula>E7</formula>
    </cfRule>
  </conditionalFormatting>
  <conditionalFormatting sqref="W8">
    <cfRule type="cellIs" dxfId="1" priority="111" operator="equal">
      <formula>0</formula>
    </cfRule>
    <cfRule type="cellIs" dxfId="2" priority="112" operator="lessThan">
      <formula>E8</formula>
    </cfRule>
  </conditionalFormatting>
  <conditionalFormatting sqref="X10">
    <cfRule type="cellIs" dxfId="1" priority="118" operator="greaterThan">
      <formula>W10</formula>
    </cfRule>
  </conditionalFormatting>
  <conditionalFormatting sqref="X11">
    <cfRule type="cellIs" dxfId="1" priority="123" operator="greaterThan">
      <formula>W11</formula>
    </cfRule>
  </conditionalFormatting>
  <conditionalFormatting sqref="X12">
    <cfRule type="cellIs" dxfId="1" priority="128" operator="greaterThan">
      <formula>W12</formula>
    </cfRule>
  </conditionalFormatting>
  <conditionalFormatting sqref="X13">
    <cfRule type="cellIs" dxfId="1" priority="133" operator="greaterThan">
      <formula>W13</formula>
    </cfRule>
  </conditionalFormatting>
  <conditionalFormatting sqref="X14">
    <cfRule type="cellIs" dxfId="1" priority="138" operator="greaterThan">
      <formula>W14</formula>
    </cfRule>
  </conditionalFormatting>
  <conditionalFormatting sqref="X7">
    <cfRule type="cellIs" dxfId="1" priority="108" operator="greaterThan">
      <formula>W7</formula>
    </cfRule>
  </conditionalFormatting>
  <conditionalFormatting sqref="X8">
    <cfRule type="cellIs" dxfId="1" priority="113" operator="greaterThan">
      <formula>W8</formula>
    </cfRule>
  </conditionalFormatting>
  <conditionalFormatting sqref="Y10">
    <cfRule type="cellIs" dxfId="4" priority="120" operator="lessThanOrEqual">
      <formula>F10</formula>
    </cfRule>
  </conditionalFormatting>
  <conditionalFormatting sqref="Y11">
    <cfRule type="cellIs" dxfId="4" priority="125" operator="lessThanOrEqual">
      <formula>F11</formula>
    </cfRule>
  </conditionalFormatting>
  <conditionalFormatting sqref="Y12">
    <cfRule type="cellIs" dxfId="4" priority="130" operator="lessThanOrEqual">
      <formula>F12</formula>
    </cfRule>
  </conditionalFormatting>
  <conditionalFormatting sqref="Y13">
    <cfRule type="cellIs" dxfId="4" priority="135" operator="lessThanOrEqual">
      <formula>F13</formula>
    </cfRule>
  </conditionalFormatting>
  <conditionalFormatting sqref="Y14">
    <cfRule type="cellIs" dxfId="4" priority="140" operator="lessThanOrEqual">
      <formula>F14</formula>
    </cfRule>
  </conditionalFormatting>
  <conditionalFormatting sqref="Y7">
    <cfRule type="cellIs" dxfId="4" priority="110" operator="lessThanOrEqual">
      <formula>F7</formula>
    </cfRule>
  </conditionalFormatting>
  <conditionalFormatting sqref="Y8">
    <cfRule type="cellIs" dxfId="4" priority="115" operator="lessThanOrEqual">
      <formula>F8</formula>
    </cfRule>
  </conditionalFormatting>
  <conditionalFormatting sqref="Z10">
    <cfRule type="cellIs" dxfId="4" priority="119" operator="lessThanOrEqual">
      <formula>G10</formula>
    </cfRule>
  </conditionalFormatting>
  <conditionalFormatting sqref="Z11">
    <cfRule type="cellIs" dxfId="4" priority="124" operator="lessThanOrEqual">
      <formula>G11</formula>
    </cfRule>
  </conditionalFormatting>
  <conditionalFormatting sqref="Z12">
    <cfRule type="cellIs" dxfId="4" priority="129" operator="lessThanOrEqual">
      <formula>G12</formula>
    </cfRule>
  </conditionalFormatting>
  <conditionalFormatting sqref="Z13">
    <cfRule type="cellIs" dxfId="4" priority="134" operator="lessThanOrEqual">
      <formula>G13</formula>
    </cfRule>
  </conditionalFormatting>
  <conditionalFormatting sqref="Z14">
    <cfRule type="cellIs" dxfId="4" priority="139" operator="lessThanOrEqual">
      <formula>G14</formula>
    </cfRule>
  </conditionalFormatting>
  <conditionalFormatting sqref="Z7">
    <cfRule type="cellIs" dxfId="4" priority="109" operator="lessThanOrEqual">
      <formula>G7</formula>
    </cfRule>
  </conditionalFormatting>
  <conditionalFormatting sqref="Z8">
    <cfRule type="cellIs" dxfId="4" priority="114" operator="lessThanOrEqual">
      <formula>G8</formula>
    </cfRule>
  </conditionalFormatting>
  <hyperlinks>
    <hyperlink ref="D7" r:id="rId1"/>
    <hyperlink ref="L7" r:id="rId2"/>
    <hyperlink ref="Q7" r:id="rId3"/>
    <hyperlink ref="AA7" r:id="rId4"/>
    <hyperlink ref="AF7" r:id="rId5"/>
    <hyperlink ref="AK7" r:id="rId6"/>
    <hyperlink ref="D8" r:id="rId7"/>
    <hyperlink ref="L8" r:id="rId8"/>
    <hyperlink ref="Q8" r:id="rId9"/>
    <hyperlink ref="AA8" r:id="rId10"/>
    <hyperlink ref="AF8" r:id="rId11"/>
    <hyperlink ref="AK8" r:id="rId12"/>
    <hyperlink ref="D10" r:id="rId13"/>
    <hyperlink ref="L10" r:id="rId14"/>
    <hyperlink ref="Q10" r:id="rId15"/>
    <hyperlink ref="AA10" r:id="rId16"/>
    <hyperlink ref="AF10" r:id="rId17"/>
    <hyperlink ref="D11" r:id="rId18"/>
    <hyperlink ref="L11" r:id="rId19"/>
    <hyperlink ref="AA11" r:id="rId20"/>
    <hyperlink ref="D12" r:id="rId21"/>
    <hyperlink ref="L12" r:id="rId22"/>
    <hyperlink ref="AA12" r:id="rId23"/>
    <hyperlink ref="AF12" r:id="rId24"/>
    <hyperlink ref="AP12" r:id="rId25"/>
    <hyperlink ref="D13" r:id="rId26"/>
    <hyperlink ref="L13" r:id="rId27"/>
    <hyperlink ref="Q13" r:id="rId28"/>
    <hyperlink ref="V13" r:id="rId29"/>
    <hyperlink ref="AA13" r:id="rId30"/>
    <hyperlink ref="AF13" r:id="rId31"/>
    <hyperlink ref="AK13" r:id="rId32"/>
    <hyperlink ref="D14" r:id="rId33"/>
    <hyperlink ref="L14" r:id="rId34"/>
    <hyperlink ref="Q14" r:id="rId35"/>
    <hyperlink ref="V14" r:id="rId36"/>
    <hyperlink ref="AA14" r:id="rId37"/>
    <hyperlink ref="AF14" r:id="rId38"/>
    <hyperlink ref="AK14" r:id="rId39"/>
  </hyperlinks>
  <pageMargins left="0.7" right="0.7" top="0.75" bottom="0.75" header="0.3" footer="0.3"/>
  <legacy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test2. </vt:lpstr>
      <vt:lpstr>BoardQty</vt:lpstr>
      <vt:lpstr>digikey_part_data</vt:lpstr>
      <vt:lpstr>farnell_part_data</vt:lpstr>
      <vt:lpstr>global_part_data</vt:lpstr>
      <vt:lpstr>lcsc_part_data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2019-12-31T02:55:53Z</dcterms:created>
  <dcterms:modified xsi:type="dcterms:W3CDTF">2019-12-31T02:55:53Z</dcterms:modified>
</cp:coreProperties>
</file>