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ngle_component. " sheetId="1" r:id="rId1"/>
  </sheets>
  <definedNames>
    <definedName name="BoardQty">'single_component. '!$G$1</definedName>
    <definedName name="digikey_part_data">'single_component. '!$H$5:$L$7</definedName>
    <definedName name="farnell_part_data">'single_component. '!$M$5:$Q$7</definedName>
    <definedName name="global_part_data">'single_component. '!$A$5:$G$7</definedName>
    <definedName name="lcsc_part_data">'single_component. '!$R$5:$V$7</definedName>
    <definedName name="mouser_part_data">'single_component. '!$W$5:$AA$7</definedName>
    <definedName name="newark_part_data">'single_component. '!$AB$5:$AF$7</definedName>
    <definedName name="PURCHASE_DESCRIPTION">'single_component. '!$G$10</definedName>
    <definedName name="rs_part_data">'single_component. '!$AG$5:$AK$7</definedName>
    <definedName name="TotalCost">'single_component.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K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$1.85     $18.51
   100   $1.59    $158.68
   500   $1.32    $661.15
  1000   $1.13  $1,133.40
  5000   $1.00  $5,024.75
 10000   $0.98  $9,822.80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$1.66     $16.60
   100   $1.59    $159.00
   250   $1.44    $360.00
   500   $1.32    $660.00
  1000   $1.13  $1,130.00
  2500   $1.08  $2,700.00</t>
        </r>
      </text>
    </comment>
    <comment ref="F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H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S10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<sst xmlns="http://schemas.openxmlformats.org/spreadsheetml/2006/main" count="64" uniqueCount="35">
  <si>
    <t>Global Part Info</t>
  </si>
  <si>
    <t>Refs</t>
  </si>
  <si>
    <t>Value</t>
  </si>
  <si>
    <t>Qty</t>
  </si>
  <si>
    <t>Footprint</t>
  </si>
  <si>
    <t>Manf#</t>
  </si>
  <si>
    <t>Ext$</t>
  </si>
  <si>
    <t>Unit$</t>
  </si>
  <si>
    <t>X1</t>
  </si>
  <si>
    <t>RESONATOR</t>
  </si>
  <si>
    <t>20021321-00024T4LF</t>
  </si>
  <si>
    <t>Total Purchase:</t>
  </si>
  <si>
    <t>Purchase description:</t>
  </si>
  <si>
    <t>Prj:</t>
  </si>
  <si>
    <t>single_component.xml</t>
  </si>
  <si>
    <t>Co.:</t>
  </si>
  <si>
    <t>Prj date:</t>
  </si>
  <si>
    <t>04/21/2017 4:03:40 PM</t>
  </si>
  <si>
    <t>Board Qty:</t>
  </si>
  <si>
    <t>Total Cost:</t>
  </si>
  <si>
    <t>Unit Cost:</t>
  </si>
  <si>
    <t>$ date:</t>
  </si>
  <si>
    <t>2019-12-30 23:55:22</t>
  </si>
  <si>
    <t>Digi-Key</t>
  </si>
  <si>
    <t>Cat#</t>
  </si>
  <si>
    <t>Avail</t>
  </si>
  <si>
    <t>Purch</t>
  </si>
  <si>
    <t>609-3774-ND</t>
  </si>
  <si>
    <t>Farnell</t>
  </si>
  <si>
    <t>LCSC</t>
  </si>
  <si>
    <t>Mouser</t>
  </si>
  <si>
    <t>64922132100024T4LF</t>
  </si>
  <si>
    <t>Newark</t>
  </si>
  <si>
    <t>RS Components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</si>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</sst>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20021321-00024T4LF-FCI-datasheet-10026964.pdf" TargetMode="External"/><Relationship Id="rId2" Type="http://schemas.openxmlformats.org/officeDocument/2006/relationships/hyperlink" Target="https://octopart.com/click/track?ai=8078&amp;sig=04d097a&amp;sid=459&amp;ppid=18077168&amp;vpid=531316802&amp;ct=offers" TargetMode="External"/><Relationship Id="rId3" Type="http://schemas.openxmlformats.org/officeDocument/2006/relationships/hyperlink" Target="https://octopart.com/click/track?ai=8078&amp;sig=03be341&amp;sid=2401&amp;ppid=18077168&amp;vpid=419054835&amp;ct=offers" TargetMode="External"/><Relationship Id="rId4" Type="http://schemas.openxmlformats.org/officeDocument/2006/relationships/vmlDrawing" Target="../drawings/vmlDrawing1.vml"/><Relationship Id="rId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1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  <col min="33" max="33" width="9.140625" outlineLevel="1"/>
    <col min="34" max="34" width="9.140625" outlineLevel="2"/>
    <col min="35" max="35" width="9.140625" outlineLevel="2"/>
    <col min="36" max="36" width="15.7109375" customWidth="1"/>
    <col min="37" max="37" width="15.7109375" customWidth="1" outlineLevel="2"/>
  </cols>
  <sheetData>
    <row r="1" spans="1:37">
      <c r="A1" s="2" t="s">
        <v>13</v>
      </c>
      <c r="B1" s="3" t="s">
        <v>14</v>
      </c>
      <c r="F1" s="4" t="s">
        <v>18</v>
      </c>
      <c r="G1" s="4">
        <v>100</v>
      </c>
    </row>
    <row r="2" spans="1:37">
      <c r="A2" s="2" t="s">
        <v>15</v>
      </c>
      <c r="B2" s="3"/>
      <c r="F2" s="2" t="s">
        <v>20</v>
      </c>
      <c r="G2" s="5">
        <f>TotalCost/BoardQty</f>
        <v>0</v>
      </c>
    </row>
    <row r="3" spans="1:37">
      <c r="A3" s="2" t="s">
        <v>16</v>
      </c>
      <c r="B3" s="3" t="s">
        <v>17</v>
      </c>
      <c r="F3" s="2" t="s">
        <v>19</v>
      </c>
      <c r="G3" s="6">
        <f>SUM(G7:G7)</f>
        <v>0</v>
      </c>
      <c r="K3" s="6">
        <f>SUM(K7:K7)</f>
        <v>0</v>
      </c>
      <c r="L3" s="7">
        <f>(COUNTA(K7:K7)&amp;" of "&amp;ROWS(K7:K7)&amp;" parts found"</f>
        <v>0</v>
      </c>
      <c r="P3" s="6">
        <f>SUM(P7:P7)</f>
        <v>0</v>
      </c>
      <c r="Q3" s="7">
        <f>(COUNTA(P7:P7)&amp;" of "&amp;ROWS(P7:P7)&amp;" parts found"</f>
        <v>0</v>
      </c>
      <c r="U3" s="6">
        <f>SUM(U7:U7)</f>
        <v>0</v>
      </c>
      <c r="V3" s="7">
        <f>(COUNTA(U7:U7)&amp;" of "&amp;ROWS(U7:U7)&amp;" parts found"</f>
        <v>0</v>
      </c>
      <c r="Z3" s="6">
        <f>SUM(Z7:Z7)</f>
        <v>0</v>
      </c>
      <c r="AA3" s="7">
        <f>(COUNTA(Z7:Z7)&amp;" of "&amp;ROWS(Z7:Z7)&amp;" parts found"</f>
        <v>0</v>
      </c>
      <c r="AE3" s="6">
        <f>SUM(AE7:AE7)</f>
        <v>0</v>
      </c>
      <c r="AF3" s="7">
        <f>(COUNTA(AE7:AE7)&amp;" of "&amp;ROWS(AE7:AE7)&amp;" parts found"</f>
        <v>0</v>
      </c>
      <c r="AJ3" s="6">
        <f>SUM(AJ7:AJ7)</f>
        <v>0</v>
      </c>
      <c r="AK3" s="7">
        <f>(COUNTA(AJ7:AJ7)&amp;" of "&amp;ROWS(AJ7:AJ7)&amp;" parts found"</f>
        <v>0</v>
      </c>
    </row>
    <row r="4" spans="1:37">
      <c r="A4" s="2" t="s">
        <v>21</v>
      </c>
      <c r="B4" s="3" t="s">
        <v>22</v>
      </c>
    </row>
    <row r="5" spans="1:37">
      <c r="A5" s="8" t="s">
        <v>0</v>
      </c>
      <c r="B5" s="8"/>
      <c r="C5" s="8"/>
      <c r="D5" s="8"/>
      <c r="E5" s="8"/>
      <c r="F5" s="8"/>
      <c r="G5" s="8"/>
      <c r="H5" s="9" t="s">
        <v>23</v>
      </c>
      <c r="I5" s="9"/>
      <c r="J5" s="9"/>
      <c r="K5" s="9"/>
      <c r="L5" s="9"/>
      <c r="M5" s="10" t="s">
        <v>28</v>
      </c>
      <c r="N5" s="10"/>
      <c r="O5" s="10"/>
      <c r="P5" s="10"/>
      <c r="Q5" s="10"/>
      <c r="R5" s="11" t="s">
        <v>29</v>
      </c>
      <c r="S5" s="11"/>
      <c r="T5" s="11"/>
      <c r="U5" s="11"/>
      <c r="V5" s="11"/>
      <c r="W5" s="12" t="s">
        <v>30</v>
      </c>
      <c r="X5" s="12"/>
      <c r="Y5" s="12"/>
      <c r="Z5" s="12"/>
      <c r="AA5" s="12"/>
      <c r="AB5" s="13" t="s">
        <v>32</v>
      </c>
      <c r="AC5" s="13"/>
      <c r="AD5" s="13"/>
      <c r="AE5" s="13"/>
      <c r="AF5" s="13"/>
      <c r="AG5" s="14" t="s">
        <v>33</v>
      </c>
      <c r="AH5" s="14"/>
      <c r="AI5" s="14"/>
      <c r="AJ5" s="14"/>
      <c r="AK5" s="14"/>
    </row>
    <row r="6" spans="1:37">
      <c r="A6" s="15" t="s">
        <v>1</v>
      </c>
      <c r="B6" s="15" t="s">
        <v>2</v>
      </c>
      <c r="C6" s="15" t="s">
        <v>4</v>
      </c>
      <c r="D6" s="15" t="s">
        <v>5</v>
      </c>
      <c r="E6" s="15" t="s">
        <v>3</v>
      </c>
      <c r="F6" s="15" t="s">
        <v>7</v>
      </c>
      <c r="G6" s="15" t="s">
        <v>6</v>
      </c>
      <c r="H6" s="15" t="s">
        <v>25</v>
      </c>
      <c r="I6" s="15" t="s">
        <v>26</v>
      </c>
      <c r="J6" s="15" t="s">
        <v>7</v>
      </c>
      <c r="K6" s="15" t="s">
        <v>6</v>
      </c>
      <c r="L6" s="15" t="s">
        <v>24</v>
      </c>
      <c r="M6" s="15" t="s">
        <v>25</v>
      </c>
      <c r="N6" s="15" t="s">
        <v>26</v>
      </c>
      <c r="O6" s="15" t="s">
        <v>7</v>
      </c>
      <c r="P6" s="15" t="s">
        <v>6</v>
      </c>
      <c r="Q6" s="15" t="s">
        <v>24</v>
      </c>
      <c r="R6" s="15" t="s">
        <v>25</v>
      </c>
      <c r="S6" s="15" t="s">
        <v>26</v>
      </c>
      <c r="T6" s="15" t="s">
        <v>7</v>
      </c>
      <c r="U6" s="15" t="s">
        <v>6</v>
      </c>
      <c r="V6" s="15" t="s">
        <v>24</v>
      </c>
      <c r="W6" s="15" t="s">
        <v>25</v>
      </c>
      <c r="X6" s="15" t="s">
        <v>26</v>
      </c>
      <c r="Y6" s="15" t="s">
        <v>7</v>
      </c>
      <c r="Z6" s="15" t="s">
        <v>6</v>
      </c>
      <c r="AA6" s="15" t="s">
        <v>24</v>
      </c>
      <c r="AB6" s="15" t="s">
        <v>25</v>
      </c>
      <c r="AC6" s="15" t="s">
        <v>26</v>
      </c>
      <c r="AD6" s="15" t="s">
        <v>7</v>
      </c>
      <c r="AE6" s="15" t="s">
        <v>6</v>
      </c>
      <c r="AF6" s="15" t="s">
        <v>24</v>
      </c>
      <c r="AG6" s="15" t="s">
        <v>25</v>
      </c>
      <c r="AH6" s="15" t="s">
        <v>26</v>
      </c>
      <c r="AI6" s="15" t="s">
        <v>7</v>
      </c>
      <c r="AJ6" s="15" t="s">
        <v>6</v>
      </c>
      <c r="AK6" s="15" t="s">
        <v>24</v>
      </c>
    </row>
    <row r="7" spans="1:37">
      <c r="A7" s="16" t="s">
        <v>8</v>
      </c>
      <c r="B7" s="16" t="s">
        <v>9</v>
      </c>
      <c r="D7" s="16" t="s">
        <v>10</v>
      </c>
      <c r="E7" s="16">
        <f>BoardQty*1</f>
        <v>0</v>
      </c>
      <c r="F7" s="17">
        <f>MINA(INDIRECT(ADDRESS(ROW(),COLUMN(digikey_part_data)+2)),INDIRECT(ADDRESS(ROW(),COLUMN(newark_part_data)+2)),INDIRECT(ADDRESS(ROW(),COLUMN(lcsc_part_data)+2)),INDIRECT(ADDRESS(ROW(),COLUMN(rs_part_data)+2)),INDIRECT(ADDRESS(ROW(),COLUMN(mouser_part_data)+2)),INDIRECT(ADDRESS(ROW(),COLUMN(farnell_part_data)+2)))</f>
        <v>0</v>
      </c>
      <c r="G7" s="17">
        <f>iferror(E7*F7,"")</f>
        <v>0</v>
      </c>
      <c r="H7" s="16">
        <v>2690</v>
      </c>
      <c r="J7" s="17">
        <f>iferror(lookup(if(I7="",E7,I7),{0,1,10,100,500,1000,5000,10000},{0.0,2.04,1.851,1.5868,1.3223,1.1334,1.00495,0.98228}),"")</f>
        <v>0</v>
      </c>
      <c r="K7" s="17">
        <f>iferror(if(I7="",E7,I7)*J7,"")</f>
        <v>0</v>
      </c>
      <c r="L7" s="18" t="s">
        <v>27</v>
      </c>
      <c r="W7" s="16">
        <v>2838</v>
      </c>
      <c r="Y7" s="17">
        <f>iferror(lookup(if(X7="",E7,X7),{0,1,10,100,250,500,1000,2500},{0.0,2.04,1.66,1.59,1.44,1.32,1.13,1.08}),"")</f>
        <v>0</v>
      </c>
      <c r="Z7" s="17">
        <f>iferror(if(X7="",E7,X7)*Y7,"")</f>
        <v>0</v>
      </c>
      <c r="AA7" s="18" t="s">
        <v>31</v>
      </c>
    </row>
    <row r="9" spans="1:37">
      <c r="F9" s="2" t="s">
        <v>11</v>
      </c>
      <c r="G9" s="6">
        <f>SUM(INDIRECT(ADDRESS(ROW(),COLUMN(digikey_part_data)+3)),INDIRECT(ADDRESS(ROW(),COLUMN(newark_part_data)+3)),INDIRECT(ADDRESS(ROW(),COLUMN(lcsc_part_data)+3)),INDIRECT(ADDRESS(ROW(),COLUMN(rs_part_data)+3)),INDIRECT(ADDRESS(ROW(),COLUMN(mouser_part_data)+3)),INDIRECT(ADDRESS(ROW(),COLUMN(farnell_part_data)+3)))</f>
        <v>0</v>
      </c>
      <c r="I9" s="7">
        <f>IFERROR(IF(OR(I7:I7),COUNTIFS(I7:I7,"&gt;0",K7:K7,"&lt;&gt;")&amp;" of "&amp;(ROWS(K7:K7)-COUNTBLANK(K7:K7))&amp;" parts purchased",""),"")</f>
        <v>0</v>
      </c>
      <c r="K9" s="6">
        <f>SUMIF(I7:I7,"&gt;0",K7:K7)</f>
        <v>0</v>
      </c>
      <c r="N9" s="7">
        <f>IFERROR(IF(OR(N7:N7),COUNTIFS(N7:N7,"&gt;0",P7:P7,"&lt;&gt;")&amp;" of "&amp;(ROWS(P7:P7)-COUNTBLANK(P7:P7))&amp;" parts purchased",""),"")</f>
        <v>0</v>
      </c>
      <c r="P9" s="6">
        <f>SUMIF(N7:N7,"&gt;0",P7:P7)</f>
        <v>0</v>
      </c>
      <c r="S9" s="7">
        <f>IFERROR(IF(OR(S7:S7),COUNTIFS(S7:S7,"&gt;0",U7:U7,"&lt;&gt;")&amp;" of "&amp;(ROWS(U7:U7)-COUNTBLANK(U7:U7))&amp;" parts purchased",""),"")</f>
        <v>0</v>
      </c>
      <c r="U9" s="6">
        <f>SUMIF(S7:S7,"&gt;0",U7:U7)</f>
        <v>0</v>
      </c>
      <c r="X9" s="7">
        <f>IFERROR(IF(OR(X7:X7),COUNTIFS(X7:X7,"&gt;0",Z7:Z7,"&lt;&gt;")&amp;" of "&amp;(ROWS(Z7:Z7)-COUNTBLANK(Z7:Z7))&amp;" parts purchased",""),"")</f>
        <v>0</v>
      </c>
      <c r="Z9" s="6">
        <f>SUMIF(X7:X7,"&gt;0",Z7:Z7)</f>
        <v>0</v>
      </c>
      <c r="AC9" s="7">
        <f>IFERROR(IF(OR(AC7:AC7),COUNTIFS(AC7:AC7,"&gt;0",AE7:AE7,"&lt;&gt;")&amp;" of "&amp;(ROWS(AE7:AE7)-COUNTBLANK(AE7:AE7))&amp;" parts purchased",""),"")</f>
        <v>0</v>
      </c>
      <c r="AE9" s="6">
        <f>SUMIF(AC7:AC7,"&gt;0",AE7:AE7)</f>
        <v>0</v>
      </c>
      <c r="AH9" s="7">
        <f>IFERROR(IF(OR(AH7:AH7),COUNTIFS(AH7:AH7,"&gt;0",AJ7:AJ7,"&lt;&gt;")&amp;" of "&amp;(ROWS(AJ7:AJ7)-COUNTBLANK(AJ7:AJ7))&amp;" parts purchased",""),"")</f>
        <v>0</v>
      </c>
      <c r="AJ9" s="6">
        <f>SUMIF(AH7:AH7,"&gt;0",AJ7:AJ7)</f>
        <v>0</v>
      </c>
    </row>
    <row r="10" spans="1:37">
      <c r="A10" s="3" t="s">
        <v>34</v>
      </c>
      <c r="F10" s="19" t="s">
        <v>12</v>
      </c>
      <c r="I10">
        <f t="array" ref="I10">IFERROR(CONCATENATE(TEXT(INDEX(I7:I7,SMALL(IF(ISNUMBER(I7:I7),IF(I7:I7&gt;0,IF(L7:L7&lt;&gt;"",ROW(I7:I7)-MIN(ROW(I7:I7))+1))),ROW()-ROW(A$10)+1)),"##0"),",",INDEX(L7:L7,SMALL(IF(ISNUMBER(I7:I7),IF(I7:I7&gt;0,IF(L7:L7&lt;&gt;"",ROW(I7:I7)-MIN(ROW(I7:I7))+1))),ROW()-ROW(A$10)+1)),",",SUBSTITUTE(INDEX(IF(PURCHASE_DESCRIPTION&lt;&gt;"",PURCHASE_DESCRIPTION&amp;":","")&amp;A7:A7,SMALL(IF(ISNUMBER(I7:I7),IF(I7:I7&gt;0,IF(L7:L7&lt;&gt;"",ROW(I7:I7)-MIN(ROW(I7:I7))+1))),ROW()-ROW(A$10)+1)),",",";")),"")</f>
        <v>0</v>
      </c>
      <c r="N10">
        <f t="array" ref="N10">IFERROR(CONCATENATE(INDEX(Q7:Q7,SMALL(IF(ISNUMBER(N7:N7),IF(N7:N7&gt;0,IF(Q7:Q7&lt;&gt;"",ROW(N7:N7)-MIN(ROW(N7:N7))+1))),ROW()-ROW(A$10)+1))," ",TEXT(INDEX(N7:N7,SMALL(IF(ISNUMBER(N7:N7),IF(N7:N7&gt;0,IF(Q7:Q7&lt;&gt;"",ROW(N7:N7)-MIN(ROW(N7:N7))+1))),ROW()-ROW(A$10)+1)),"##0")," ",SUBSTITUTE(INDEX(IF(PURCHASE_DESCRIPTION&lt;&gt;"",PURCHASE_DESCRIPTION&amp;":","")&amp;A7:A7,SMALL(IF(ISNUMBER(N7:N7),IF(N7:N7&gt;0,IF(Q7:Q7&lt;&gt;"",ROW(N7:N7)-MIN(ROW(N7:N7))+1))),ROW()-ROW(A$10)+1))," ",";")),"")</f>
        <v>0</v>
      </c>
      <c r="S10" s="7">
        <f>IFERROR(IF(COUNTIFS(S7:S7,"&gt;0",U7:U7,"&lt;&gt;")&gt;0,"Quantity,Comment,Designator,Footprint,LCSC Part #(optional)",""),"")</f>
        <v>0</v>
      </c>
      <c r="X10">
        <f t="array" ref="X10">IFERROR(CONCATENATE(INDEX(AA7:AA7,SMALL(IF(ISNUMBER(X7:X7),IF(X7:X7&gt;0,IF(AA7:AA7&lt;&gt;"",ROW(X7:X7)-MIN(ROW(X7:X7))+1))),ROW()-ROW(A$10)+1)),"|",TEXT(INDEX(X7:X7,SMALL(IF(ISNUMBER(X7:X7),IF(X7:X7&gt;0,IF(AA7:AA7&lt;&gt;"",ROW(X7:X7)-MIN(ROW(X7:X7))+1))),ROW()-ROW(A$10)+1)),"##0"),"|",SUBSTITUTE(SUBSTITUTE(INDEX(IF(PURCHASE_DESCRIPTION&lt;&gt;"",PURCHASE_DESCRIPTION&amp;":","")&amp;A7:A7,SMALL(IF(ISNUMBER(X7:X7),IF(X7:X7&gt;0,IF(AA7:AA7&lt;&gt;"",ROW(X7:X7)-MIN(ROW(X7:X7))+1))),ROW()-ROW(A$10)+1)),"|",";")," ","_")),"")</f>
        <v>0</v>
      </c>
      <c r="AC10">
        <f t="array" ref="AC10">IFERROR(CONCATENATE(INDEX(AF7:AF7,SMALL(IF(ISNUMBER(AC7:AC7),IF(AC7:AC7&gt;0,IF(AF7:AF7&lt;&gt;"",ROW(AC7:AC7)-MIN(ROW(AC7:AC7))+1))),ROW()-ROW(A$10)+1)),",",TEXT(INDEX(AC7:AC7,SMALL(IF(ISNUMBER(AC7:AC7),IF(AC7:AC7&gt;0,IF(AF7:AF7&lt;&gt;"",ROW(AC7:AC7)-MIN(ROW(AC7:AC7))+1))),ROW()-ROW(A$10)+1)),"##0"),",",SUBSTITUTE(INDEX(IF(PURCHASE_DESCRIPTION&lt;&gt;"",PURCHASE_DESCRIPTION&amp;":","")&amp;A7:A7,SMALL(IF(ISNUMBER(AC7:AC7),IF(AC7:AC7&gt;0,IF(AF7:AF7&lt;&gt;"",ROW(AC7:AC7)-MIN(ROW(AC7:AC7))+1))),ROW()-ROW(A$10)+1)),",",";")),"")</f>
        <v>0</v>
      </c>
      <c r="AH10">
        <f t="array" ref="AH10">IFERROR(CONCATENATE(INDEX(AK7:AK7,SMALL(IF(ISNUMBER(AH7:AH7),IF(AH7:AH7&gt;0,IF(AK7:AK7&lt;&gt;"",ROW(AH7:AH7)-MIN(ROW(AH7:AH7))+1))),ROW()-ROW(A$10)+1))," ",TEXT(INDEX(AH7:AH7,SMALL(IF(ISNUMBER(AH7:AH7),IF(AH7:AH7&gt;0,IF(AK7:AK7&lt;&gt;"",ROW(AH7:AH7)-MIN(ROW(AH7:AH7))+1))),ROW()-ROW(A$10)+1)),"##0")," ",SUBSTITUTE(INDEX(IF(PURCHASE_DESCRIPTION&lt;&gt;"",PURCHASE_DESCRIPTION&amp;":","")&amp;A7:A7,SMALL(IF(ISNUMBER(AH7:AH7),IF(AH7:AH7&gt;0,IF(AK7:AK7&lt;&gt;"",ROW(AH7:AH7)-MIN(ROW(AH7:AH7))+1))),ROW()-ROW(A$10)+1))," ",";")),"")</f>
        <v>0</v>
      </c>
    </row>
    <row r="11" spans="1:37">
      <c r="S11">
        <f t="array" ref="S11">IFERROR(CONCATENATE(TEXT(INDEX(S7:S7,SMALL(IF(ISNUMBER(S7:S7),IF(S7:S7&gt;0,IF(V7:V7&lt;&gt;"",ROW(S7:S7)-MIN(ROW(S7:S7))+1))),ROW()-ROW(A$11)+1)),"##0"),",",SUBSTITUTE(INDEX(IF(PURCHASE_DESCRIPTION&lt;&gt;"",PURCHASE_DESCRIPTION&amp;":","")&amp;A7:A7,SMALL(IF(ISNUMBER(S7:S7),IF(S7:S7&gt;0,IF(V7:V7&lt;&gt;"",ROW(S7:S7)-MIN(ROW(S7:S7))+1))),ROW()-ROW(A$11)+1)),",",";"),",",SUBSTITUTE(INDEX(IF(PURCHASE_DESCRIPTION&lt;&gt;"",PURCHASE_DESCRIPTION&amp;":","")&amp;C7:C7,SMALL(IF(ISNUMBER(S7:S7),IF(S7:S7&gt;0,IF(V7:V7&lt;&gt;"",ROW(S7:S7)-MIN(ROW(S7:S7))+1))),ROW()-ROW(A$11)+1)),",",";"),",",INDEX(V7:V7,SMALL(IF(ISNUMBER(S7:S7),IF(S7:S7&gt;0,IF(V7:V7&lt;&gt;"",ROW(S7:S7)-MIN(ROW(S7:S7))+1))),ROW()-ROW(A$11)+1))),"")</f>
        <v>0</v>
      </c>
    </row>
  </sheetData>
  <mergeCells count="7">
    <mergeCell ref="A5:G5"/>
    <mergeCell ref="H5:L5"/>
    <mergeCell ref="M5:Q5"/>
    <mergeCell ref="R5:V5"/>
    <mergeCell ref="W5:AA5"/>
    <mergeCell ref="AB5:AF5"/>
    <mergeCell ref="AG5:AK5"/>
  </mergeCells>
  <conditionalFormatting sqref="E7">
    <cfRule type="expression" dxfId="0" priority="1">
      <formula>AND(ISBLANK(D7),ISBLANK(INDIRECT(ADDRESS(ROW(),COLUMN(digikey_part_data)+4))),ISBLANK(INDIRECT(ADDRESS(ROW(),COLUMN(newark_part_data)+4))),ISBLANK(INDIRECT(ADDRESS(ROW(),COLUMN(lcsc_part_data)+4))),ISBLANK(INDIRECT(ADDRESS(ROW(),COLUMN(rs_part_data)+4))),ISBLANK(INDIRECT(ADDRESS(ROW(),COLUMN(mouser_part_data)+4))),ISBLANK(INDIRECT(ADDRESS(ROW(),COLUMN(farnell_part_data)+4))))</formula>
    </cfRule>
    <cfRule type="expression" dxfId="1" priority="2">
      <formula>IF(SUM(INDIRECT(ADDRESS(ROW(),COLUMN(digikey_part_data)+0)),INDIRECT(ADDRESS(ROW(),COLUMN(newark_part_data)+0)),INDIRECT(ADDRESS(ROW(),COLUMN(lcsc_part_data)+0)),INDIRECT(ADDRESS(ROW(),COLUMN(rs_part_data)+0)),INDIRECT(ADDRESS(ROW(),COLUMN(mouser_part_data)+0)),INDIRECT(ADDRESS(ROW(),COLUMN(farnell_part_data)+0)))=0,1,0)</formula>
    </cfRule>
    <cfRule type="cellIs" dxfId="2" priority="3" operator="greaterThan">
      <formula>SUM(INDIRECT(ADDRESS(ROW(),COLUMN(digikey_part_data)+0)),INDIRECT(ADDRESS(ROW(),COLUMN(newark_part_data)+0)),INDIRECT(ADDRESS(ROW(),COLUMN(lcsc_part_data)+0)),INDIRECT(ADDRESS(ROW(),COLUMN(rs_part_data)+0)),INDIRECT(ADDRESS(ROW(),COLUMN(mouser_part_data)+0)),INDIRECT(ADDRESS(ROW(),COLUMN(farnell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lcsc_part_data)+2))),INDIRECT(ADDRESS(ROW(),COLUMN(lcsc_part_data)+1)),0),IF(ISNUMBER(INDIRECT(ADDRESS(ROW(),COLUMN(rs_part_data)+2))),INDIRECT(ADDRESS(ROW(),COLUMN(rs_part_data)+1)),0),IF(ISNUMBER(INDIRECT(ADDRESS(ROW(),COLUMN(mouser_part_data)+2))),INDIRECT(ADDRESS(ROW(),COLUMN(mouser_part_data)+1)),0),IF(ISNUMBER(INDIRECT(ADDRESS(ROW(),COLUMN(farnell_part_data)+2))),INDIRECT(ADDRESS(ROW(),COLUMN(farnell_part_data)+1)),0))</formula>
    </cfRule>
  </conditionalFormatting>
  <conditionalFormatting sqref="H7">
    <cfRule type="cellIs" dxfId="1" priority="5" operator="equal">
      <formula>0</formula>
    </cfRule>
    <cfRule type="cellIs" dxfId="2" priority="6" operator="lessThan">
      <formula>E7</formula>
    </cfRule>
  </conditionalFormatting>
  <conditionalFormatting sqref="I7">
    <cfRule type="cellIs" dxfId="1" priority="7" operator="greaterThan">
      <formula>H7</formula>
    </cfRule>
  </conditionalFormatting>
  <conditionalFormatting sqref="J7">
    <cfRule type="cellIs" dxfId="4" priority="9" operator="lessThanOrEqual">
      <formula>F7</formula>
    </cfRule>
  </conditionalFormatting>
  <conditionalFormatting sqref="K7">
    <cfRule type="cellIs" dxfId="4" priority="8" operator="lessThanOrEqual">
      <formula>G7</formula>
    </cfRule>
  </conditionalFormatting>
  <conditionalFormatting sqref="W7">
    <cfRule type="cellIs" dxfId="1" priority="10" operator="equal">
      <formula>0</formula>
    </cfRule>
    <cfRule type="cellIs" dxfId="2" priority="11" operator="lessThan">
      <formula>E7</formula>
    </cfRule>
  </conditionalFormatting>
  <conditionalFormatting sqref="X7">
    <cfRule type="cellIs" dxfId="1" priority="12" operator="greaterThan">
      <formula>W7</formula>
    </cfRule>
  </conditionalFormatting>
  <conditionalFormatting sqref="Y7">
    <cfRule type="cellIs" dxfId="4" priority="14" operator="lessThanOrEqual">
      <formula>F7</formula>
    </cfRule>
  </conditionalFormatting>
  <conditionalFormatting sqref="Z7">
    <cfRule type="cellIs" dxfId="4" priority="13" operator="lessThanOrEqual">
      <formula>G7</formula>
    </cfRule>
  </conditionalFormatting>
  <hyperlinks>
    <hyperlink ref="D7" r:id="rId1"/>
    <hyperlink ref="L7" r:id="rId2"/>
    <hyperlink ref="AA7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single_component.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2019-12-31T02:55:22Z</dcterms:created>
  <dcterms:modified xsi:type="dcterms:W3CDTF">2019-12-31T02:55:22Z</dcterms:modified>
</cp:coreProperties>
</file>