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afelink_receiver. " sheetId="1" r:id="rId1"/>
  </sheets>
  <definedNames>
    <definedName name="BoardQty">'safelink_receiver. '!$H$1</definedName>
    <definedName name="digikey_part_data">'safelink_receiver. '!$I$5:$M$53</definedName>
    <definedName name="farnell_part_data">'safelink_receiver. '!$N$5:$R$53</definedName>
    <definedName name="global_part_data">'safelink_receiver. '!$A$5:$H$53</definedName>
    <definedName name="lcsc_part_data">'safelink_receiver. '!$S$5:$W$53</definedName>
    <definedName name="mouser_part_data">'safelink_receiver. '!$X$5:$AB$53</definedName>
    <definedName name="newark_part_data">'safelink_receiver. '!$AC$5:$AG$53</definedName>
    <definedName name="PURCHASE_DESCRIPTION">'safelink_receiver. '!$H$56</definedName>
    <definedName name="rs_part_data">'safelink_receiver. '!$AH$5:$AL$53</definedName>
    <definedName name="TotalCost">'safelink_receiver. '!$H$3</definedName>
    <definedName name="USD_GBP">'safelink_receiver. '!$C$56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Z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$0.38      $3.77
    25   $0.35      $8.82
   100   $0.33     $33.30
   250   $0.32     $79.75
   500   $0.31    $155.00</t>
        </r>
      </text>
    </comment>
    <comment ref="Z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$0.30      $2.95
    25   $0.28      $6.90
   100   $0.26     $26.00
   250   $0.25     $62.50
   500   $0.24    $121.50</t>
        </r>
      </text>
    </comment>
    <comment ref="Z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$0.80      $0.80
    10   $0.66      $6.55
    25   $0.62     $15.38
   100   $0.58     $57.90
   250   $0.56    $138.75
   500   $0.54    $270.00</t>
        </r>
      </text>
    </comment>
    <comment ref="N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P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£0.45      £2.26
    50   £0.26     £12.90
   150   £0.26     £38.70
   250   £0.20     £50.75
   500   £0.15     £75.50
  3000   £0.11    £339.00</t>
        </r>
      </text>
    </comment>
    <comment ref="U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$0.04      $0.40
   100   $0.03      $3.07
   300   $0.03      $8.70
  1000   $0.03     $27.20
  5000   $0.03    $132.50
 10000   $0.03    $261.00</t>
        </r>
      </text>
    </comment>
    <comment ref="X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$0.57      $0.57
    10   $0.52      $5.16
   100   $0.41     $41.00
   250   $0.37     $93.50
   500   $0.28    $137.50
  1000   $0.25    $250.00
  3000   $0.14    $408.00</t>
        </r>
      </text>
    </comment>
    <comment ref="AC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E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25   $0.64     $16.08
    50   $0.60     $29.95
   100   $0.56     $55.80
   250   $0.52    $129.75
   500   $0.48    $239.50
  1000   $0.45    $447.00
  3000   $0.50  $1,488.00</t>
        </r>
      </text>
    </comment>
    <comment ref="AH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K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$0.31      $0.31
    10   $0.22      $2.15
   100   $0.12     $12.16
   500   $0.09     $42.92
  1000   $0.08     $75.12
  4000   $0.06    $230.16
  8000   $0.05    $435.44
 12000   $0.05    $619.56
 28000   $0.05  $1,393.28
100000   $0.05  $4,665.00</t>
        </r>
      </text>
    </comment>
    <comment ref="P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£0.23      £2.28
   100   £0.11     £11.30
   150   £0.11     £16.95
   500   £0.07     £36.60
  1000   £0.06     £64.00
  4000   £0.04    £176.00</t>
        </r>
      </text>
    </comment>
    <comment ref="U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20   $0.03      $0.67
   200   $0.03      $5.20
   600   $0.02     $14.76
  2000   $0.02     $46.40
 10000   $0.02    $226.00
 20000   $0.02    $446.00</t>
        </r>
      </text>
    </comment>
    <comment ref="Z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$0.31      $0.31
    10   $0.22      $2.15
   100   $0.12     $12.10
   500   $0.08     $42.50
  1000   $0.08     $75.00
  4000   $0.06    $228.00
  8000   $0.05    $432.00
 12000   $0.05    $612.00
 24000   $0.05  $1,104.00</t>
        </r>
      </text>
    </comment>
    <comment ref="AE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$0.06      $0.06
    10   $0.11      $1.12
    25   $0.10      $2.43
    50   $0.08      $4.05
   100   $0.07      $6.60
   250   $0.06     $14.25
   500   $0.05     $24.00
  1000   $0.04     $43.00
  4000   $0.06    $224.00
  8000   $0.05    $432.00
 16000   $0.05    $816.00
 24000   $0.05  $1,104.00</t>
        </r>
      </text>
    </comment>
    <comment ref="AJ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£0.05      £0.05
    50   £0.18      £9.05
   250   £0.10     £25.75
  1250   £0.06     £75.00</t>
        </r>
      </text>
    </comment>
    <comment ref="K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$1.10
   100   $0.05      $5.15
   500   $0.04     $18.07
  1000   $0.03     $29.92
  4000   $0.02     $88.60
  8000   $0.02    $164.80
 12000   $0.02    $234.84
 28000   $0.02    $519.12
100000   $0.01  $1,442.00</t>
        </r>
      </text>
    </comment>
    <comment ref="P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£1.07
   100   £0.05      £5.16
   150   £0.05      £7.74
   500   £0.03     £16.05
  1000   £0.03     £26.30
  4000   £0.02     £77.20</t>
        </r>
      </text>
    </comment>
    <comment ref="Z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$0.10      $0.98
   100   $0.05      $5.10
   500   $0.04     $18.00
  1000   $0.03     $29.00
  4000   $0.02     $84.00</t>
        </r>
      </text>
    </comment>
    <comment ref="AE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10   $0.01      $0.11
    25   $0.02      $0.48
    50   $0.02      $0.95
   100   $0.02      $1.90
   250   $0.02      $4.75
   500   $0.02      $9.50
  1000   $0.02     $19.00
  4000   $0.04    $152.00</t>
        </r>
      </text>
    </comment>
    <comment ref="AJ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£0.03      £0.03
    25   £0.01      £0.25
   250   £0.04     £10.75
   625   £0.03     £21.25
  1250   £0.03     £32.50
  2500   £0.02     £60.00</t>
        </r>
      </text>
    </comment>
    <comment ref="P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£0.44      £2.22
    50   £0.23     £11.55
   150   £0.23     £34.65
   250   £0.17     £42.50
   500   £0.13     £66.50
  3000   £0.09    £277.80</t>
        </r>
      </text>
    </comment>
    <comment ref="U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$0.07      $0.67
   100   $0.05      $5.24
   300   $0.05     $14.91
  1000   $0.05     $47.10
  5000   $0.05    $229.50
 10000   $0.05    $453.00</t>
        </r>
      </text>
    </comment>
    <comment ref="AC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E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$0.72      $0.72
    25   $0.65     $16.22
    50   $0.59     $29.55
   100   $0.52     $52.30
   250   $0.46    $116.25
   500   $0.40    $199.50
  1000   $0.35    $351.00
  2500   $0.28    $695.00
  3000   $0.28    $834.00</t>
        </r>
      </text>
    </comment>
    <comment ref="AH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J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250   £0.29     £72.75
  1250   £0.24    £300.00</t>
        </r>
      </text>
    </comment>
    <comment ref="K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10   $0.21      $2.07
   100   $0.12     $12.42
   500   $0.09     $46.58
  1000   $0.08     $78.66
  4000   $0.07    $266.40
  8000   $0.06    $504.00
 12000   $0.06    $717.12
 28000   $0.06  $1,612.80
100000   $0.05  $5,400.00</t>
        </r>
      </text>
    </comment>
    <comment ref="P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£0.21      £2.10
   100   £0.11     £10.90
   150   £0.11     £16.35
   500   £0.08     £37.70
  1000   £0.06     £63.70
  2000   £0.06    £112.00
  4000   £0.05    £192.80
 20000   £0.05    £932.00</t>
        </r>
      </text>
    </comment>
    <comment ref="U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$0.07      $0.35
    50   $0.05      $2.70
   150   $0.05      $7.66
   500   $0.05     $24.15
  2500   $0.05    $117.50
  5000   $0.05    $231.50</t>
        </r>
      </text>
    </comment>
    <comment ref="Z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10   $0.21      $2.07
   100   $0.12     $12.40
   500   $0.09     $46.50
  1000   $0.08     $78.00
  4000   $0.07    $264.00</t>
        </r>
      </text>
    </comment>
    <comment ref="AC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E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10   $0.21      $2.07
    25   $0.18      $4.48
    50   $0.15      $7.60
   100   $0.12     $12.40
   250   $0.11     $27.25
   500   $0.09     $46.50
  1000   $0.08     $78.00</t>
        </r>
      </text>
    </comment>
    <comment ref="AJ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£0.05      £0.05
    50   £0.17      £8.60
   250   £0.10     £25.75
  1250   £0.07     £86.25</t>
        </r>
      </text>
    </comment>
    <comment ref="K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$0.81
   100   $0.04      $3.80
   500   $0.03     $13.33
  1000   $0.02     $22.07
  4000   $0.02     $65.36
  8000   $0.02    $121.60
 12000   $0.01    $173.28
 28000   $0.01    $383.04
100000   $0.01  $1,140.00</t>
        </r>
      </text>
    </comment>
    <comment ref="P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£0.09      £0.87
   100   £0.04      £3.63
   150   £0.04      £5.44
   500   £0.02     £11.40
  1000   £0.02     £18.20
  4000   £0.01     £38.00
 20000   £0.01    £162.00
 40000   £0.01    £276.00</t>
        </r>
      </text>
    </comment>
    <comment ref="U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$0.40
   500   $0.01      $3.15
  1500   $0.01      $9.00
  5000   $0.01     $28.50
 25000   $0.01    $140.00
 50000   $0.01    $275.00</t>
        </r>
      </text>
    </comment>
    <comment ref="Z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$0.09      $0.89
   100   $0.04      $4.20
   500   $0.03     $14.50
  1000   $0.02     $24.00
  4000   $0.02     $76.00
  8000   $0.02    $136.00
 24000   $0.02    $360.00</t>
        </r>
      </text>
    </comment>
    <comment ref="K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$0.61
   100   $0.03      $2.70
   500   $0.02      $9.63
  1000   $0.02     $15.13
  4000   $0.01     $44.04
  8000   $0.01     $80.40
 12000   $0.01    $114.84
 28000   $0.01    $254.52
100000   $0.01    $658.00</t>
        </r>
      </text>
    </comment>
    <comment ref="P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£0.63
   100   £0.03      £2.70
   150   £0.03      £4.05
   500   £0.02      £8.55
  1000   £0.01     £13.10
  2000   £0.01     £24.40
  4000   £0.01     £33.60
 20000   £0.01    £146.00</t>
        </r>
      </text>
    </comment>
    <comment ref="Z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50   $0.05      $2.60
   100   $0.03      $2.70
   500   $0.02      $9.50
  1000   $0.01     $11.00
  8000   $0.01     $72.00</t>
        </r>
      </text>
    </comment>
    <comment ref="AE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4000   $0.01     $48.00
  8000   $0.01     $72.00</t>
        </r>
      </text>
    </comment>
    <comment ref="AH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J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500   £0.02     £10.00
  1000   £0.01     £13.00
  2000   £0.01     £26.00
  4000   £0.01     £44.00</t>
        </r>
      </text>
    </comment>
    <comment ref="K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$0.09      $0.86
   100   $0.04      $4.05
   500   $0.03     $14.21
  1000   $0.02     $23.53
  4000   $0.02     $69.68
  8000   $0.02    $129.60
 12000   $0.02    $184.68
 28000   $0.01    $408.24
100000   $0.01  $1,134.00</t>
        </r>
      </text>
    </comment>
    <comment ref="N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P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£0.09      £0.90
   100   £0.04      £3.94
   150   £0.04      £5.91
   500   £0.02     £11.65
  1000   £0.02     £20.10
  2000   £0.01     £25.20
  4000   £0.01     £35.60
 20000   £0.01    £112.00</t>
        </r>
      </text>
    </comment>
    <comment ref="X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50   $0.07      $3.70
   100   $0.04      $4.00
   500   $0.03     $14.00
  1000   $0.02     $17.00
  8000   $0.02    $120.00
 20000   $0.01    $280.00
100000   $0.01  $1,100.00</t>
        </r>
      </text>
    </comment>
    <comment ref="AC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E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4000   $0.01     $32.00
  8000   $0.01     $48.00</t>
        </r>
      </text>
    </comment>
    <comment ref="AJ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500   £0.03     £13.00
  1000   £0.03     £26.00
  2000   £0.02     £50.00
  4000   £0.02     £84.00</t>
        </r>
      </text>
    </comment>
    <comment ref="K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$0.73
   100   $0.03      $3.27
   500   $0.02     $11.67
  1000   $0.02     $18.34
  4000   $0.01     $53.36
  8000   $0.01     $97.44
 12000   $0.01    $139.20
 28000   $0.01    $308.56
100000   $0.01    $812.00</t>
        </r>
      </text>
    </comment>
    <comment ref="P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£0.41
   100   £0.03      £2.74
   150   £0.03      £4.11
   500   £0.02     £10.30
  1000   £0.02     £16.60
  4000   £0.01     £42.00
 20000   £0.01    £160.00
 40000   £0.01    £244.00</t>
        </r>
      </text>
    </comment>
    <comment ref="Z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$0.63
   100   $0.03      $3.20
   500   $0.02     $11.50
  1000   $0.02     $18.00
  4000   $0.01     $52.00
  8000   $0.01     $88.00
 48000   $0.01    $432.00</t>
        </r>
      </text>
    </comment>
    <comment ref="AE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25   $0.08      $2.02
    50   $0.07      $3.50
   100   $0.06      $5.70
   250   $0.05     $13.50
   500   $0.05     $24.50
  1000   $0.04     $40.00
  4000   $0.03    $120.00
  8000   $0.03    $232.00</t>
        </r>
      </text>
    </comment>
    <comment ref="AJ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£0.03      £0.75
  1250   £0.02     £21.25
  2500   £0.02     £40.00
 12500   £0.01    £137.50
 25000   £0.01    £275.00</t>
        </r>
      </text>
    </comment>
    <comment ref="Z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$2.13      $2.13
    10   $1.89     $18.90
    25   $1.73     $43.25
   100   $1.66    $166.00
   230   $1.50    $345.00
   460   $1.38    $634.80</t>
        </r>
      </text>
    </comment>
    <comment ref="P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£2.41      £2.41
    10   £2.18     £21.80
    50   £2.04    £102.00
   100   £2.00    £200.00
   150   £1.96    £294.00
   250   £1.95    £487.50</t>
        </r>
      </text>
    </comment>
    <comment ref="Z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$3.80      $3.80
    10   $3.64     $36.40
    25   $3.47     $86.75
    50   $3.30    $165.00
   100   $3.14    $314.00
   200   $3.03    $606.00</t>
        </r>
      </text>
    </comment>
    <comment ref="AE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$3.64      $3.64
    10   $3.41     $34.10
    25   $3.12     $78.00
    50   $2.97    $148.50
   100   $2.89    $289.00
   200   $2.83    $566.00</t>
        </r>
      </text>
    </comment>
    <comment ref="AJ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£2.56      £2.56
     5   £2.41     £12.05
    10   £2.30     £23.00
    25   £2.18     £54.50
    50   £2.04    £102.00</t>
        </r>
      </text>
    </comment>
    <comment ref="P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£3.70      £3.70
    10   £2.78     £27.80
    50   £2.50    £125.00
   100   £2.22    £222.00
   150   £2.08    £312.00
   250   £2.04    £510.00</t>
        </r>
      </text>
    </comment>
    <comment ref="Z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$2.93      $2.93
    10   $2.39     $23.90
    25   $2.20     $55.00
    50   $2.10    $105.00
   100   $2.03    $203.00
   200   $1.94    $388.00</t>
        </r>
      </text>
    </comment>
    <comment ref="AE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$3.35      $3.35
    10   $3.02     $30.20
    25   $2.79     $69.75
    50   $2.67    $133.50
   100   $2.54    $254.00
   200   $2.41    $482.00
   500   $2.31  $1,155.00
  1000   $2.14  $2,140.00</t>
        </r>
      </text>
    </comment>
    <comment ref="AJ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£2.23      £2.23
    15   £2.02     £30.30
    50   £1.78     £89.00
   100   £1.46    £146.00</t>
        </r>
      </text>
    </comment>
    <comment ref="N2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P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£0.59      £5.89
    50   £0.48     £23.75
   100   £0.44     £43.80</t>
        </r>
      </text>
    </comment>
    <comment ref="Z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$0.48      $4.83
    25   $0.45     $11.28
    50   $0.45     $22.30
   100   $0.42     $42.00
   200   $0.39     $78.40</t>
        </r>
      </text>
    </comment>
    <comment ref="AC2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E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$0.87      $0.87
   100   $0.68     $67.50
   250   $0.61    $152.75
   500   $0.55    $275.50
  1000   $0.51    $508.00</t>
        </r>
      </text>
    </comment>
    <comment ref="K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$0.45      $4.50
   100   $0.29     $29.41
   500   $0.21    $105.70
  1000   $0.17    $165.44
  2500   $0.15    $379.12
  5000   $0.14    $689.35
 10000   $0.13  $1,286.70
 25000   $0.12  $3,102.00</t>
        </r>
      </text>
    </comment>
    <comment ref="P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£0.35      £1.76
    25   £0.33      £8.35
   100   £0.18     £17.80
   250   £0.16     £39.25
   500   £0.14     £68.00
  1000   £0.12    £115.00</t>
        </r>
      </text>
    </comment>
    <comment ref="Z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$0.36      $3.64
   100   $0.21     $20.90
  1000   $0.16    $164.00
  2000   $0.14    $272.00
 10000   $0.13  $1,270.00</t>
        </r>
      </text>
    </comment>
    <comment ref="AE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$0.58      $0.58
    10   $0.39      $3.87
   100   $0.23     $23.20
   500   $0.21    $105.00
  1000   $0.19    $187.00
  2500   $0.16    $397.50
 10000   $0.15  $1,500.00
 25000   $0.15  $3,650.00</t>
        </r>
      </text>
    </comment>
    <comment ref="AJ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£0.33      £1.67
    25   £0.22      £5.40
   100   £0.12     £12.40
   250   £0.12     £29.50
   500   £0.11     £55.00
  2000   £0.11    £216.00</t>
        </r>
      </text>
    </comment>
    <comment ref="K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$3.52
    25   $0.32      $7.94
   100   $0.17     $16.76
   250   $0.17     $41.46
   500   $0.15     $74.25
  1000   $0.12    $115.56
  2500   $0.11    $264.35
  5000   $0.10    $490.90
 10000   $0.09    $869.60
 25000   $0.09  $2,145.75
 50000   $0.07  $3,646.50
125000   $0.07  $8,766.25</t>
        </r>
      </text>
    </comment>
    <comment ref="P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£0.30      £2.96
    50   £0.13      £6.60
   150   £0.13     £19.80
   250   £0.12     £30.00
  1000   £0.09     £92.00
  2500   £0.08    £203.25
  5000   £0.07    £353.00
 15000   £0.06    £898.50</t>
        </r>
      </text>
    </comment>
    <comment ref="U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$0.09      $0.89
    30   $0.08      $2.50
   100   $0.08      $7.73
   500   $0.08     $37.90
  1000   $0.07     $74.20</t>
        </r>
      </text>
    </comment>
    <comment ref="Z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$0.32      $3.18
   100   $0.15     $14.60
  1000   $0.11    $113.00
  5000   $0.10    $480.00
 10000   $0.09    $870.00
 25000   $0.08  $2,050.00
 50000   $0.07  $3,650.00
100000   $0.07  $7,100.00</t>
        </r>
      </text>
    </comment>
    <comment ref="AE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 5   $0.46      $2.32
    10   $0.33      $3.26
    25   $0.27      $6.75
    50   $0.21     $10.70
   100   $0.16     $15.80
   250   $0.15     $36.75
   500   $0.14     $68.00
  1000   $0.13    $126.00
  5000   $0.09    $460.00
 10000   $0.09    $870.00
 20000   $0.08  $1,700.00
 30000   $0.08  $2,460.00
 50000   $0.07  $3,650.00</t>
        </r>
      </text>
    </comment>
    <comment ref="AJ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£0.03      £0.83
  5000   £0.04    £175.00</t>
        </r>
      </text>
    </comment>
    <comment ref="P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£0.55      £2.77
    25   £0.52     £13.12
   100   £0.29     £29.00
   150   £0.29     £43.50
   250   £0.27     £67.25
   500   £0.24    £119.50
  1000   £0.18    £182.00
  5000   £0.16    £795.00</t>
        </r>
      </text>
    </comment>
    <comment ref="AE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$0.69      $0.69
    10   $0.53      $5.33
    25   $0.45     $11.20
    50   $0.38     $18.95
   100   $0.32     $32.30
   250   $0.28     $69.50
   500   $0.23    $116.00
  1000   $0.20    $200.00</t>
        </r>
      </text>
    </comment>
    <comment ref="Z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$5.22      $5.22
    10   $4.27     $42.70
    25   $4.01    $100.25
   100   $3.78    $378.00
   250   $3.62    $905.00
   500   $3.52  $1,760.00
  1000   $3.43  $3,430.00</t>
        </r>
      </text>
    </comment>
    <comment ref="P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£3.14      £3.14
    10   £2.36     £23.60
    50   £2.12    £106.00
   100   £1.88    £188.00
   150   £1.77    £265.50
   250   £1.73    £432.50</t>
        </r>
      </text>
    </comment>
    <comment ref="Z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$2.27      $2.27
    10   $2.18     $21.80
    25   $1.98     $49.50
    50   $1.90     $95.00
   100   $1.84    $184.00
   200   $1.84    $368.00</t>
        </r>
      </text>
    </comment>
    <comment ref="AE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$2.89      $2.89
   100   $2.41    $241.00
   250   $2.23    $557.50
   500   $2.09  $1,045.00
  1000   $1.98  $1,980.00</t>
        </r>
      </text>
    </comment>
    <comment ref="P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£1.36      £1.36
    10   £1.36     £13.60
    50   £0.78     £39.25
   100   £0.70     £70.40
   250   £0.62    £155.50
   500   £0.54    £270.50
  1000   £0.45    £448.00
  5000   £0.44  £2,195.00</t>
        </r>
      </text>
    </comment>
    <comment ref="Z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$1.08      $1.08
    10   $0.90      $9.04
    50   $0.89     $44.50
   100   $0.89     $89.00
   200   $0.89    $178.00
   500   $0.61    $306.00</t>
        </r>
      </text>
    </comment>
    <comment ref="P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£1.36      £1.36
    10   £1.36     £13.60
    50   £0.78     £39.25
   100   £0.70     £70.40
   250   £0.62    £155.50
   500   £0.54    £270.50
  1000   £0.45    £448.00
  5000   £0.44  £2,195.00</t>
        </r>
      </text>
    </comment>
    <comment ref="Z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$1.08      $1.08
    10   $0.90      $9.04
    50   $0.89     $44.50
   100   $0.89     $89.00
   200   $0.89    $178.00
   500   $0.61    $306.00
  1000   $0.55    $551.00
  2000   $0.51  $1,014.00</t>
        </r>
      </text>
    </comment>
    <comment ref="P3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£1.42      £1.42
    10   £1.42     £14.20
    50   £0.78     £39.25
   100   £0.70     £70.40
   250   £0.62    £155.50
   500   £0.54    £270.50
  1000   £0.45    £448.00
  5000   £0.44  £2,195.00</t>
        </r>
      </text>
    </comment>
    <comment ref="Z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$1.08      $1.08
    10   $0.90      $9.04
    50   $0.89     $44.50
   100   $0.89     $89.00
   200   $0.89    $178.00
   500   $0.61    $306.00</t>
        </r>
      </text>
    </comment>
    <comment ref="K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$0.57
   100   $0.02      $2.34
  1000   $0.01     $10.49
  2500   $0.01     $22.78
  5000   $0.01     $34.20
 10000   $0.01     $59.40
 25000   $0.01    $130.50
 50000   $0.00    $245.00</t>
        </r>
      </text>
    </comment>
    <comment ref="P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£0.68
   100   £0.03      £2.60
   150   £0.03      £3.90
   500   £0.02     £11.35
  1000   £0.01      £8.80
  2500   £0.01     £20.00
  5000   £0.01     £29.00
 25000   £0.01    £127.50</t>
        </r>
      </text>
    </comment>
    <comment ref="U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$0.35
   500   $0.01      $2.55
  1500   $0.00      $7.20
  5000   $0.00     $22.50
 25000   $0.00    $107.50
 50000   $0.00    $210.00</t>
        </r>
      </text>
    </comment>
    <comment ref="Z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$2.60
  1000   $0.01     $10.00
  5000   $0.01     $35.00
 10000   $0.01     $60.00</t>
        </r>
      </text>
    </comment>
    <comment ref="AE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$0.06      $0.65
    25   $0.05      $1.30
    50   $0.04      $1.95
   100   $0.03      $2.60
   250   $0.02      $5.25
   500   $0.02      $7.50
  1000   $0.01     $10.00
  5000   $0.01     $40.00
 10000   $0.01     $70.00</t>
        </r>
      </text>
    </comment>
    <comment ref="AJ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 2   £0.01      £0.02
     5   £0.01      £0.04</t>
        </r>
      </text>
    </comment>
    <comment ref="K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$0.57
   100   $0.02      $2.34
  1000   $0.01     $10.49
  2500   $0.01     $22.78
  5000   $0.01     $34.20
 10000   $0.01     $59.40
 25000   $0.01    $130.50
 50000   $0.00    $245.00</t>
        </r>
      </text>
    </comment>
    <comment ref="P3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£0.68
   100   £0.03      £2.60
   150   £0.03      £3.90
   500   £0.02     £11.35
  1000   £0.01      £8.80
  2500   £0.01     £20.00
  5000   £0.01     £28.50
 25000   £0.00    £125.00</t>
        </r>
      </text>
    </comment>
    <comment ref="Z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$2.60
  1000   $0.01     $10.00
  5000   $0.01     $35.00
 10000   $0.01     $60.00</t>
        </r>
      </text>
    </comment>
    <comment ref="AE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 25   $0.05      $1.30
    50   $0.04      $1.95
   100   $0.03      $2.60
   250   $0.02      $5.25
   500   $0.02      $7.50
  1000   $0.01     $10.00
  5000   $0.01     $40.00
 10000   $0.01     $70.00</t>
        </r>
      </text>
    </comment>
    <comment ref="AJ3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 2   £0.01      £0.02
     5   £0.01      £0.04</t>
        </r>
      </text>
    </comment>
    <comment ref="K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$0.31
    25   $0.02      $0.56
    50   $0.02      $0.85
   100   $0.01      $1.25
   250   $0.01      $2.39
   500   $0.01      $3.82
  1000   $0.01      $5.62
  5000   $0.00     $18.35
 10000   $0.00     $31.90
 25000   $0.00     $70.00
 50000   $0.00    $131.00</t>
        </r>
      </text>
    </comment>
    <comment ref="P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£0.18
   100   £0.01      £1.08
   150   £0.01      £1.62
   500   £0.01      £3.05
  1000   £0.01      £5.60
  2500   £0.01     £13.25
  5000   £0.00     £17.00
 25000   £0.00     £67.50</t>
        </r>
      </text>
    </comment>
    <comment ref="Z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100   $0.01      $0.80
  1000   $0.00      $5.00
  5000   $0.00     $15.00
 10000   $0.00     $30.00</t>
        </r>
      </text>
    </comment>
    <comment ref="AE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$0.02      $0.18
    25   $0.02      $0.38
    50   $0.01      $0.55
   100   $0.01      $0.80
   250   $0.01      $1.75
   500   $0.01      $3.00
  1000   $0.00      $5.00
  2500   $0.03     $67.50
  5000   $0.00     $15.00
 10000   $0.03    $270.00</t>
        </r>
      </text>
    </comment>
    <comment ref="AH3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J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£0.06     £12.00</t>
        </r>
      </text>
    </comment>
    <comment ref="K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$0.57
   100   $0.02      $2.34
  1000   $0.01     $10.49
  2500   $0.01     $22.78
  5000   $0.01     $34.20
 10000   $0.01     $59.40
 25000   $0.01    $130.50
 50000   $0.00    $245.00</t>
        </r>
      </text>
    </comment>
    <comment ref="P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£0.65
   100   £0.03      £2.53
   150   £0.03      £3.80
   500   £0.01      £7.35
  1000   £0.01      £9.00
  2500   £0.01     £20.50
  5000   £0.01     £29.50
 25000   £0.01    £137.50</t>
        </r>
      </text>
    </comment>
    <comment ref="U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$0.35
   500   $0.01      $2.55
  1500   $0.00      $7.20
  5000   $0.00     $22.50
 25000   $0.00    $107.50
 50000   $0.00    $210.00</t>
        </r>
      </text>
    </comment>
    <comment ref="Z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$2.60
   500   $0.02      $8.50
  1000   $0.01     $10.00
  5000   $0.01     $35.00</t>
        </r>
      </text>
    </comment>
    <comment ref="AE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$0.06      $0.65
    25   $0.05      $1.30
    50   $0.04      $1.95
   100   $0.03      $2.60
   250   $0.02      $5.50
   500   $0.02      $8.50
  1000   $0.01     $10.00
  5000   $0.01     $40.00
 10000   $0.01     $70.00</t>
        </r>
      </text>
    </comment>
    <comment ref="AJ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 4   £0.01      £0.04
     6   £0.01      £0.05
    10   £0.01      £0.09</t>
        </r>
      </text>
    </comment>
    <comment ref="K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$0.57
   100   $0.02      $2.34
  1000   $0.01     $10.49
  2500   $0.01     $22.78
  5000   $0.01     $34.20
 10000   $0.01     $59.40
 25000   $0.01    $130.50
 50000   $0.00    $245.00</t>
        </r>
      </text>
    </comment>
    <comment ref="P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£0.67
   100   £0.02      £2.48
   150   £0.02      £3.72
   500   £0.02      £8.25
  1000   £0.01      £9.80
  2500   £0.01     £20.75
  5000   £0.00     £25.00
 25000   £0.00    £110.00
 50000   £0.00    £215.00</t>
        </r>
      </text>
    </comment>
    <comment ref="Z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$0.64
   100   $0.03      $2.60
  1000   $0.01     $11.00
  5000   $0.01     $35.00
 10000   $0.01     $60.00
 25000   $0.00    $125.00</t>
        </r>
      </text>
    </comment>
    <comment ref="AE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$0.58      $0.58
    10   $0.58      $5.77
    25   $0.38      $9.38
    50   $0.27     $13.45
   100   $0.15     $15.40
   250   $0.13     $32.75
   500   $0.10     $49.50
  1000   $0.06     $62.00
  5000   $0.01     $40.00
 10000   $0.01     $70.00</t>
        </r>
      </text>
    </comment>
    <comment ref="AJ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 2   £0.01      £0.02
     5   £0.01      £0.04</t>
        </r>
      </text>
    </comment>
    <comment ref="K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$0.57
   100   $0.02      $2.34
  1000   $0.01     $10.49
  2500   $0.01     $22.78
  5000   $0.01     $34.20
 10000   $0.01     $59.40
 25000   $0.01    $130.50
 50000   $0.00    $245.00</t>
        </r>
      </text>
    </comment>
    <comment ref="P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£0.67
   100   £0.02      £2.48
   150   £0.02      £3.72
   500   £0.02      £8.25
  1000   £0.01      £9.80
  2500   £0.01     £20.75
  5000   £0.00     £25.00
 25000   £0.00    £110.00
 50000   £0.00    £215.00</t>
        </r>
      </text>
    </comment>
    <comment ref="Z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$0.64
   100   $0.03      $2.60
  1000   $0.01     $11.00
  5000   $0.01     $35.00
 10000   $0.01     $60.00</t>
        </r>
      </text>
    </comment>
    <comment ref="AE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$0.01      $0.09
    25   $0.01      $0.22
    50   $0.01      $0.45
   100   $0.01      $0.90
   250   $0.01      $2.25
   500   $0.01      $4.50
  1000   $0.01      $9.00
  5000   $0.01     $40.00
 10000   $0.01     $80.00</t>
        </r>
      </text>
    </comment>
    <comment ref="AJ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5000   £0.01     £50.00</t>
        </r>
      </text>
    </comment>
    <comment ref="K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$0.23
   100   $0.01      $0.94
  1000   $0.00      $4.21
  2500   $0.00      $9.15
  5000   $0.00     $13.70
 10000   $0.00     $23.80
 25000   $0.00     $52.25
 50000   $0.00     $96.00
125000   $0.00    $235.00</t>
        </r>
      </text>
    </comment>
    <comment ref="P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£0.02      £0.19
    25   £0.03      £0.86
    50   £0.03      £1.46
   100   £0.03      £2.57
   150   £0.02      £2.44
   250   £0.02      £5.12
   500   £0.01      £5.70
  1000   £0.01      £8.60
  2500   £0.01     £16.25
  5000   £0.00     £21.50
 25000   £0.00     £72.50
 50000   £0.00    £130.00</t>
        </r>
      </text>
    </comment>
    <comment ref="Z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100   $0.01      $0.60
  1000   $0.00      $5.00
  5000   $0.00     $15.00
 10000   $0.00     $30.00</t>
        </r>
      </text>
    </comment>
    <comment ref="AE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$0.02      $0.45
    50   $0.01      $0.60
   100   $0.01      $0.60
   250   $0.01      $1.50
   500   $0.00      $2.50
  1000   $0.00      $5.00
  5000   $0.00     $10.00</t>
        </r>
      </text>
    </comment>
    <comment ref="K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$0.46
   100   $0.02      $1.87
  1000   $0.01      $8.40
  2500   $0.01     $18.22
  5000   $0.01     $27.45
 10000   $0.00     $47.70
 25000   $0.00    $104.75
 50000   $0.00    $192.00
125000   $0.00    $471.25</t>
        </r>
      </text>
    </comment>
    <comment ref="P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£0.12      £0.12
    10   £0.04      £0.37
    25   £0.03      £0.82
    50   £0.03      £1.40
   100   £0.02      £2.38
   150   £0.03      £4.22
   250   £0.02      £4.90
   500   £0.02      £8.15
  1000   £0.01     £12.80
  2500   £0.01     £25.00
  5000   £0.01     £30.00
 25000   £0.01    £145.00</t>
        </r>
      </text>
    </comment>
    <comment ref="Z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$0.04      $0.36
   100   $0.01      $1.20
  1000   $0.01      $9.00
  5000   $0.01     $30.00
 10000   $0.01     $60.00</t>
        </r>
      </text>
    </comment>
    <comment ref="AE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$0.00      $0.01
    25   $0.00      $0.02
    50   $0.00      $0.05
   100   $0.00      $0.10
   250   $0.00      $0.25
   500   $0.00      $0.50
  1000   $0.00      $1.00
  5000   $0.00     $20.00</t>
        </r>
      </text>
    </comment>
    <comment ref="K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$0.34
   100   $0.01      $1.39
  1000   $0.01      $6.23
  2500   $0.01     $13.50
  5000   $0.00     $20.35
 10000   $0.00     $35.30
 25000   $0.00     $77.50
 50000   $0.00    $145.50</t>
        </r>
      </text>
    </comment>
    <comment ref="P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£0.37
   100   £0.01      £1.49
   150   £0.01      £2.24
   500   £0.01      £5.60
  1000   £0.01      £5.60
  2500   £0.00     £12.25
  5000   £0.00     £16.50
 25000   £0.00     £65.00</t>
        </r>
      </text>
    </comment>
    <comment ref="Z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$0.37
   100   $0.02      $2.00
   500   $0.01      $6.00
  1000   $0.01      $6.00
  5000   $0.00     $25.00
 10000   $0.00     $40.00</t>
        </r>
      </text>
    </comment>
    <comment ref="AE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$1.00
    25   $0.04      $0.92
    50   $0.03      $1.45
   100   $0.02      $2.00
   250   $0.02      $4.00
   500   $0.01      $6.00
  1000   $0.01      $6.00
  5000   $0.00     $25.00
 10000   $0.00     $40.00</t>
        </r>
      </text>
    </comment>
    <comment ref="AJ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£0.03      £1.50
   500   £0.01      £6.50
  1000   £0.01     £10.00
  1250   £0.01      £7.50
  5000   £0.00     £15.00</t>
        </r>
      </text>
    </comment>
    <comment ref="K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$0.23
   100   $0.01      $0.94
  1000   $0.00      $4.21
  2500   $0.00      $9.15
  5000   $0.00     $13.70
 10000   $0.00     $23.80
 25000   $0.00     $52.25
 50000   $0.00     $96.00
125000   $0.00    $235.00</t>
        </r>
      </text>
    </comment>
    <comment ref="P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£0.19
   100   £0.02      £1.63
   150   £0.02      £2.44
   500   £0.01      £5.70
  1000   £0.01      £8.60
  2500   £0.01     £16.25
  5000   £0.00     £21.50
 25000   £0.00     £72.50
 50000   £0.00    £130.00</t>
        </r>
      </text>
    </comment>
    <comment ref="Z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100   $0.01      $0.60
  1000   $0.00      $5.00
  5000   $0.00     $15.00
 10000   $0.00     $30.00</t>
        </r>
      </text>
    </comment>
    <comment ref="AE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$0.02      $0.18
    25   $0.01      $0.35
    50   $0.01      $0.50
   100   $0.01      $0.60
   250   $0.01      $1.50
   500   $0.00      $2.50
  1000   $0.00      $5.00
  5000   $0.00     $15.00</t>
        </r>
      </text>
    </comment>
    <comment ref="P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£0.19
   100   £0.01      £1.05
   150   £0.01      £1.58
   500   £0.01      £3.45
  1000   £0.01      £5.30
  2500   £0.00     £11.00
  5000   £0.00     £19.00
 25000   £0.00     £75.00</t>
        </r>
      </text>
    </comment>
    <comment ref="AE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$0.04      $0.43
    25   $0.03      $0.68
    50   $0.02      $0.95
   100   $0.01      $1.40
   250   $0.01      $2.75
   500   $0.01      $4.00
  1000   $0.01      $6.00</t>
        </r>
      </text>
    </comment>
    <comment ref="K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$0.57
   100   $0.02      $2.34
  1000   $0.01     $10.49
  2500   $0.01     $22.78
  5000   $0.01     $34.20
 10000   $0.01     $59.40
 25000   $0.01    $130.50
 50000   $0.00    $245.00</t>
        </r>
      </text>
    </comment>
    <comment ref="P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£0.64
   100   £0.03      £2.53
   150   £0.03      £3.80
   500   £0.02     £11.05
  1000   £0.01      £8.80
  2500   £0.01     £20.00
  5000   £0.01     £30.00
 25000   £0.01    £130.00</t>
        </r>
      </text>
    </comment>
    <comment ref="U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$0.36
   500   $0.01      $2.65
  1500   $0.00      $7.35
  5000   $0.00     $23.00
 25000   $0.00    $112.50
 50000   $0.00    $220.00</t>
        </r>
      </text>
    </comment>
    <comment ref="Z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$2.60
  1000   $0.01     $10.00
  5000   $0.01     $35.00
 10000   $0.01     $60.00</t>
        </r>
      </text>
    </comment>
    <comment ref="AE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$0.01      $0.09
    25   $0.01      $0.22
    50   $0.01      $0.45
   100   $0.01      $0.90
   250   $0.01      $2.25
   500   $0.01      $4.50
  1000   $0.01      $9.00
  5000   $0.00     $25.00
 10000   $0.00     $50.00</t>
        </r>
      </text>
    </comment>
    <comment ref="AJ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5000   £0.00     £20.00</t>
        </r>
      </text>
    </comment>
    <comment ref="K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$0.23
   100   $0.01      $0.94
  1000   $0.00      $4.21
  2500   $0.00      $9.15
  5000   $0.00     $13.70
 10000   $0.00     $23.80
 25000   $0.00     $52.25
 50000   $0.00     $96.00
125000   $0.00    $235.00</t>
        </r>
      </text>
    </comment>
    <comment ref="P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£0.20
   100   £0.02      £1.68
   150   £0.02      £2.52
   500   £0.01      £5.90
  1000   £0.01      £8.90
  2500   £0.01     £16.75
  5000   £0.01     £26.50
 25000   £0.00     £90.00</t>
        </r>
      </text>
    </comment>
    <comment ref="Z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100   $0.01      $0.60
  1000   $0.00      $5.00
  5000   $0.00     $15.00
 10000   $0.00     $30.00</t>
        </r>
      </text>
    </comment>
    <comment ref="AE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$0.02      $0.18
    25   $0.01      $0.35
    50   $0.01      $0.50
   100   $0.01      $0.60
   250   $0.01      $1.50
   500   $0.00      $2.50
  1000   $0.00      $5.00
  5000   $0.01     $30.00
 10000   $0.00     $40.00</t>
        </r>
      </text>
    </comment>
    <comment ref="K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$0.23
   100   $0.01      $0.94
  1000   $0.00      $4.21
  2500   $0.00      $9.15
  5000   $0.00     $13.70
 10000   $0.00     $23.80
 25000   $0.00     $52.25
 50000   $0.00     $96.00
125000   $0.00    $235.00</t>
        </r>
      </text>
    </comment>
    <comment ref="P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£0.08      £0.08
    10   £0.02      £0.19
    25   £0.02      £0.44
    50   £0.02      £0.82
   100   £0.02      £1.63
   150   £0.02      £2.44
   250   £0.01      £3.30
   500   £0.01      £5.70
  1000   £0.01      £8.70
  2500   £0.01     £16.25
  5000   £0.01     £25.50
 25000   £0.00     £85.00</t>
        </r>
      </text>
    </comment>
    <comment ref="Z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100   $0.01      $0.60
  1000   $0.00      $5.00
  5000   $0.00     $15.00
 10000   $0.00     $30.00</t>
        </r>
      </text>
    </comment>
    <comment ref="AE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$1.00
    25   $0.02      $0.45
    50   $0.01      $0.60
   100   $0.01      $0.60
   250   $0.01      $1.50
   500   $0.00      $2.50
  1000   $0.00      $5.00
  5000   $0.00     $15.00</t>
        </r>
      </text>
    </comment>
    <comment ref="I4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K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$0.04    $193.15</t>
        </r>
      </text>
    </comment>
    <comment ref="P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£0.13      £1.29
   100   £0.06      £6.37
   150   £0.06      £9.56
   500   £0.04     £17.85
  1000   £0.03     £28.80
  2500   £0.02     £57.25
  5000   £0.02     £98.00
 25000   £0.02    £405.00
 50000   £0.02    £800.00</t>
        </r>
      </text>
    </comment>
    <comment ref="Z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$0.31      $0.31
    10   $0.18      $1.75
    50   $0.14      $7.25
   100   $0.10      $9.80
   500   $0.07     $33.00
  1000   $0.04     $45.00</t>
        </r>
      </text>
    </comment>
    <comment ref="AE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$0.18      $1.75
    25   $0.16      $4.00
    50   $0.14      $7.25
   100   $0.10      $9.80
   250   $0.08     $20.50
   500   $0.07     $33.00
  1000   $0.04     $45.00
  5000   $0.04    $200.00
 10000   $0.04    $390.00
 20000   $0.04    $740.00</t>
        </r>
      </text>
    </comment>
    <comment ref="P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£0.25      £2.47
   500   £0.13     £63.50
  1000   £0.12    £115.00
  5000   £0.10    £515.00
 10000   £0.10  £1,010.00</t>
        </r>
      </text>
    </comment>
    <comment ref="U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$0.18      $1.76
    30   $0.16      $4.91
   100   $0.15     $15.30
   500   $0.15     $74.25
  1000   $0.15    $145.50</t>
        </r>
      </text>
    </comment>
    <comment ref="Z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50   $0.32     $16.00
   100   $0.28     $28.30
   500   $0.26    $129.00
  1000   $0.26    $258.00
  2000   $0.26    $516.00</t>
        </r>
      </text>
    </comment>
    <comment ref="AE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$0.31      $3.13
    25   $0.30      $7.42
    50   $0.28     $14.00
   100   $0.25     $24.80
   250   $0.24     $59.25
   500   $0.22    $112.50
  1000   $0.24    $235.00</t>
        </r>
      </text>
    </comment>
    <comment ref="AJ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£0.28      £0.28
    25   £0.19      £4.82
   100   £0.18     £18.30
   500   £0.17     £87.00
  1000   £2.00  £2,000.00</t>
        </r>
      </text>
    </comment>
    <comment ref="K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$0.55      $0.55
    10   $0.47      $4.68
   100   $0.32     $32.45
   500   $0.26    $131.04
  1000   $0.19    $193.44
  3000   $0.18    $527.22
  6000   $0.16    $981.72
 15000   $0.16  $2,327.10
 30000   $0.15  $4,545.00</t>
        </r>
      </text>
    </comment>
    <comment ref="Z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$0.43      $4.34
   100   $0.26     $26.50
  1000   $0.20    $205.00
  3000   $0.17    $522.00
  9000   $0.17  $1,566.00</t>
        </r>
      </text>
    </comment>
    <comment ref="AJ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£0.33      £8.30
   150   £0.28     £42.60
   750   £0.24    £177.75
  1500   £0.19    £285.00
  3000   £0.13    £399.00
  9000   £0.13  £1,134.00</t>
        </r>
      </text>
    </comment>
    <comment ref="K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$0.36      $3.57
   100   $0.24     $24.32
   500   $0.18     $91.21
  1000   $0.14    $136.82
  3000   $0.12    $365.31
  6000   $0.11    $686.34
 15000   $0.11  $1,605.15
 30000   $0.10  $3,099.60</t>
        </r>
      </text>
    </comment>
    <comment ref="P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£0.34      £1.72
    10   £0.27      £2.67
   100   £0.14     £14.50
   150   £0.14     £21.75
  1000   £0.11    £108.00
  3000   £0.09    £282.00
  6000   £0.11    £648.00
 12000   £0.11  £1,272.00
 18000   £0.10  £1,836.00</t>
        </r>
      </text>
    </comment>
    <comment ref="U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$0.11      $1.08
    30   $0.10      $3.00
   100   $0.09      $9.39
   500   $0.09     $45.45
  1000   $0.09     $89.40</t>
        </r>
      </text>
    </comment>
    <comment ref="Z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10   $0.33      $3.26
   100   $0.18     $17.70
  1000   $0.13    $132.00
  3000   $0.11    $342.00
  9000   $0.11    $963.00</t>
        </r>
      </text>
    </comment>
    <comment ref="AE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25   $0.33      $8.15
    50   $0.25     $12.60
   100   $0.18     $17.70
   250   $0.16     $40.50
   500   $0.15     $73.50
  1000   $0.13    $132.00
  3000   $0.11    $330.00
  6000   $0.11    $642.00
 12000   $0.10  $1,248.00
 18000   $0.10  $1,836.00
 30000   $0.10  $2,970.00</t>
        </r>
      </text>
    </comment>
    <comment ref="AJ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£1.60
    50   £0.30     £15.20
   100   £0.26     £25.60
   250   £0.24     £60.00
   500   £0.22    £112.00
  3000   £0.09    £264.00</t>
        </r>
      </text>
    </comment>
    <comment ref="K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$1.35      $1.35
    10   $1.20     $12.03
    25   $1.14     $28.55
   100   $0.88     $87.69
   250   $0.77    $193.74
   500   $0.73    $367.09
  1000   $0.57    $571.03
  3000   $0.53  $1,580.04
  6000   $0.51  $3,041.28
 15000   $0.49  $7,365.60</t>
        </r>
      </text>
    </comment>
    <comment ref="P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£1.05      £1.05
     5   £0.86      £4.32
    25   £0.80     £19.92
    50   £0.73     £36.50
   100   £0.66     £66.30
   150   £0.70    £105.75
   250   £0.62    £156.25
   500   £0.59    £293.00
  1000   £0.46    £463.00
  2500   £0.40  £1,000.00</t>
        </r>
      </text>
    </comment>
    <comment ref="U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$0.95      $0.95
    10   $0.70      $7.03
    30   $0.66     $19.73
   100   $0.61     $61.36
   500   $0.59    $296.20
  1000   $0.58    $583.30</t>
        </r>
      </text>
    </comment>
    <comment ref="Z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$1.30      $1.30
    10   $1.11     $11.10
   100   $0.85     $85.20
   500   $0.75    $376.50
  1000   $0.59    $594.00
  3000   $0.53  $1,581.00
  9000   $0.51  $4,563.00
 24000   $0.49 $11,808.00
 45000   $0.48 $21,420.00</t>
        </r>
      </text>
    </comment>
    <comment ref="AE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$0.72      $0.72
    25   $0.72     $18.10
    50   $0.66     $33.20
   100   $0.66     $66.40
   250   $0.61    $153.25
   500   $0.61    $306.50
  1000   $0.57    $569.00</t>
        </r>
      </text>
    </comment>
    <comment ref="AJ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£0.99      £4.93
    50   £0.78     £39.20
   100   £0.60     £60.20
  3000   £0.45  £1,338.00</t>
        </r>
      </text>
    </comment>
    <comment ref="K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$3.17      $3.17
    10   $2.85     $28.49
    25   $2.69     $67.32
   100   $2.21    $221.42
   250   $1.99    $496.70
   500   $1.91    $957.49
  1000   $1.55  $1,545.46
  2000   $1.49  $2,974.72
  5000   $1.44  $7,204.40</t>
        </r>
      </text>
    </comment>
    <comment ref="P5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£2.70      £2.70
    10   £2.16     £21.60
    25   £2.03     £50.75
    50   £1.90     £95.00
   100   £1.77    £177.00
   150   £1.77    £265.50
   250   £1.74    £435.00
   500   £1.51    £755.00
  1000   £1.21  £1,210.00</t>
        </r>
      </text>
    </comment>
    <comment ref="Z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$3.08      $3.08
    10   $2.77     $27.70
   100   $2.26    $226.00
   250   $2.12    $530.00
   500   $1.92    $960.00
  1000   $1.62  $1,620.00
  2000   $1.54  $3,080.00
  5000   $1.48  $7,400.00
 10000   $1.39 $13,900.00</t>
        </r>
      </text>
    </comment>
    <comment ref="AE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$3.08      $3.08
    10   $2.77     $27.70
    25   $2.60     $65.00
    50   $2.43    $121.50
   100   $2.26    $226.00
   250   $2.12    $530.00
   500   $1.92    $960.00</t>
        </r>
      </text>
    </comment>
    <comment ref="G55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5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5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5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5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5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I5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56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T56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<sst xmlns="http://schemas.openxmlformats.org/spreadsheetml/2006/main" count="651" uniqueCount="367">
  <si>
    <t>Global Part Info</t>
  </si>
  <si>
    <t>Refs</t>
  </si>
  <si>
    <t>Unit$</t>
  </si>
  <si>
    <t>Manf#</t>
  </si>
  <si>
    <t>Footprint</t>
  </si>
  <si>
    <t>Qty</t>
  </si>
  <si>
    <t>Manf</t>
  </si>
  <si>
    <t>Value</t>
  </si>
  <si>
    <t>Ext$</t>
  </si>
  <si>
    <t>BT1</t>
  </si>
  <si>
    <t>ACC-AANEG-5201</t>
  </si>
  <si>
    <t>Battery</t>
  </si>
  <si>
    <t>BTCNT1</t>
  </si>
  <si>
    <t>New Age Enclosures</t>
  </si>
  <si>
    <t>BTCNT2</t>
  </si>
  <si>
    <t>ACC-AAPOS-5223</t>
  </si>
  <si>
    <t>BTCNT3</t>
  </si>
  <si>
    <t>ACC-AADBL-5212</t>
  </si>
  <si>
    <t>C1,C4,C5,C8-C10,C19,C21,C25,C26,C29,C33</t>
  </si>
  <si>
    <t>GRM21BR71A106KE51L</t>
  </si>
  <si>
    <t>C_0805</t>
  </si>
  <si>
    <t>Murata</t>
  </si>
  <si>
    <t>10u</t>
  </si>
  <si>
    <t>C11,C16</t>
  </si>
  <si>
    <t>GRM188R61A226ME15D</t>
  </si>
  <si>
    <t>C_0603</t>
  </si>
  <si>
    <t>22u</t>
  </si>
  <si>
    <t>C15</t>
  </si>
  <si>
    <t>C0603C330J5GACTU</t>
  </si>
  <si>
    <t>Kemet</t>
  </si>
  <si>
    <t>33p</t>
  </si>
  <si>
    <t>C2,C3,C14</t>
  </si>
  <si>
    <t>GRM21BR71H105KA12L</t>
  </si>
  <si>
    <t>1u</t>
  </si>
  <si>
    <t>C23,C24</t>
  </si>
  <si>
    <t>GRM188R61H225KE11D</t>
  </si>
  <si>
    <t>2u2</t>
  </si>
  <si>
    <t>C31,C32</t>
  </si>
  <si>
    <t>GRM1885C1H221JA01D</t>
  </si>
  <si>
    <t>220p</t>
  </si>
  <si>
    <t>C35,C36</t>
  </si>
  <si>
    <t>0603N102J500CT</t>
  </si>
  <si>
    <t>Walsin</t>
  </si>
  <si>
    <t>1n</t>
  </si>
  <si>
    <t>C6,C18,C20,C22,C27,C28,C30,C34</t>
  </si>
  <si>
    <t>0603B104K500CT</t>
  </si>
  <si>
    <t>100n</t>
  </si>
  <si>
    <t>C7</t>
  </si>
  <si>
    <t>C0603C103K5RACTU</t>
  </si>
  <si>
    <t>10n</t>
  </si>
  <si>
    <t>CN1</t>
  </si>
  <si>
    <t>2041126-1</t>
  </si>
  <si>
    <t>TE2041126-1</t>
  </si>
  <si>
    <t>TE Connectivity</t>
  </si>
  <si>
    <t>CON1</t>
  </si>
  <si>
    <t>NP2X</t>
  </si>
  <si>
    <t>NEUTRIK</t>
  </si>
  <si>
    <t>CON2</t>
  </si>
  <si>
    <t>RT3FC-B</t>
  </si>
  <si>
    <t>Rean</t>
  </si>
  <si>
    <t>CON3</t>
  </si>
  <si>
    <t>BRT-L</t>
  </si>
  <si>
    <t>D4</t>
  </si>
  <si>
    <t>HLMP-K150</t>
  </si>
  <si>
    <t>LED_D3.0mm_Horizontal_O1.27mm_Z6.0mm</t>
  </si>
  <si>
    <t>Avago</t>
  </si>
  <si>
    <t>LED</t>
  </si>
  <si>
    <t>D7</t>
  </si>
  <si>
    <t>SMAJ18A-TR</t>
  </si>
  <si>
    <t>D_SMA</t>
  </si>
  <si>
    <t>ST Microelectronics</t>
  </si>
  <si>
    <t>D8,D9</t>
  </si>
  <si>
    <t>TPD4S009DCKR</t>
  </si>
  <si>
    <t>SC70-6</t>
  </si>
  <si>
    <t>Texas Instruments</t>
  </si>
  <si>
    <t>D1-D3,D5,D6</t>
  </si>
  <si>
    <t>ZHCS1000</t>
  </si>
  <si>
    <t>D_SOT-23_ANK</t>
  </si>
  <si>
    <t>DIODES</t>
  </si>
  <si>
    <t>ENC1</t>
  </si>
  <si>
    <t>S3A-361413</t>
  </si>
  <si>
    <t>K1</t>
  </si>
  <si>
    <t>RT3MPR</t>
  </si>
  <si>
    <t>Molex_SPOX-5267_22-03-5035_03x2.54mm_Straight</t>
  </si>
  <si>
    <t>Tiny XLR3</t>
  </si>
  <si>
    <t>L6</t>
  </si>
  <si>
    <t>LPS4018-153MRB</t>
  </si>
  <si>
    <t>LPS4018</t>
  </si>
  <si>
    <t>Coilcraft</t>
  </si>
  <si>
    <t>15u</t>
  </si>
  <si>
    <t>L7</t>
  </si>
  <si>
    <t>LPS4018-473MRB</t>
  </si>
  <si>
    <t>47u</t>
  </si>
  <si>
    <t>L1-L5,L8</t>
  </si>
  <si>
    <t>LPS4018-103MRB</t>
  </si>
  <si>
    <t>P1</t>
  </si>
  <si>
    <t>10103594-0001LF</t>
  </si>
  <si>
    <t>USB_Micro-B_10103594-0001LF</t>
  </si>
  <si>
    <t>AMPHENOL FCI</t>
  </si>
  <si>
    <t>USB_MICRO_B_RECEPTACLE</t>
  </si>
  <si>
    <t>R1,R2,R8</t>
  </si>
  <si>
    <t>ERJ3EKF1803V</t>
  </si>
  <si>
    <t>R_0603</t>
  </si>
  <si>
    <t>Panasonic</t>
  </si>
  <si>
    <t>180k</t>
  </si>
  <si>
    <t>R10</t>
  </si>
  <si>
    <t>ERJ3EKF2003V</t>
  </si>
  <si>
    <t>200k</t>
  </si>
  <si>
    <t>R11,R12,R15,R23-R28</t>
  </si>
  <si>
    <t>CRCW06030000Z0EA</t>
  </si>
  <si>
    <t>Vishay</t>
  </si>
  <si>
    <t>0R</t>
  </si>
  <si>
    <t>R13</t>
  </si>
  <si>
    <t>ERJ3EKF2493V</t>
  </si>
  <si>
    <t>249k</t>
  </si>
  <si>
    <t>R14</t>
  </si>
  <si>
    <t>ERJ3EKF1003V</t>
  </si>
  <si>
    <t>100k</t>
  </si>
  <si>
    <t>R3,R29-R32</t>
  </si>
  <si>
    <t>ERJ3EKF1002V</t>
  </si>
  <si>
    <t>10K</t>
  </si>
  <si>
    <t>R33,R34</t>
  </si>
  <si>
    <t>RC0603FR-071KL</t>
  </si>
  <si>
    <t>Yageo</t>
  </si>
  <si>
    <t>1K</t>
  </si>
  <si>
    <t>R35,R36</t>
  </si>
  <si>
    <t>RC0603FR-0710RL</t>
  </si>
  <si>
    <t>10R</t>
  </si>
  <si>
    <t>R4</t>
  </si>
  <si>
    <t>CRCW06033K30FKEA</t>
  </si>
  <si>
    <t>3K3</t>
  </si>
  <si>
    <t>R5</t>
  </si>
  <si>
    <t>RC0603FR-0747KL</t>
  </si>
  <si>
    <t>YAGEO</t>
  </si>
  <si>
    <t>47K</t>
  </si>
  <si>
    <t>R6</t>
  </si>
  <si>
    <t>RC0603FR-0715K0L</t>
  </si>
  <si>
    <t>15K</t>
  </si>
  <si>
    <t>R7</t>
  </si>
  <si>
    <t>ERJ3EKF1004V</t>
  </si>
  <si>
    <t>1M</t>
  </si>
  <si>
    <t>R9</t>
  </si>
  <si>
    <t>RC0603FR-071M8L</t>
  </si>
  <si>
    <t>1M8</t>
  </si>
  <si>
    <t>R16-R19</t>
  </si>
  <si>
    <t>RC0603FR-07100RL</t>
  </si>
  <si>
    <t>100R</t>
  </si>
  <si>
    <t>R20-R22</t>
  </si>
  <si>
    <t>ERJP03F47R0V</t>
  </si>
  <si>
    <t>47R</t>
  </si>
  <si>
    <t>SW1</t>
  </si>
  <si>
    <t>SKHHLQA010</t>
  </si>
  <si>
    <t>ALPS</t>
  </si>
  <si>
    <t>U1</t>
  </si>
  <si>
    <t>AP3211KTR-G1</t>
  </si>
  <si>
    <t>SOT-23-6</t>
  </si>
  <si>
    <t>U2</t>
  </si>
  <si>
    <t>NC7SZ74K8X</t>
  </si>
  <si>
    <t>US8</t>
  </si>
  <si>
    <t>Fairchild</t>
  </si>
  <si>
    <t>U3,U4</t>
  </si>
  <si>
    <t>TPS61070DDCR</t>
  </si>
  <si>
    <t>SOT23-6L</t>
  </si>
  <si>
    <t>U5</t>
  </si>
  <si>
    <t>LM2611BMF/NOPB</t>
  </si>
  <si>
    <t>SOT23-5</t>
  </si>
  <si>
    <t>Total Purchase:</t>
  </si>
  <si>
    <t>Purchase description:</t>
  </si>
  <si>
    <t>Used currency rates:</t>
  </si>
  <si>
    <t>USD($)/GBP(£):</t>
  </si>
  <si>
    <t>Prj:</t>
  </si>
  <si>
    <t>safelink_receiver.xml</t>
  </si>
  <si>
    <t>Co.:</t>
  </si>
  <si>
    <t>Prj date:</t>
  </si>
  <si>
    <t>Mon 05 Jun 2017 19:55:00 BST</t>
  </si>
  <si>
    <t>Board Qty:</t>
  </si>
  <si>
    <t>Total Cost:</t>
  </si>
  <si>
    <t>Unit Cost:</t>
  </si>
  <si>
    <t>$ date:</t>
  </si>
  <si>
    <t>2019-12-30 23:55:18</t>
  </si>
  <si>
    <t>Digi-Key</t>
  </si>
  <si>
    <t>Avail</t>
  </si>
  <si>
    <t>Purch</t>
  </si>
  <si>
    <t>Cat#</t>
  </si>
  <si>
    <t>490-10476-1-ND</t>
  </si>
  <si>
    <t>399-1055-1-ND</t>
  </si>
  <si>
    <t>490-10733-1-ND</t>
  </si>
  <si>
    <t>490-1435-1-ND</t>
  </si>
  <si>
    <t>1292-1477-1-ND</t>
  </si>
  <si>
    <t>1292-1643-1-ND</t>
  </si>
  <si>
    <t>399-1091-1-ND</t>
  </si>
  <si>
    <t>516-1311-ND</t>
  </si>
  <si>
    <t>497-7892-1-ND</t>
  </si>
  <si>
    <t>P180KHCT-ND</t>
  </si>
  <si>
    <t>P200KHCT-ND</t>
  </si>
  <si>
    <t>541-0.0GCT-ND</t>
  </si>
  <si>
    <t>P249KHCT-ND</t>
  </si>
  <si>
    <t>P100KHCT-ND</t>
  </si>
  <si>
    <t>P10.0KHCT-ND</t>
  </si>
  <si>
    <t>311-1.00KHRCT-ND</t>
  </si>
  <si>
    <t>311-10.0HRCT-ND</t>
  </si>
  <si>
    <t>541-3.30KHCT-ND</t>
  </si>
  <si>
    <t>311-47.0KHRCT-ND</t>
  </si>
  <si>
    <t>P1.00MHCT-ND</t>
  </si>
  <si>
    <t>YAG3328CT-ND</t>
  </si>
  <si>
    <t>311-100HRCT-ND</t>
  </si>
  <si>
    <t>ERJ-P03F47R0V-ND</t>
  </si>
  <si>
    <t>NonStk</t>
  </si>
  <si>
    <t>AP3211KTR-G1DICT-ND</t>
  </si>
  <si>
    <t>NC7SZ74K8XCT-ND</t>
  </si>
  <si>
    <t>296-17151-1-ND</t>
  </si>
  <si>
    <t>LM2611BMF/NOPBCT-ND</t>
  </si>
  <si>
    <t>Farnell</t>
  </si>
  <si>
    <t>1828828</t>
  </si>
  <si>
    <t>2426957</t>
  </si>
  <si>
    <t>1414633</t>
  </si>
  <si>
    <t>1735541</t>
  </si>
  <si>
    <t>2611925</t>
  </si>
  <si>
    <t>8819882</t>
  </si>
  <si>
    <t>2496882</t>
  </si>
  <si>
    <t>2496834</t>
  </si>
  <si>
    <t>1414609</t>
  </si>
  <si>
    <t>8314535</t>
  </si>
  <si>
    <t>1813715</t>
  </si>
  <si>
    <t>2383458</t>
  </si>
  <si>
    <t>1003206</t>
  </si>
  <si>
    <t>1749305</t>
  </si>
  <si>
    <t>9526773</t>
  </si>
  <si>
    <t>2383452</t>
  </si>
  <si>
    <t>2408106RL</t>
  </si>
  <si>
    <t>2408111RL</t>
  </si>
  <si>
    <t>2408105</t>
  </si>
  <si>
    <t>2303247</t>
  </si>
  <si>
    <t>2059509</t>
  </si>
  <si>
    <t>1469739</t>
  </si>
  <si>
    <t>2059513</t>
  </si>
  <si>
    <t>2303232</t>
  </si>
  <si>
    <t>2303192</t>
  </si>
  <si>
    <t>2132444</t>
  </si>
  <si>
    <t>2128714</t>
  </si>
  <si>
    <t>1469793</t>
  </si>
  <si>
    <t>9238689</t>
  </si>
  <si>
    <t>9238620</t>
  </si>
  <si>
    <t>2303325</t>
  </si>
  <si>
    <t>9238875</t>
  </si>
  <si>
    <t>2131804</t>
  </si>
  <si>
    <t>1750655</t>
  </si>
  <si>
    <t>2056827</t>
  </si>
  <si>
    <t>1417652</t>
  </si>
  <si>
    <t>1461062</t>
  </si>
  <si>
    <t>3007155</t>
  </si>
  <si>
    <t>LCSC</t>
  </si>
  <si>
    <t>C86038</t>
  </si>
  <si>
    <t>C84419</t>
  </si>
  <si>
    <t>C77083</t>
  </si>
  <si>
    <t>C162273</t>
  </si>
  <si>
    <t>C77032</t>
  </si>
  <si>
    <t>C132948</t>
  </si>
  <si>
    <t>C403035</t>
  </si>
  <si>
    <t>C403102</t>
  </si>
  <si>
    <t>C193390</t>
  </si>
  <si>
    <t>C125034</t>
  </si>
  <si>
    <t>C128370</t>
  </si>
  <si>
    <t>C9841</t>
  </si>
  <si>
    <t>Mouser</t>
  </si>
  <si>
    <t>789ACCAANEG5201</t>
  </si>
  <si>
    <t>789ACCAAPOS5223</t>
  </si>
  <si>
    <t>789ACCAADBL5212</t>
  </si>
  <si>
    <t>81GRM21BR71A106KE51</t>
  </si>
  <si>
    <t>81GRM188R61A226ME5D</t>
  </si>
  <si>
    <t>80C0603C330J5G</t>
  </si>
  <si>
    <t>81GRM188R61H225KE1D</t>
  </si>
  <si>
    <t>81GRM39C221J050</t>
  </si>
  <si>
    <t>7910603N102J500CT</t>
  </si>
  <si>
    <t>7910603B104K500CT</t>
  </si>
  <si>
    <t>80C0603C103K5R7867</t>
  </si>
  <si>
    <t>57120411261</t>
  </si>
  <si>
    <t>568NP2X</t>
  </si>
  <si>
    <t>568RT3FCB</t>
  </si>
  <si>
    <t>568BRTL</t>
  </si>
  <si>
    <t>630HLMPK150</t>
  </si>
  <si>
    <t>511SMAJ18ATR</t>
  </si>
  <si>
    <t>789S3A361413</t>
  </si>
  <si>
    <t>568RT3MPR</t>
  </si>
  <si>
    <t>994LPS4018153MRB</t>
  </si>
  <si>
    <t>994LPS4018473MRB</t>
  </si>
  <si>
    <t>994LPS4018103MRB</t>
  </si>
  <si>
    <t>667ERJ3EKF1803V</t>
  </si>
  <si>
    <t>667ERJ3EKF2003V</t>
  </si>
  <si>
    <t>71CRCW06030E3</t>
  </si>
  <si>
    <t>667ERJ3EKF2493V</t>
  </si>
  <si>
    <t>667ERJ3EKF1003V</t>
  </si>
  <si>
    <t>667ERJ3EKF1002V</t>
  </si>
  <si>
    <t>603RC0603FR071KL</t>
  </si>
  <si>
    <t>603RC0603FR0710RL</t>
  </si>
  <si>
    <t>71CRCW06033.3KE3</t>
  </si>
  <si>
    <t>603RC0603FR0747KL</t>
  </si>
  <si>
    <t>667ERJ3EKF1004V</t>
  </si>
  <si>
    <t>603RC0603FR071M8L</t>
  </si>
  <si>
    <t>603RC0603FR07100RL</t>
  </si>
  <si>
    <t>667ERJP03F47R0V</t>
  </si>
  <si>
    <t>688SKHHLQ</t>
  </si>
  <si>
    <t>621AP3211KTRG1</t>
  </si>
  <si>
    <t>512NC7SZ74K8X</t>
  </si>
  <si>
    <t>595TPS61070DDCR</t>
  </si>
  <si>
    <t>926LM2611BMF/NOPB</t>
  </si>
  <si>
    <t>Newark</t>
  </si>
  <si>
    <t>14T3345</t>
  </si>
  <si>
    <t>68X2786</t>
  </si>
  <si>
    <t>64K2857</t>
  </si>
  <si>
    <t>24R6342</t>
  </si>
  <si>
    <t>96Y9258</t>
  </si>
  <si>
    <t>58Y7758</t>
  </si>
  <si>
    <t>58Y7710</t>
  </si>
  <si>
    <t>30C5334</t>
  </si>
  <si>
    <t>38K6076</t>
  </si>
  <si>
    <t>15R4826</t>
  </si>
  <si>
    <t>09X8531</t>
  </si>
  <si>
    <t>39K9989</t>
  </si>
  <si>
    <t>33R1022</t>
  </si>
  <si>
    <t>79K1827</t>
  </si>
  <si>
    <t>29X7329</t>
  </si>
  <si>
    <t>85Y8591</t>
  </si>
  <si>
    <t>63W0788</t>
  </si>
  <si>
    <t>61M5327</t>
  </si>
  <si>
    <t>63W0817</t>
  </si>
  <si>
    <t>85Y8502</t>
  </si>
  <si>
    <t>85Y8500</t>
  </si>
  <si>
    <t>68R0042</t>
  </si>
  <si>
    <t>98K7348</t>
  </si>
  <si>
    <t>61M5375</t>
  </si>
  <si>
    <t>26M6759</t>
  </si>
  <si>
    <t>98K7358</t>
  </si>
  <si>
    <t>85Y8504</t>
  </si>
  <si>
    <t>98K7371</t>
  </si>
  <si>
    <t>68R0052</t>
  </si>
  <si>
    <t>62W9653</t>
  </si>
  <si>
    <t>94T3247</t>
  </si>
  <si>
    <t>58K9468</t>
  </si>
  <si>
    <t>28AH5936</t>
  </si>
  <si>
    <t>28AH3166</t>
  </si>
  <si>
    <t>RS Components</t>
  </si>
  <si>
    <t>7236060</t>
  </si>
  <si>
    <t>8847258</t>
  </si>
  <si>
    <t>2989337</t>
  </si>
  <si>
    <t>7236102P</t>
  </si>
  <si>
    <t>8847289</t>
  </si>
  <si>
    <t>1763293</t>
  </si>
  <si>
    <t>1763035</t>
  </si>
  <si>
    <t>2644595</t>
  </si>
  <si>
    <t>166327</t>
  </si>
  <si>
    <t>6949374</t>
  </si>
  <si>
    <t>826515</t>
  </si>
  <si>
    <t>7931377P</t>
  </si>
  <si>
    <t>1755749</t>
  </si>
  <si>
    <t>1763537</t>
  </si>
  <si>
    <t>2508364822</t>
  </si>
  <si>
    <t>1229239</t>
  </si>
  <si>
    <t>1763513</t>
  </si>
  <si>
    <t>1051156</t>
  </si>
  <si>
    <t>6790311</t>
  </si>
  <si>
    <t>1051157</t>
  </si>
  <si>
    <t>7581991</t>
  </si>
  <si>
    <t>8287457</t>
  </si>
  <si>
    <t>7390082</t>
  </si>
  <si>
    <t>389372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</si>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</sst>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octopart.com/click/track?ai=8078&amp;sig=0928c01&amp;sid=2401&amp;ppid=20085586&amp;vpid=37913446&amp;ct=offers" TargetMode="External"/><Relationship Id="rId2" Type="http://schemas.openxmlformats.org/officeDocument/2006/relationships/hyperlink" Target="https://octopart.com/click/track?ai=8078&amp;sig=0c09d71&amp;sid=2401&amp;ppid=20083658&amp;vpid=37897388&amp;ct=offers" TargetMode="External"/><Relationship Id="rId3" Type="http://schemas.openxmlformats.org/officeDocument/2006/relationships/hyperlink" Target="https://octopart.com/click/track?ai=8078&amp;sig=0640417&amp;sid=2401&amp;ppid=20083740&amp;vpid=37898007&amp;ct=offers" TargetMode="External"/><Relationship Id="rId4" Type="http://schemas.openxmlformats.org/officeDocument/2006/relationships/hyperlink" Target="http://datasheet.octopart.com/GRM21BR71A106KE51L-Murata-datasheet-8817987.pdf" TargetMode="External"/><Relationship Id="rId5" Type="http://schemas.openxmlformats.org/officeDocument/2006/relationships/hyperlink" Target="https://octopart.com/click/track?c=1&amp;ai=8078&amp;sig=0692c06&amp;sid=819&amp;ppid=197457&amp;vpid=139138799&amp;ct=offers" TargetMode="External"/><Relationship Id="rId6" Type="http://schemas.openxmlformats.org/officeDocument/2006/relationships/hyperlink" Target="https://octopart.com/click/track?ai=8078&amp;sig=0b32ccc&amp;sid=27971&amp;ppid=197457&amp;vpid=447876204&amp;ct=offers" TargetMode="External"/><Relationship Id="rId7" Type="http://schemas.openxmlformats.org/officeDocument/2006/relationships/hyperlink" Target="https://octopart.com/click/track?c=1&amp;ai=8078&amp;sig=0195c3b&amp;sid=2401&amp;ppid=197457&amp;vpid=37692053&amp;ct=offers" TargetMode="External"/><Relationship Id="rId8" Type="http://schemas.openxmlformats.org/officeDocument/2006/relationships/hyperlink" Target="https://octopart.com/click/track?c=1&amp;ai=8078&amp;sig=022fb86&amp;sid=2402&amp;ppid=197457&amp;vpid=33487815&amp;ct=offers" TargetMode="External"/><Relationship Id="rId9" Type="http://schemas.openxmlformats.org/officeDocument/2006/relationships/hyperlink" Target="https://octopart.com/click/track?c=1&amp;ai=8078&amp;sig=0167218&amp;sid=10022&amp;ppid=197457&amp;vpid=48556384&amp;ct=offers" TargetMode="External"/><Relationship Id="rId10" Type="http://schemas.openxmlformats.org/officeDocument/2006/relationships/hyperlink" Target="http://datasheet.octopart.com/GRM188R61A226ME15D-Murata-datasheet-27203393.pdf" TargetMode="External"/><Relationship Id="rId11" Type="http://schemas.openxmlformats.org/officeDocument/2006/relationships/hyperlink" Target="https://octopart.com/click/track?ai=8078&amp;sig=02b4f68&amp;sid=459&amp;ppid=39203794&amp;vpid=172161843&amp;ct=offers" TargetMode="External"/><Relationship Id="rId12" Type="http://schemas.openxmlformats.org/officeDocument/2006/relationships/hyperlink" Target="https://octopart.com/click/track?ai=8078&amp;sig=0541767&amp;sid=819&amp;ppid=39203794&amp;vpid=139137503&amp;ct=offers" TargetMode="External"/><Relationship Id="rId13" Type="http://schemas.openxmlformats.org/officeDocument/2006/relationships/hyperlink" Target="https://octopart.com/click/track?ai=8078&amp;sig=0ca92aa&amp;sid=27971&amp;ppid=39203794&amp;vpid=494565045&amp;ct=offers" TargetMode="External"/><Relationship Id="rId14" Type="http://schemas.openxmlformats.org/officeDocument/2006/relationships/hyperlink" Target="https://octopart.com/click/track?ai=8078&amp;sig=06e9ef5&amp;sid=2401&amp;ppid=39203794&amp;vpid=176275162&amp;ct=offers" TargetMode="External"/><Relationship Id="rId15" Type="http://schemas.openxmlformats.org/officeDocument/2006/relationships/hyperlink" Target="https://octopart.com/click/track?c=1&amp;ai=8078&amp;sig=0ac2bb6&amp;sid=2402&amp;ppid=39203794&amp;vpid=173672488&amp;ct=offers" TargetMode="External"/><Relationship Id="rId16" Type="http://schemas.openxmlformats.org/officeDocument/2006/relationships/hyperlink" Target="https://octopart.com/click/track?ai=8078&amp;sig=02e2897&amp;sid=10022&amp;ppid=39203794&amp;vpid=273950140&amp;ct=offers" TargetMode="External"/><Relationship Id="rId17" Type="http://schemas.openxmlformats.org/officeDocument/2006/relationships/hyperlink" Target="http://datasheet.octopart.com/C0603C330J5GAC-TU-Kemet-datasheet-5314449.pdf" TargetMode="External"/><Relationship Id="rId18" Type="http://schemas.openxmlformats.org/officeDocument/2006/relationships/hyperlink" Target="https://octopart.com/click/track?ai=8078&amp;sig=03ed878&amp;sid=459&amp;ppid=87666&amp;vpid=1868169&amp;ct=offers" TargetMode="External"/><Relationship Id="rId19" Type="http://schemas.openxmlformats.org/officeDocument/2006/relationships/hyperlink" Target="https://octopart.com/click/track?ai=8078&amp;sig=09d7ee8&amp;sid=11744&amp;ppid=87666&amp;vpid=133110008&amp;ct=offers" TargetMode="External"/><Relationship Id="rId20" Type="http://schemas.openxmlformats.org/officeDocument/2006/relationships/hyperlink" Target="https://octopart.com/click/track?ai=8078&amp;sig=06a1a86&amp;sid=2401&amp;ppid=87666&amp;vpid=37720064&amp;ct=offers" TargetMode="External"/><Relationship Id="rId21" Type="http://schemas.openxmlformats.org/officeDocument/2006/relationships/hyperlink" Target="https://octopart.com/click/track?ai=8078&amp;sig=0fdf1c4&amp;sid=2402&amp;ppid=87666&amp;vpid=16452321&amp;ct=offers" TargetMode="External"/><Relationship Id="rId22" Type="http://schemas.openxmlformats.org/officeDocument/2006/relationships/hyperlink" Target="https://octopart.com/click/track?ai=8078&amp;sig=05974a2&amp;sid=10022&amp;ppid=87666&amp;vpid=199039972&amp;ct=offers" TargetMode="External"/><Relationship Id="rId23" Type="http://schemas.openxmlformats.org/officeDocument/2006/relationships/hyperlink" Target="http://datasheet.octopart.com/GRM21BR71H105KA12L-Murata-datasheet-118811.pdf" TargetMode="External"/><Relationship Id="rId24" Type="http://schemas.openxmlformats.org/officeDocument/2006/relationships/hyperlink" Target="https://octopart.com/click/track?ai=8078&amp;sig=0afdeef&amp;sid=11744&amp;ppid=601372&amp;vpid=133114468&amp;ct=offers" TargetMode="External"/><Relationship Id="rId25" Type="http://schemas.openxmlformats.org/officeDocument/2006/relationships/hyperlink" Target="https://octopart.com/click/track?ai=8078&amp;sig=0ce59c6&amp;sid=27971&amp;ppid=601372&amp;vpid=445987168&amp;ct=offers" TargetMode="External"/><Relationship Id="rId26" Type="http://schemas.openxmlformats.org/officeDocument/2006/relationships/hyperlink" Target="https://octopart.com/click/track?c=1&amp;ai=8078&amp;sig=06edc02&amp;sid=2402&amp;ppid=601372&amp;vpid=20243565&amp;ct=offers" TargetMode="External"/><Relationship Id="rId27" Type="http://schemas.openxmlformats.org/officeDocument/2006/relationships/hyperlink" Target="https://octopart.com/click/track?c=1&amp;ai=8078&amp;sig=0b549e0&amp;sid=10022&amp;ppid=601372&amp;vpid=437522928&amp;ct=offers" TargetMode="External"/><Relationship Id="rId28" Type="http://schemas.openxmlformats.org/officeDocument/2006/relationships/hyperlink" Target="http://datasheet.octopart.com/GRM188R61H225KE11D-Murata-datasheet-66077094.pdf" TargetMode="External"/><Relationship Id="rId29" Type="http://schemas.openxmlformats.org/officeDocument/2006/relationships/hyperlink" Target="https://octopart.com/click/track?ai=8078&amp;sig=05e8eb5&amp;sid=459&amp;ppid=38819091&amp;vpid=210890820&amp;ct=offers" TargetMode="External"/><Relationship Id="rId30" Type="http://schemas.openxmlformats.org/officeDocument/2006/relationships/hyperlink" Target="https://octopart.com/click/track?ai=8078&amp;sig=0ca20c0&amp;sid=819&amp;ppid=38819091&amp;vpid=270812919&amp;ct=offers" TargetMode="External"/><Relationship Id="rId31" Type="http://schemas.openxmlformats.org/officeDocument/2006/relationships/hyperlink" Target="https://octopart.com/click/track?ai=8078&amp;sig=044ba1e&amp;sid=27971&amp;ppid=38819091&amp;vpid=511656471&amp;ct=offers" TargetMode="External"/><Relationship Id="rId32" Type="http://schemas.openxmlformats.org/officeDocument/2006/relationships/hyperlink" Target="https://octopart.com/click/track?ai=8078&amp;sig=07ee297&amp;sid=2401&amp;ppid=38819091&amp;vpid=179840688&amp;ct=offers" TargetMode="External"/><Relationship Id="rId33" Type="http://schemas.openxmlformats.org/officeDocument/2006/relationships/hyperlink" Target="https://octopart.com/click/track?c=1&amp;ai=8078&amp;sig=0556862&amp;sid=2402&amp;ppid=38819091&amp;vpid=271767187&amp;ct=offers" TargetMode="External"/><Relationship Id="rId34" Type="http://schemas.openxmlformats.org/officeDocument/2006/relationships/hyperlink" Target="https://octopart.com/click/track?ai=8078&amp;sig=0c8489e&amp;sid=10022&amp;ppid=38819091&amp;vpid=265310603&amp;ct=offers" TargetMode="External"/><Relationship Id="rId35" Type="http://schemas.openxmlformats.org/officeDocument/2006/relationships/hyperlink" Target="http://datasheet.octopart.com/GRM1885C1H221JA01D-Murata-datasheet-501912.pdf" TargetMode="External"/><Relationship Id="rId36" Type="http://schemas.openxmlformats.org/officeDocument/2006/relationships/hyperlink" Target="https://octopart.com/click/track?ai=8078&amp;sig=02834a7&amp;sid=459&amp;ppid=196153&amp;vpid=1286530&amp;ct=offers" TargetMode="External"/><Relationship Id="rId37" Type="http://schemas.openxmlformats.org/officeDocument/2006/relationships/hyperlink" Target="https://octopart.com/click/track?ai=8078&amp;sig=0d4307c&amp;sid=11744&amp;ppid=196153&amp;vpid=133114390&amp;ct=offers" TargetMode="External"/><Relationship Id="rId38" Type="http://schemas.openxmlformats.org/officeDocument/2006/relationships/hyperlink" Target="https://octopart.com/click/track?ai=8078&amp;sig=04e55ff&amp;sid=27971&amp;ppid=196153&amp;vpid=445987031&amp;ct=offers" TargetMode="External"/><Relationship Id="rId39" Type="http://schemas.openxmlformats.org/officeDocument/2006/relationships/hyperlink" Target="https://octopart.com/click/track?ai=8078&amp;sig=0dbc4ba&amp;sid=2401&amp;ppid=196153&amp;vpid=37708165&amp;ct=offers" TargetMode="External"/><Relationship Id="rId40" Type="http://schemas.openxmlformats.org/officeDocument/2006/relationships/hyperlink" Target="http://datasheet.octopart.com/0603N102J500CT-Walsin-Technologies-datasheet-48038160.pdf" TargetMode="External"/><Relationship Id="rId41" Type="http://schemas.openxmlformats.org/officeDocument/2006/relationships/hyperlink" Target="https://octopart.com/click/track?ai=8078&amp;sig=0905a15&amp;sid=459&amp;ppid=23758941&amp;vpid=482068069&amp;ct=offers" TargetMode="External"/><Relationship Id="rId42" Type="http://schemas.openxmlformats.org/officeDocument/2006/relationships/hyperlink" Target="https://octopart.com/click/track?ai=8078&amp;sig=07395d2&amp;sid=819&amp;ppid=23758941&amp;vpid=238084298&amp;ct=offers" TargetMode="External"/><Relationship Id="rId43" Type="http://schemas.openxmlformats.org/officeDocument/2006/relationships/hyperlink" Target="https://octopart.com/click/track?ai=8078&amp;sig=012b354&amp;sid=2401&amp;ppid=23758941&amp;vpid=531501290&amp;ct=offers" TargetMode="External"/><Relationship Id="rId44" Type="http://schemas.openxmlformats.org/officeDocument/2006/relationships/hyperlink" Target="https://octopart.com/click/track?ai=8078&amp;sig=03b2278&amp;sid=2402&amp;ppid=23758941&amp;vpid=231885810&amp;ct=offers" TargetMode="External"/><Relationship Id="rId45" Type="http://schemas.openxmlformats.org/officeDocument/2006/relationships/hyperlink" Target="https://octopart.com/click/track?c=1&amp;ai=8078&amp;sig=0cc257e&amp;sid=10022&amp;ppid=23758941&amp;vpid=511779706&amp;ct=offers" TargetMode="External"/><Relationship Id="rId46" Type="http://schemas.openxmlformats.org/officeDocument/2006/relationships/hyperlink" Target="http://datasheet.octopart.com/0603B104K500CT-Walsin-Technologies-datasheet-48038160.pdf" TargetMode="External"/><Relationship Id="rId47" Type="http://schemas.openxmlformats.org/officeDocument/2006/relationships/hyperlink" Target="https://octopart.com/click/track?ai=8078&amp;sig=08a8a3d&amp;sid=459&amp;ppid=44502619&amp;vpid=482067802&amp;ct=offers" TargetMode="External"/><Relationship Id="rId48" Type="http://schemas.openxmlformats.org/officeDocument/2006/relationships/hyperlink" Target="https://octopart.com/click/track?c=1&amp;ai=8078&amp;sig=05d512a&amp;sid=819&amp;ppid=44502619&amp;vpid=238084202&amp;ct=offers" TargetMode="External"/><Relationship Id="rId49" Type="http://schemas.openxmlformats.org/officeDocument/2006/relationships/hyperlink" Target="https://octopart.com/click/track?c=1&amp;ai=8078&amp;sig=0cc481a&amp;sid=2401&amp;ppid=44502619&amp;vpid=522250554&amp;ct=offers" TargetMode="External"/><Relationship Id="rId50" Type="http://schemas.openxmlformats.org/officeDocument/2006/relationships/hyperlink" Target="https://octopart.com/click/track?c=1&amp;ai=8078&amp;sig=074e8d4&amp;sid=2402&amp;ppid=44502619&amp;vpid=231885762&amp;ct=offers" TargetMode="External"/><Relationship Id="rId51" Type="http://schemas.openxmlformats.org/officeDocument/2006/relationships/hyperlink" Target="https://octopart.com/click/track?c=1&amp;ai=8078&amp;sig=0508e8f&amp;sid=10022&amp;ppid=44502619&amp;vpid=511779650&amp;ct=offers" TargetMode="External"/><Relationship Id="rId52" Type="http://schemas.openxmlformats.org/officeDocument/2006/relationships/hyperlink" Target="http://datasheet.octopart.com/C0603C103K5RACTU-Kemet-datasheet-5313890.pdf" TargetMode="External"/><Relationship Id="rId53" Type="http://schemas.openxmlformats.org/officeDocument/2006/relationships/hyperlink" Target="https://octopart.com/click/track?ai=8078&amp;sig=0adea7b&amp;sid=459&amp;ppid=133094&amp;vpid=1065893&amp;ct=offers" TargetMode="External"/><Relationship Id="rId54" Type="http://schemas.openxmlformats.org/officeDocument/2006/relationships/hyperlink" Target="https://octopart.com/click/track?ai=8078&amp;sig=0f54c8d&amp;sid=11744&amp;ppid=133094&amp;vpid=132342981&amp;ct=offers" TargetMode="External"/><Relationship Id="rId55" Type="http://schemas.openxmlformats.org/officeDocument/2006/relationships/hyperlink" Target="https://octopart.com/click/track?ai=8078&amp;sig=0979636&amp;sid=2401&amp;ppid=133094&amp;vpid=58418532&amp;ct=offers" TargetMode="External"/><Relationship Id="rId56" Type="http://schemas.openxmlformats.org/officeDocument/2006/relationships/hyperlink" Target="https://octopart.com/click/track?ai=8078&amp;sig=0a245f7&amp;sid=2402&amp;ppid=133094&amp;vpid=16452214&amp;ct=offers" TargetMode="External"/><Relationship Id="rId57" Type="http://schemas.openxmlformats.org/officeDocument/2006/relationships/hyperlink" Target="https://octopart.com/click/track?ai=8078&amp;sig=083d744&amp;sid=10022&amp;ppid=133094&amp;vpid=199039907&amp;ct=offers" TargetMode="External"/><Relationship Id="rId58" Type="http://schemas.openxmlformats.org/officeDocument/2006/relationships/hyperlink" Target="http://sigma.octopart.com/78187049/technical_drawing/TE-Connectivity-2041126-1.pdf" TargetMode="External"/><Relationship Id="rId59" Type="http://schemas.openxmlformats.org/officeDocument/2006/relationships/hyperlink" Target="https://octopart.com/click/track?ai=8078&amp;sig=0031692&amp;sid=2401&amp;ppid=45705621&amp;vpid=276382890&amp;ct=offers" TargetMode="External"/><Relationship Id="rId60" Type="http://schemas.openxmlformats.org/officeDocument/2006/relationships/hyperlink" Target="http://datasheet.octopart.com/NP2X-Neutrik-datasheet-65152.pdf" TargetMode="External"/><Relationship Id="rId61" Type="http://schemas.openxmlformats.org/officeDocument/2006/relationships/hyperlink" Target="https://octopart.com/click/track?ai=8078&amp;sig=0bcd907&amp;sid=11744&amp;ppid=113640&amp;vpid=132500701&amp;ct=offers" TargetMode="External"/><Relationship Id="rId62" Type="http://schemas.openxmlformats.org/officeDocument/2006/relationships/hyperlink" Target="https://octopart.com/click/track?ai=8078&amp;sig=0cb9f0f&amp;sid=2401&amp;ppid=113640&amp;vpid=37602923&amp;ct=offers" TargetMode="External"/><Relationship Id="rId63" Type="http://schemas.openxmlformats.org/officeDocument/2006/relationships/hyperlink" Target="https://octopart.com/click/track?ai=8078&amp;sig=0bc03b1&amp;sid=2402&amp;ppid=113640&amp;vpid=410244359&amp;ct=offers" TargetMode="External"/><Relationship Id="rId64" Type="http://schemas.openxmlformats.org/officeDocument/2006/relationships/hyperlink" Target="https://octopart.com/click/track?ai=8078&amp;sig=049870e&amp;sid=10022&amp;ppid=113640&amp;vpid=199079730&amp;ct=offers" TargetMode="External"/><Relationship Id="rId65" Type="http://schemas.openxmlformats.org/officeDocument/2006/relationships/hyperlink" Target="http://datasheet.octopart.com/RT3FC-B-Neutrik-datasheet-94061629.pdf" TargetMode="External"/><Relationship Id="rId66" Type="http://schemas.openxmlformats.org/officeDocument/2006/relationships/hyperlink" Target="https://octopart.com/click/track?ai=8078&amp;sig=0fad0ec&amp;sid=819&amp;ppid=11688853&amp;vpid=139413261&amp;ct=offers" TargetMode="External"/><Relationship Id="rId67" Type="http://schemas.openxmlformats.org/officeDocument/2006/relationships/hyperlink" Target="https://octopart.com/click/track?ai=8078&amp;sig=08326c3&amp;sid=2401&amp;ppid=11688853&amp;vpid=53498628&amp;ct=offers" TargetMode="External"/><Relationship Id="rId68" Type="http://schemas.openxmlformats.org/officeDocument/2006/relationships/hyperlink" Target="https://octopart.com/click/track?ai=8078&amp;sig=0d7de95&amp;sid=2402&amp;ppid=11688853&amp;vpid=22529522&amp;ct=offers" TargetMode="External"/><Relationship Id="rId69" Type="http://schemas.openxmlformats.org/officeDocument/2006/relationships/hyperlink" Target="https://octopart.com/click/track?ai=8078&amp;sig=0718df4&amp;sid=10022&amp;ppid=42597834&amp;vpid=596940170&amp;ct=offers" TargetMode="External"/><Relationship Id="rId70" Type="http://schemas.openxmlformats.org/officeDocument/2006/relationships/hyperlink" Target="http://datasheet.octopart.com/BRT-L-Neutrik-datasheet-26355133.pdf" TargetMode="External"/><Relationship Id="rId71" Type="http://schemas.openxmlformats.org/officeDocument/2006/relationships/hyperlink" Target="https://octopart.com/click/track?c=1&amp;ai=8078&amp;sig=0f73c05&amp;sid=819&amp;ppid=31111583&amp;vpid=139413169&amp;ct=offers" TargetMode="External"/><Relationship Id="rId72" Type="http://schemas.openxmlformats.org/officeDocument/2006/relationships/hyperlink" Target="https://octopart.com/click/track?ai=8078&amp;sig=015976d&amp;sid=2401&amp;ppid=31111583&amp;vpid=90919746&amp;ct=offers" TargetMode="External"/><Relationship Id="rId73" Type="http://schemas.openxmlformats.org/officeDocument/2006/relationships/hyperlink" Target="https://octopart.com/click/track?c=1&amp;ai=8078&amp;sig=0adcbce&amp;sid=2402&amp;ppid=31111583&amp;vpid=96397955&amp;ct=offers" TargetMode="External"/><Relationship Id="rId74" Type="http://schemas.openxmlformats.org/officeDocument/2006/relationships/hyperlink" Target="http://datasheet.octopart.com/HLMP-K150-Avago-datasheet-10310526.pdf" TargetMode="External"/><Relationship Id="rId75" Type="http://schemas.openxmlformats.org/officeDocument/2006/relationships/hyperlink" Target="https://octopart.com/click/track?ai=8078&amp;sig=0583e83&amp;sid=459&amp;ppid=71130955&amp;vpid=252146383&amp;ct=offers" TargetMode="External"/><Relationship Id="rId76" Type="http://schemas.openxmlformats.org/officeDocument/2006/relationships/hyperlink" Target="https://octopart.com/click/track?ai=8078&amp;sig=070c96e&amp;sid=819&amp;ppid=71130955&amp;vpid=255897126&amp;ct=offers" TargetMode="External"/><Relationship Id="rId77" Type="http://schemas.openxmlformats.org/officeDocument/2006/relationships/hyperlink" Target="https://octopart.com/click/track?ai=8078&amp;sig=02c68b6&amp;sid=2401&amp;ppid=71130955&amp;vpid=254908078&amp;ct=offers" TargetMode="External"/><Relationship Id="rId78" Type="http://schemas.openxmlformats.org/officeDocument/2006/relationships/hyperlink" Target="https://octopart.com/click/track?ai=8078&amp;sig=0b1ff70&amp;sid=2402&amp;ppid=71130955&amp;vpid=255814941&amp;ct=offers" TargetMode="External"/><Relationship Id="rId79" Type="http://schemas.openxmlformats.org/officeDocument/2006/relationships/hyperlink" Target="https://octopart.com/click/track?ai=8078&amp;sig=06ce2d0&amp;sid=10022&amp;ppid=71130955&amp;vpid=262343161&amp;ct=offers" TargetMode="External"/><Relationship Id="rId80" Type="http://schemas.openxmlformats.org/officeDocument/2006/relationships/hyperlink" Target="http://datasheet.octopart.com/SMAJ18A-TR-STMicroelectronics-datasheet-16486334.pdf" TargetMode="External"/><Relationship Id="rId81" Type="http://schemas.openxmlformats.org/officeDocument/2006/relationships/hyperlink" Target="https://octopart.com/click/track?ai=8078&amp;sig=0d5c447&amp;sid=459&amp;ppid=349958&amp;vpid=33522634&amp;ct=offers" TargetMode="External"/><Relationship Id="rId82" Type="http://schemas.openxmlformats.org/officeDocument/2006/relationships/hyperlink" Target="https://octopart.com/click/track?ai=8078&amp;sig=0abf43d&amp;sid=11744&amp;ppid=349958&amp;vpid=132625209&amp;ct=offers" TargetMode="External"/><Relationship Id="rId83" Type="http://schemas.openxmlformats.org/officeDocument/2006/relationships/hyperlink" Target="https://octopart.com/click/track?ai=8078&amp;sig=094ece1&amp;sid=27971&amp;ppid=349958&amp;vpid=450391005&amp;ct=offers" TargetMode="External"/><Relationship Id="rId84" Type="http://schemas.openxmlformats.org/officeDocument/2006/relationships/hyperlink" Target="https://octopart.com/click/track?ai=8078&amp;sig=0797bca&amp;sid=2401&amp;ppid=349958&amp;vpid=99580868&amp;ct=offers" TargetMode="External"/><Relationship Id="rId85" Type="http://schemas.openxmlformats.org/officeDocument/2006/relationships/hyperlink" Target="https://octopart.com/click/track?ai=8078&amp;sig=0e65a20&amp;sid=2402&amp;ppid=349958&amp;vpid=20764954&amp;ct=offers" TargetMode="External"/><Relationship Id="rId86" Type="http://schemas.openxmlformats.org/officeDocument/2006/relationships/hyperlink" Target="https://octopart.com/click/track?ai=8078&amp;sig=032fcd3&amp;sid=10022&amp;ppid=349958&amp;vpid=437572676&amp;ct=offers" TargetMode="External"/><Relationship Id="rId87" Type="http://schemas.openxmlformats.org/officeDocument/2006/relationships/hyperlink" Target="http://datasheet.octopart.com/ZHCS1000-Diodes-Inc.-datasheet-34160271.pdf" TargetMode="External"/><Relationship Id="rId88" Type="http://schemas.openxmlformats.org/officeDocument/2006/relationships/hyperlink" Target="https://octopart.com/click/track?ai=8078&amp;sig=097d3db&amp;sid=819&amp;ppid=13152659&amp;vpid=138850795&amp;ct=offers" TargetMode="External"/><Relationship Id="rId89" Type="http://schemas.openxmlformats.org/officeDocument/2006/relationships/hyperlink" Target="https://octopart.com/click/track?ai=8078&amp;sig=0d356ff&amp;sid=2402&amp;ppid=13152659&amp;vpid=22465265&amp;ct=offers" TargetMode="External"/><Relationship Id="rId90" Type="http://schemas.openxmlformats.org/officeDocument/2006/relationships/hyperlink" Target="http://datasheet.octopart.com/S3A-361413-New-Age-Enclosures-datasheet-115051449.pdf" TargetMode="External"/><Relationship Id="rId91" Type="http://schemas.openxmlformats.org/officeDocument/2006/relationships/hyperlink" Target="https://octopart.com/click/track?ai=8078&amp;sig=01f45cd&amp;sid=2401&amp;ppid=56695983&amp;vpid=192388370&amp;ct=offers" TargetMode="External"/><Relationship Id="rId92" Type="http://schemas.openxmlformats.org/officeDocument/2006/relationships/hyperlink" Target="http://datasheet.octopart.com/RT3MPR-Neutrik-datasheet-94061629.pdf" TargetMode="External"/><Relationship Id="rId93" Type="http://schemas.openxmlformats.org/officeDocument/2006/relationships/hyperlink" Target="https://octopart.com/click/track?ai=8078&amp;sig=093b0bd&amp;sid=819&amp;ppid=24632811&amp;vpid=139413283&amp;ct=offers" TargetMode="External"/><Relationship Id="rId94" Type="http://schemas.openxmlformats.org/officeDocument/2006/relationships/hyperlink" Target="https://octopart.com/click/track?ai=8078&amp;sig=0ab45b7&amp;sid=2401&amp;ppid=24632811&amp;vpid=55696496&amp;ct=offers" TargetMode="External"/><Relationship Id="rId95" Type="http://schemas.openxmlformats.org/officeDocument/2006/relationships/hyperlink" Target="https://octopart.com/click/track?ai=8078&amp;sig=0961a37&amp;sid=2402&amp;ppid=24632811&amp;vpid=120969221&amp;ct=offers" TargetMode="External"/><Relationship Id="rId96" Type="http://schemas.openxmlformats.org/officeDocument/2006/relationships/hyperlink" Target="http://datasheet.octopart.com/LPS4018-153MRB-Coilcraft-datasheet-24569897.pdf" TargetMode="External"/><Relationship Id="rId97" Type="http://schemas.openxmlformats.org/officeDocument/2006/relationships/hyperlink" Target="https://octopart.com/click/track?c=1&amp;ai=8078&amp;sig=097e616&amp;sid=819&amp;ppid=30061082&amp;vpid=138767008&amp;ct=offers" TargetMode="External"/><Relationship Id="rId98" Type="http://schemas.openxmlformats.org/officeDocument/2006/relationships/hyperlink" Target="https://octopart.com/click/track?ai=8078&amp;sig=0ea8eb5&amp;sid=2401&amp;ppid=30061082&amp;vpid=456353111&amp;ct=offers" TargetMode="External"/><Relationship Id="rId99" Type="http://schemas.openxmlformats.org/officeDocument/2006/relationships/hyperlink" Target="http://datasheet.octopart.com/LPS4018-473MRB-Coilcraft-datasheet-24569897.pdf" TargetMode="External"/><Relationship Id="rId100" Type="http://schemas.openxmlformats.org/officeDocument/2006/relationships/hyperlink" Target="https://octopart.com/click/track?c=1&amp;ai=8078&amp;sig=09149cc&amp;sid=819&amp;ppid=30061103&amp;vpid=138767052&amp;ct=offers" TargetMode="External"/><Relationship Id="rId101" Type="http://schemas.openxmlformats.org/officeDocument/2006/relationships/hyperlink" Target="https://octopart.com/click/track?ai=8078&amp;sig=0e09f12&amp;sid=2401&amp;ppid=30061103&amp;vpid=456353131&amp;ct=offers" TargetMode="External"/><Relationship Id="rId102" Type="http://schemas.openxmlformats.org/officeDocument/2006/relationships/hyperlink" Target="http://datasheet.octopart.com/LPS4018-103MRB-Coilcraft-datasheet-24569897.pdf" TargetMode="External"/><Relationship Id="rId103" Type="http://schemas.openxmlformats.org/officeDocument/2006/relationships/hyperlink" Target="https://octopart.com/click/track?ai=8078&amp;sig=0aa5b66&amp;sid=819&amp;ppid=30061074&amp;vpid=138766994&amp;ct=offers" TargetMode="External"/><Relationship Id="rId104" Type="http://schemas.openxmlformats.org/officeDocument/2006/relationships/hyperlink" Target="https://octopart.com/click/track?ai=8078&amp;sig=0772854&amp;sid=2401&amp;ppid=30061074&amp;vpid=456353103&amp;ct=offers" TargetMode="External"/><Relationship Id="rId105" Type="http://schemas.openxmlformats.org/officeDocument/2006/relationships/hyperlink" Target="http://datasheet.octopart.com/ERJ-3EKF1803V-Panasonic-datasheet-13266541.pdf" TargetMode="External"/><Relationship Id="rId106" Type="http://schemas.openxmlformats.org/officeDocument/2006/relationships/hyperlink" Target="https://octopart.com/click/track?ai=8078&amp;sig=075f06d&amp;sid=459&amp;ppid=55421533&amp;vpid=188060680&amp;ct=offers" TargetMode="External"/><Relationship Id="rId107" Type="http://schemas.openxmlformats.org/officeDocument/2006/relationships/hyperlink" Target="https://octopart.com/click/track?ai=8078&amp;sig=08a63b0&amp;sid=11744&amp;ppid=55421533&amp;vpid=176742096&amp;ct=offers" TargetMode="External"/><Relationship Id="rId108" Type="http://schemas.openxmlformats.org/officeDocument/2006/relationships/hyperlink" Target="https://octopart.com/click/track?ai=8078&amp;sig=02b04a0&amp;sid=27971&amp;ppid=55421533&amp;vpid=586530493&amp;ct=offers" TargetMode="External"/><Relationship Id="rId109" Type="http://schemas.openxmlformats.org/officeDocument/2006/relationships/hyperlink" Target="https://octopart.com/click/track?ai=8078&amp;sig=006aefb&amp;sid=2401&amp;ppid=55421533&amp;vpid=187839744&amp;ct=offers" TargetMode="External"/><Relationship Id="rId110" Type="http://schemas.openxmlformats.org/officeDocument/2006/relationships/hyperlink" Target="https://octopart.com/click/track?ai=8078&amp;sig=0b5a7c0&amp;sid=2402&amp;ppid=55421533&amp;vpid=423915423&amp;ct=offers" TargetMode="External"/><Relationship Id="rId111" Type="http://schemas.openxmlformats.org/officeDocument/2006/relationships/hyperlink" Target="https://octopart.com/click/track?ai=8078&amp;sig=099edee&amp;sid=10022&amp;ppid=55421533&amp;vpid=501238621&amp;ct=offers" TargetMode="External"/><Relationship Id="rId112" Type="http://schemas.openxmlformats.org/officeDocument/2006/relationships/hyperlink" Target="http://datasheet.octopart.com/ERJ-3EKF2003V-Panasonic-datasheet-13266541.pdf" TargetMode="External"/><Relationship Id="rId113" Type="http://schemas.openxmlformats.org/officeDocument/2006/relationships/hyperlink" Target="https://octopart.com/click/track?ai=8078&amp;sig=0400c47&amp;sid=459&amp;ppid=55421572&amp;vpid=188060755&amp;ct=offers" TargetMode="External"/><Relationship Id="rId114" Type="http://schemas.openxmlformats.org/officeDocument/2006/relationships/hyperlink" Target="https://octopart.com/click/track?ai=8078&amp;sig=00c4b27&amp;sid=819&amp;ppid=55421572&amp;vpid=139318538&amp;ct=offers" TargetMode="External"/><Relationship Id="rId115" Type="http://schemas.openxmlformats.org/officeDocument/2006/relationships/hyperlink" Target="https://octopart.com/click/track?ai=8078&amp;sig=0828471&amp;sid=2401&amp;ppid=55421572&amp;vpid=187839774&amp;ct=offers" TargetMode="External"/><Relationship Id="rId116" Type="http://schemas.openxmlformats.org/officeDocument/2006/relationships/hyperlink" Target="https://octopart.com/click/track?ai=8078&amp;sig=09a644c&amp;sid=2402&amp;ppid=55421572&amp;vpid=268465346&amp;ct=offers" TargetMode="External"/><Relationship Id="rId117" Type="http://schemas.openxmlformats.org/officeDocument/2006/relationships/hyperlink" Target="https://octopart.com/click/track?c=1&amp;ai=8078&amp;sig=041610e&amp;sid=10022&amp;ppid=55421572&amp;vpid=501238641&amp;ct=offers" TargetMode="External"/><Relationship Id="rId118" Type="http://schemas.openxmlformats.org/officeDocument/2006/relationships/hyperlink" Target="http://datasheet.octopart.com/CRCW06030000Z0EA-Vishay-datasheet-14722531.pdf" TargetMode="External"/><Relationship Id="rId119" Type="http://schemas.openxmlformats.org/officeDocument/2006/relationships/hyperlink" Target="https://octopart.com/click/track?ai=8078&amp;sig=000bdda&amp;sid=459&amp;ppid=39556096&amp;vpid=114978156&amp;ct=offers" TargetMode="External"/><Relationship Id="rId120" Type="http://schemas.openxmlformats.org/officeDocument/2006/relationships/hyperlink" Target="https://octopart.com/click/track?ai=8078&amp;sig=04773cc&amp;sid=11744&amp;ppid=39556096&amp;vpid=249312378&amp;ct=offers" TargetMode="External"/><Relationship Id="rId121" Type="http://schemas.openxmlformats.org/officeDocument/2006/relationships/hyperlink" Target="https://octopart.com/click/track?ai=8078&amp;sig=03f3a73&amp;sid=2401&amp;ppid=39556096&amp;vpid=114828649&amp;ct=offers" TargetMode="External"/><Relationship Id="rId122" Type="http://schemas.openxmlformats.org/officeDocument/2006/relationships/hyperlink" Target="https://octopart.com/click/track?ai=8078&amp;sig=0ec622b&amp;sid=2402&amp;ppid=39556096&amp;vpid=115415157&amp;ct=offers" TargetMode="External"/><Relationship Id="rId123" Type="http://schemas.openxmlformats.org/officeDocument/2006/relationships/hyperlink" Target="https://octopart.com/click/track?c=1&amp;ai=8078&amp;sig=0899cec&amp;sid=10022&amp;ppid=39556096&amp;vpid=562990481&amp;ct=offers" TargetMode="External"/><Relationship Id="rId124" Type="http://schemas.openxmlformats.org/officeDocument/2006/relationships/hyperlink" Target="http://datasheet.octopart.com/ERJ-3EKF2493V-Panasonic-datasheet-13266541.pdf" TargetMode="External"/><Relationship Id="rId125" Type="http://schemas.openxmlformats.org/officeDocument/2006/relationships/hyperlink" Target="https://octopart.com/click/track?ai=8078&amp;sig=0af4665&amp;sid=459&amp;ppid=55421634&amp;vpid=188061002&amp;ct=offers" TargetMode="External"/><Relationship Id="rId126" Type="http://schemas.openxmlformats.org/officeDocument/2006/relationships/hyperlink" Target="https://octopart.com/click/track?ai=8078&amp;sig=0728cdc&amp;sid=11744&amp;ppid=55421634&amp;vpid=132579945&amp;ct=offers" TargetMode="External"/><Relationship Id="rId127" Type="http://schemas.openxmlformats.org/officeDocument/2006/relationships/hyperlink" Target="https://octopart.com/click/track?ai=8078&amp;sig=021e314&amp;sid=27971&amp;ppid=55421634&amp;vpid=586530555&amp;ct=offers" TargetMode="External"/><Relationship Id="rId128" Type="http://schemas.openxmlformats.org/officeDocument/2006/relationships/hyperlink" Target="https://octopart.com/click/track?ai=8078&amp;sig=0712b80&amp;sid=2401&amp;ppid=55421634&amp;vpid=187839849&amp;ct=offers" TargetMode="External"/><Relationship Id="rId129" Type="http://schemas.openxmlformats.org/officeDocument/2006/relationships/hyperlink" Target="https://octopart.com/click/track?ai=8078&amp;sig=0c4696e&amp;sid=2402&amp;ppid=55421634&amp;vpid=423915454&amp;ct=offers" TargetMode="External"/><Relationship Id="rId130" Type="http://schemas.openxmlformats.org/officeDocument/2006/relationships/hyperlink" Target="https://octopart.com/click/track?ai=8078&amp;sig=0315235&amp;sid=10022&amp;ppid=55421634&amp;vpid=274637073&amp;ct=offers" TargetMode="External"/><Relationship Id="rId131" Type="http://schemas.openxmlformats.org/officeDocument/2006/relationships/hyperlink" Target="http://datasheet.octopart.com/ERJ-3EKF1003V-Panasonic-datasheet-13266541.pdf" TargetMode="External"/><Relationship Id="rId132" Type="http://schemas.openxmlformats.org/officeDocument/2006/relationships/hyperlink" Target="https://octopart.com/click/track?ai=8078&amp;sig=0c71e6b&amp;sid=459&amp;ppid=55403648&amp;vpid=188060337&amp;ct=offers" TargetMode="External"/><Relationship Id="rId133" Type="http://schemas.openxmlformats.org/officeDocument/2006/relationships/hyperlink" Target="https://octopart.com/click/track?ai=8078&amp;sig=0eee5c2&amp;sid=11744&amp;ppid=55403648&amp;vpid=132579334&amp;ct=offers" TargetMode="External"/><Relationship Id="rId134" Type="http://schemas.openxmlformats.org/officeDocument/2006/relationships/hyperlink" Target="https://octopart.com/click/track?ai=8078&amp;sig=0c93cb3&amp;sid=2401&amp;ppid=55403648&amp;vpid=187839577&amp;ct=offers" TargetMode="External"/><Relationship Id="rId135" Type="http://schemas.openxmlformats.org/officeDocument/2006/relationships/hyperlink" Target="https://octopart.com/click/track?ai=8078&amp;sig=037ffa5&amp;sid=2402&amp;ppid=55403648&amp;vpid=423915379&amp;ct=offers" TargetMode="External"/><Relationship Id="rId136" Type="http://schemas.openxmlformats.org/officeDocument/2006/relationships/hyperlink" Target="https://octopart.com/click/track?c=1&amp;ai=8078&amp;sig=04af9a9&amp;sid=10022&amp;ppid=55403648&amp;vpid=501238558&amp;ct=offers" TargetMode="External"/><Relationship Id="rId137" Type="http://schemas.openxmlformats.org/officeDocument/2006/relationships/hyperlink" Target="http://datasheet.octopart.com/ERJ-3EKF1002V-Panasonic-datasheet-13266541.pdf" TargetMode="External"/><Relationship Id="rId138" Type="http://schemas.openxmlformats.org/officeDocument/2006/relationships/hyperlink" Target="https://octopart.com/click/track?ai=8078&amp;sig=055b21f&amp;sid=459&amp;ppid=55403647&amp;vpid=188060332&amp;ct=offers" TargetMode="External"/><Relationship Id="rId139" Type="http://schemas.openxmlformats.org/officeDocument/2006/relationships/hyperlink" Target="https://octopart.com/click/track?ai=8078&amp;sig=010a9c4&amp;sid=819&amp;ppid=55403647&amp;vpid=139317569&amp;ct=offers" TargetMode="External"/><Relationship Id="rId140" Type="http://schemas.openxmlformats.org/officeDocument/2006/relationships/hyperlink" Target="https://octopart.com/click/track?ai=8078&amp;sig=0707dfa&amp;sid=2401&amp;ppid=55403647&amp;vpid=187839574&amp;ct=offers" TargetMode="External"/><Relationship Id="rId141" Type="http://schemas.openxmlformats.org/officeDocument/2006/relationships/hyperlink" Target="https://octopart.com/click/track?ai=8078&amp;sig=05cd3d1&amp;sid=2402&amp;ppid=55403647&amp;vpid=423915378&amp;ct=offers" TargetMode="External"/><Relationship Id="rId142" Type="http://schemas.openxmlformats.org/officeDocument/2006/relationships/hyperlink" Target="https://octopart.com/click/track?ai=8078&amp;sig=03113cb&amp;sid=10022&amp;ppid=55403647&amp;vpid=265115565&amp;ct=offers" TargetMode="External"/><Relationship Id="rId143" Type="http://schemas.openxmlformats.org/officeDocument/2006/relationships/hyperlink" Target="http://datasheet.octopart.com/RC0603FR-071KL-Yageo-datasheet-8328172.pdf" TargetMode="External"/><Relationship Id="rId144" Type="http://schemas.openxmlformats.org/officeDocument/2006/relationships/hyperlink" Target="https://octopart.com/click/track?ai=8078&amp;sig=0fe2519&amp;sid=459&amp;ppid=55402882&amp;vpid=188128906&amp;ct=offers" TargetMode="External"/><Relationship Id="rId145" Type="http://schemas.openxmlformats.org/officeDocument/2006/relationships/hyperlink" Target="https://octopart.com/click/track?ai=8078&amp;sig=0c881f5&amp;sid=819&amp;ppid=55402882&amp;vpid=478818758&amp;ct=offers" TargetMode="External"/><Relationship Id="rId146" Type="http://schemas.openxmlformats.org/officeDocument/2006/relationships/hyperlink" Target="https://octopart.com/click/track?ai=8078&amp;sig=0fb13ef&amp;sid=2401&amp;ppid=55402882&amp;vpid=187885225&amp;ct=offers" TargetMode="External"/><Relationship Id="rId147" Type="http://schemas.openxmlformats.org/officeDocument/2006/relationships/hyperlink" Target="https://octopart.com/click/track?ai=8078&amp;sig=0333c7f&amp;sid=2402&amp;ppid=55402882&amp;vpid=190899752&amp;ct=offers" TargetMode="External"/><Relationship Id="rId148" Type="http://schemas.openxmlformats.org/officeDocument/2006/relationships/hyperlink" Target="http://datasheet.octopart.com/RC0603FR-0710RL-Yageo-datasheet-8328172.pdf" TargetMode="External"/><Relationship Id="rId149" Type="http://schemas.openxmlformats.org/officeDocument/2006/relationships/hyperlink" Target="https://octopart.com/click/track?ai=8078&amp;sig=09256e4&amp;sid=459&amp;ppid=40254886&amp;vpid=119671172&amp;ct=offers" TargetMode="External"/><Relationship Id="rId150" Type="http://schemas.openxmlformats.org/officeDocument/2006/relationships/hyperlink" Target="https://octopart.com/click/track?ai=8078&amp;sig=08e31d0&amp;sid=11744&amp;ppid=40254886&amp;vpid=132762908&amp;ct=offers" TargetMode="External"/><Relationship Id="rId151" Type="http://schemas.openxmlformats.org/officeDocument/2006/relationships/hyperlink" Target="https://octopart.com/click/track?ai=8078&amp;sig=02945a3&amp;sid=2401&amp;ppid=40254886&amp;vpid=114830345&amp;ct=offers" TargetMode="External"/><Relationship Id="rId152" Type="http://schemas.openxmlformats.org/officeDocument/2006/relationships/hyperlink" Target="https://octopart.com/click/track?ai=8078&amp;sig=0d82c3d&amp;sid=2402&amp;ppid=40254886&amp;vpid=115424068&amp;ct=offers" TargetMode="External"/><Relationship Id="rId153" Type="http://schemas.openxmlformats.org/officeDocument/2006/relationships/hyperlink" Target="http://datasheet.octopart.com/CRCW06033K30FKEA-Vishay-datasheet-83961561.pdf" TargetMode="External"/><Relationship Id="rId154" Type="http://schemas.openxmlformats.org/officeDocument/2006/relationships/hyperlink" Target="https://octopart.com/click/track?ai=8078&amp;sig=0d1b5fe&amp;sid=459&amp;ppid=40014462&amp;vpid=115262504&amp;ct=offers" TargetMode="External"/><Relationship Id="rId155" Type="http://schemas.openxmlformats.org/officeDocument/2006/relationships/hyperlink" Target="https://octopart.com/click/track?ai=8078&amp;sig=05703ba&amp;sid=819&amp;ppid=40014462&amp;vpid=249361585&amp;ct=offers" TargetMode="External"/><Relationship Id="rId156" Type="http://schemas.openxmlformats.org/officeDocument/2006/relationships/hyperlink" Target="https://octopart.com/click/track?ai=8078&amp;sig=0782198&amp;sid=2401&amp;ppid=40014462&amp;vpid=114828834&amp;ct=offers" TargetMode="External"/><Relationship Id="rId157" Type="http://schemas.openxmlformats.org/officeDocument/2006/relationships/hyperlink" Target="https://octopart.com/click/track?ai=8078&amp;sig=063bc72&amp;sid=2402&amp;ppid=40014462&amp;vpid=115415822&amp;ct=offers" TargetMode="External"/><Relationship Id="rId158" Type="http://schemas.openxmlformats.org/officeDocument/2006/relationships/hyperlink" Target="https://octopart.com/click/track?ai=8078&amp;sig=09e50ac&amp;sid=10022&amp;ppid=40014462&amp;vpid=199182473&amp;ct=offers" TargetMode="External"/><Relationship Id="rId159" Type="http://schemas.openxmlformats.org/officeDocument/2006/relationships/hyperlink" Target="http://datasheet.octopart.com/RC0603FR-0747KL-Yageo-datasheet-8328172.pdf" TargetMode="External"/><Relationship Id="rId160" Type="http://schemas.openxmlformats.org/officeDocument/2006/relationships/hyperlink" Target="https://octopart.com/click/track?ai=8078&amp;sig=0a4c276&amp;sid=459&amp;ppid=1369017&amp;vpid=115263533&amp;ct=offers" TargetMode="External"/><Relationship Id="rId161" Type="http://schemas.openxmlformats.org/officeDocument/2006/relationships/hyperlink" Target="https://octopart.com/click/track?ai=8078&amp;sig=0726290&amp;sid=819&amp;ppid=1369017&amp;vpid=521336496&amp;ct=offers" TargetMode="External"/><Relationship Id="rId162" Type="http://schemas.openxmlformats.org/officeDocument/2006/relationships/hyperlink" Target="https://octopart.com/click/track?ai=8078&amp;sig=01dcbc5&amp;sid=2401&amp;ppid=1369017&amp;vpid=115540568&amp;ct=offers" TargetMode="External"/><Relationship Id="rId163" Type="http://schemas.openxmlformats.org/officeDocument/2006/relationships/hyperlink" Target="https://octopart.com/click/track?ai=8078&amp;sig=040a8c9&amp;sid=2402&amp;ppid=1369017&amp;vpid=22463883&amp;ct=offers" TargetMode="External"/><Relationship Id="rId164" Type="http://schemas.openxmlformats.org/officeDocument/2006/relationships/hyperlink" Target="http://datasheet.octopart.com/RC0603FR-0715K0L-Yageo-datasheet-12596169.pdf" TargetMode="External"/><Relationship Id="rId165" Type="http://schemas.openxmlformats.org/officeDocument/2006/relationships/hyperlink" Target="https://octopart.com/click/track?ai=8078&amp;sig=05407bd&amp;sid=819&amp;ppid=42623638&amp;vpid=508509558&amp;ct=offers" TargetMode="External"/><Relationship Id="rId166" Type="http://schemas.openxmlformats.org/officeDocument/2006/relationships/hyperlink" Target="https://octopart.com/click/track?ai=8078&amp;sig=002509f&amp;sid=2402&amp;ppid=42623638&amp;vpid=115424084&amp;ct=offers" TargetMode="External"/><Relationship Id="rId167" Type="http://schemas.openxmlformats.org/officeDocument/2006/relationships/hyperlink" Target="http://datasheet.octopart.com/ERJ-3EKF1004V-Panasonic-datasheet-13266541.pdf" TargetMode="External"/><Relationship Id="rId168" Type="http://schemas.openxmlformats.org/officeDocument/2006/relationships/hyperlink" Target="https://octopart.com/click/track?ai=8078&amp;sig=0aafb5f&amp;sid=459&amp;ppid=55404994&amp;vpid=188060340&amp;ct=offers" TargetMode="External"/><Relationship Id="rId169" Type="http://schemas.openxmlformats.org/officeDocument/2006/relationships/hyperlink" Target="https://octopart.com/click/track?ai=8078&amp;sig=0ecf7e9&amp;sid=11744&amp;ppid=55404994&amp;vpid=132579339&amp;ct=offers" TargetMode="External"/><Relationship Id="rId170" Type="http://schemas.openxmlformats.org/officeDocument/2006/relationships/hyperlink" Target="https://octopart.com/click/track?ai=8078&amp;sig=00af5de&amp;sid=27971&amp;ppid=55404994&amp;vpid=530412098&amp;ct=offers" TargetMode="External"/><Relationship Id="rId171" Type="http://schemas.openxmlformats.org/officeDocument/2006/relationships/hyperlink" Target="https://octopart.com/click/track?ai=8078&amp;sig=0c2c8cc&amp;sid=2401&amp;ppid=55404994&amp;vpid=187839579&amp;ct=offers" TargetMode="External"/><Relationship Id="rId172" Type="http://schemas.openxmlformats.org/officeDocument/2006/relationships/hyperlink" Target="https://octopart.com/click/track?ai=8078&amp;sig=015a211&amp;sid=2402&amp;ppid=55404994&amp;vpid=423915380&amp;ct=offers" TargetMode="External"/><Relationship Id="rId173" Type="http://schemas.openxmlformats.org/officeDocument/2006/relationships/hyperlink" Target="https://octopart.com/click/track?ai=8078&amp;sig=07d933a&amp;sid=10022&amp;ppid=55404994&amp;vpid=267445247&amp;ct=offers" TargetMode="External"/><Relationship Id="rId174" Type="http://schemas.openxmlformats.org/officeDocument/2006/relationships/hyperlink" Target="http://datasheet.octopart.com/RC0603FR-071M8L-Yageo-datasheet-8328172.pdf" TargetMode="External"/><Relationship Id="rId175" Type="http://schemas.openxmlformats.org/officeDocument/2006/relationships/hyperlink" Target="https://octopart.com/click/track?ai=8078&amp;sig=0aa49cf&amp;sid=459&amp;ppid=46507937&amp;vpid=211684106&amp;ct=offers" TargetMode="External"/><Relationship Id="rId176" Type="http://schemas.openxmlformats.org/officeDocument/2006/relationships/hyperlink" Target="https://octopart.com/click/track?ai=8078&amp;sig=0ee6160&amp;sid=11744&amp;ppid=46507937&amp;vpid=478973414&amp;ct=offers" TargetMode="External"/><Relationship Id="rId177" Type="http://schemas.openxmlformats.org/officeDocument/2006/relationships/hyperlink" Target="https://octopart.com/click/track?ai=8078&amp;sig=0b67c4e&amp;sid=2401&amp;ppid=46507937&amp;vpid=165627701&amp;ct=offers" TargetMode="External"/><Relationship Id="rId178" Type="http://schemas.openxmlformats.org/officeDocument/2006/relationships/hyperlink" Target="https://octopart.com/click/track?ai=8078&amp;sig=0df7847&amp;sid=2402&amp;ppid=46507937&amp;vpid=479779005&amp;ct=offers" TargetMode="External"/><Relationship Id="rId179" Type="http://schemas.openxmlformats.org/officeDocument/2006/relationships/hyperlink" Target="http://datasheet.octopart.com/RC0603FR-07100RL-Yageo-datasheet-8328172.pdf" TargetMode="External"/><Relationship Id="rId180" Type="http://schemas.openxmlformats.org/officeDocument/2006/relationships/hyperlink" Target="https://octopart.com/click/track?ai=8078&amp;sig=0d97615&amp;sid=459&amp;ppid=55402879&amp;vpid=188128876&amp;ct=offers" TargetMode="External"/><Relationship Id="rId181" Type="http://schemas.openxmlformats.org/officeDocument/2006/relationships/hyperlink" Target="https://octopart.com/click/track?ai=8078&amp;sig=0a330ad&amp;sid=11744&amp;ppid=55402879&amp;vpid=478973385&amp;ct=offers" TargetMode="External"/><Relationship Id="rId182" Type="http://schemas.openxmlformats.org/officeDocument/2006/relationships/hyperlink" Target="https://octopart.com/click/track?ai=8078&amp;sig=0230807&amp;sid=2401&amp;ppid=55402879&amp;vpid=187885219&amp;ct=offers" TargetMode="External"/><Relationship Id="rId183" Type="http://schemas.openxmlformats.org/officeDocument/2006/relationships/hyperlink" Target="https://octopart.com/click/track?ai=8078&amp;sig=0dab92b&amp;sid=2402&amp;ppid=55402879&amp;vpid=191426217&amp;ct=offers" TargetMode="External"/><Relationship Id="rId184" Type="http://schemas.openxmlformats.org/officeDocument/2006/relationships/hyperlink" Target="http://datasheet.octopart.com/ERJ-P03F47R0V-Panasonic-datasheet-13272697.pdf" TargetMode="External"/><Relationship Id="rId185" Type="http://schemas.openxmlformats.org/officeDocument/2006/relationships/hyperlink" Target="https://octopart.com/click/track?c=1&amp;ai=8078&amp;sig=0a28a0b&amp;sid=459&amp;ppid=22608833&amp;vpid=511792430&amp;ct=offers" TargetMode="External"/><Relationship Id="rId186" Type="http://schemas.openxmlformats.org/officeDocument/2006/relationships/hyperlink" Target="https://octopart.com/click/track?ai=8078&amp;sig=0c61c65&amp;sid=819&amp;ppid=22608833&amp;vpid=139336923&amp;ct=offers" TargetMode="External"/><Relationship Id="rId187" Type="http://schemas.openxmlformats.org/officeDocument/2006/relationships/hyperlink" Target="https://octopart.com/click/track?ai=8078&amp;sig=0407fb1&amp;sid=2401&amp;ppid=22608833&amp;vpid=458474084&amp;ct=offers" TargetMode="External"/><Relationship Id="rId188" Type="http://schemas.openxmlformats.org/officeDocument/2006/relationships/hyperlink" Target="https://octopart.com/click/track?ai=8078&amp;sig=0a5b6b9&amp;sid=2402&amp;ppid=22608833&amp;vpid=265591907&amp;ct=offers" TargetMode="External"/><Relationship Id="rId189" Type="http://schemas.openxmlformats.org/officeDocument/2006/relationships/hyperlink" Target="http://datasheet.octopart.com/SKHHLQA010-ALPS-datasheet-11018116.pdf" TargetMode="External"/><Relationship Id="rId190" Type="http://schemas.openxmlformats.org/officeDocument/2006/relationships/hyperlink" Target="https://octopart.com/click/track?ai=8078&amp;sig=0255ac8&amp;sid=819&amp;ppid=1057284&amp;vpid=138136654&amp;ct=offers" TargetMode="External"/><Relationship Id="rId191" Type="http://schemas.openxmlformats.org/officeDocument/2006/relationships/hyperlink" Target="https://octopart.com/click/track?ai=8078&amp;sig=07d3dc9&amp;sid=27971&amp;ppid=1057284&amp;vpid=445998451&amp;ct=offers" TargetMode="External"/><Relationship Id="rId192" Type="http://schemas.openxmlformats.org/officeDocument/2006/relationships/hyperlink" Target="https://octopart.com/click/track?ai=8078&amp;sig=0933cc4&amp;sid=2401&amp;ppid=1057284&amp;vpid=37640219&amp;ct=offers" TargetMode="External"/><Relationship Id="rId193" Type="http://schemas.openxmlformats.org/officeDocument/2006/relationships/hyperlink" Target="https://octopart.com/click/track?ai=8078&amp;sig=0c88f7a&amp;sid=2402&amp;ppid=1057284&amp;vpid=49950462&amp;ct=offers" TargetMode="External"/><Relationship Id="rId194" Type="http://schemas.openxmlformats.org/officeDocument/2006/relationships/hyperlink" Target="https://octopart.com/click/track?ai=8078&amp;sig=0b25c3c&amp;sid=10022&amp;ppid=1057284&amp;vpid=198976677&amp;ct=offers" TargetMode="External"/><Relationship Id="rId195" Type="http://schemas.openxmlformats.org/officeDocument/2006/relationships/hyperlink" Target="http://datasheet.octopart.com/AP3211KTR-G1-Diodes-Inc.-datasheet-34141956.pdf" TargetMode="External"/><Relationship Id="rId196" Type="http://schemas.openxmlformats.org/officeDocument/2006/relationships/hyperlink" Target="https://octopart.com/click/track?ai=8078&amp;sig=01887a9&amp;sid=459&amp;ppid=30954677&amp;vpid=95776379&amp;ct=offers" TargetMode="External"/><Relationship Id="rId197" Type="http://schemas.openxmlformats.org/officeDocument/2006/relationships/hyperlink" Target="https://octopart.com/click/track?ai=8078&amp;sig=07b6bcd&amp;sid=2401&amp;ppid=30954677&amp;vpid=165355817&amp;ct=offers" TargetMode="External"/><Relationship Id="rId198" Type="http://schemas.openxmlformats.org/officeDocument/2006/relationships/hyperlink" Target="https://octopart.com/click/track?ai=8078&amp;sig=09ef0e7&amp;sid=10022&amp;ppid=30954677&amp;vpid=199007428&amp;ct=offers" TargetMode="External"/><Relationship Id="rId199" Type="http://schemas.openxmlformats.org/officeDocument/2006/relationships/hyperlink" Target="http://datasheet.octopart.com/NC7SZ74K8X-ON-Semiconductor-datasheet-12514050.pdf" TargetMode="External"/><Relationship Id="rId200" Type="http://schemas.openxmlformats.org/officeDocument/2006/relationships/hyperlink" Target="https://octopart.com/click/track?ai=8078&amp;sig=08140e2&amp;sid=459&amp;ppid=84330810&amp;vpid=452472154&amp;ct=offers" TargetMode="External"/><Relationship Id="rId201" Type="http://schemas.openxmlformats.org/officeDocument/2006/relationships/hyperlink" Target="https://octopart.com/click/track?ai=8078&amp;sig=0fab83d&amp;sid=819&amp;ppid=84330810&amp;vpid=440256063&amp;ct=offers" TargetMode="External"/><Relationship Id="rId202" Type="http://schemas.openxmlformats.org/officeDocument/2006/relationships/hyperlink" Target="https://octopart.com/click/track?ai=8078&amp;sig=0ae45cc&amp;sid=27971&amp;ppid=84330810&amp;vpid=476993917&amp;ct=offers" TargetMode="External"/><Relationship Id="rId203" Type="http://schemas.openxmlformats.org/officeDocument/2006/relationships/hyperlink" Target="https://octopart.com/click/track?ai=8078&amp;sig=014e535&amp;sid=2401&amp;ppid=84330810&amp;vpid=438586445&amp;ct=offers" TargetMode="External"/><Relationship Id="rId204" Type="http://schemas.openxmlformats.org/officeDocument/2006/relationships/hyperlink" Target="https://octopart.com/click/track?ai=8078&amp;sig=000b38d&amp;sid=2402&amp;ppid=84330810&amp;vpid=439875216&amp;ct=offers" TargetMode="External"/><Relationship Id="rId205" Type="http://schemas.openxmlformats.org/officeDocument/2006/relationships/hyperlink" Target="https://octopart.com/click/track?ai=8078&amp;sig=091bf75&amp;sid=10022&amp;ppid=84330810&amp;vpid=454566365&amp;ct=offers" TargetMode="External"/><Relationship Id="rId206" Type="http://schemas.openxmlformats.org/officeDocument/2006/relationships/hyperlink" Target="https://octopart.com/click/track?ai=8078&amp;sig=003d0ec&amp;sid=459&amp;ppid=439915&amp;vpid=1809505&amp;ct=offers" TargetMode="External"/><Relationship Id="rId207" Type="http://schemas.openxmlformats.org/officeDocument/2006/relationships/hyperlink" Target="https://octopart.com/click/track?ai=8078&amp;sig=0c19542&amp;sid=819&amp;ppid=439915&amp;vpid=547775477&amp;ct=offers" TargetMode="External"/><Relationship Id="rId208" Type="http://schemas.openxmlformats.org/officeDocument/2006/relationships/hyperlink" Target="https://octopart.com/click/track?ai=8078&amp;sig=0ca421c&amp;sid=27971&amp;ppid=439915&amp;vpid=445993233&amp;ct=offers" TargetMode="External"/><Relationship Id="rId209" Type="http://schemas.openxmlformats.org/officeDocument/2006/relationships/hyperlink" Target="https://octopart.com/click/track?ai=8078&amp;sig=05aab6f&amp;sid=2401&amp;ppid=439915&amp;vpid=37760659&amp;ct=offers" TargetMode="External"/><Relationship Id="rId210" Type="http://schemas.openxmlformats.org/officeDocument/2006/relationships/hyperlink" Target="https://octopart.com/click/track?ai=8078&amp;sig=07545ff&amp;sid=2402&amp;ppid=439915&amp;vpid=578997163&amp;ct=offers" TargetMode="External"/><Relationship Id="rId211" Type="http://schemas.openxmlformats.org/officeDocument/2006/relationships/hyperlink" Target="https://octopart.com/click/track?ai=8078&amp;sig=0856945&amp;sid=10022&amp;ppid=439915&amp;vpid=199171287&amp;ct=offers" TargetMode="External"/><Relationship Id="rId212" Type="http://schemas.openxmlformats.org/officeDocument/2006/relationships/hyperlink" Target="https://octopart.com/click/track?ai=8078&amp;sig=06dc0d3&amp;sid=459&amp;ppid=24812992&amp;vpid=57587021&amp;ct=offers" TargetMode="External"/><Relationship Id="rId213" Type="http://schemas.openxmlformats.org/officeDocument/2006/relationships/hyperlink" Target="https://octopart.com/click/track?ai=8078&amp;sig=0f7df1b&amp;sid=819&amp;ppid=24812992&amp;vpid=575366161&amp;ct=offers" TargetMode="External"/><Relationship Id="rId214" Type="http://schemas.openxmlformats.org/officeDocument/2006/relationships/hyperlink" Target="https://octopart.com/click/track?ai=8078&amp;sig=09f3e02&amp;sid=2401&amp;ppid=24812992&amp;vpid=57203868&amp;ct=offers" TargetMode="External"/><Relationship Id="rId215" Type="http://schemas.openxmlformats.org/officeDocument/2006/relationships/hyperlink" Target="https://octopart.com/click/track?ai=8078&amp;sig=0d30ed2&amp;sid=2402&amp;ppid=24812992&amp;vpid=578992348&amp;ct=offers" TargetMode="External"/><Relationship Id="rId216" Type="http://schemas.openxmlformats.org/officeDocument/2006/relationships/vmlDrawing" Target="../drawings/vmlDrawing1.vml"/><Relationship Id="rId21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03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  <col min="34" max="34" width="9.140625" outlineLevel="1"/>
    <col min="35" max="35" width="9.140625" outlineLevel="2"/>
    <col min="36" max="36" width="9.140625" outlineLevel="2"/>
    <col min="37" max="37" width="15.7109375" customWidth="1"/>
    <col min="38" max="38" width="15.7109375" customWidth="1" outlineLevel="2"/>
  </cols>
  <sheetData>
    <row r="1" spans="1:38">
      <c r="A1" s="2" t="s">
        <v>170</v>
      </c>
      <c r="B1" s="3" t="s">
        <v>171</v>
      </c>
      <c r="G1" s="4" t="s">
        <v>175</v>
      </c>
      <c r="H1" s="4">
        <v>100</v>
      </c>
    </row>
    <row r="2" spans="1:38">
      <c r="A2" s="2" t="s">
        <v>172</v>
      </c>
      <c r="B2" s="3"/>
      <c r="G2" s="2" t="s">
        <v>177</v>
      </c>
      <c r="H2" s="5">
        <f>TotalCost/BoardQty</f>
        <v>0</v>
      </c>
    </row>
    <row r="3" spans="1:38">
      <c r="A3" s="2" t="s">
        <v>173</v>
      </c>
      <c r="B3" s="3" t="s">
        <v>174</v>
      </c>
      <c r="G3" s="2" t="s">
        <v>176</v>
      </c>
      <c r="H3" s="6">
        <f>SUM(H7:H53)</f>
        <v>0</v>
      </c>
      <c r="L3" s="6">
        <f>SUM(L7:L53)</f>
        <v>0</v>
      </c>
      <c r="M3" s="7">
        <f>(COUNTA(L7:L53)&amp;" of "&amp;ROWS(L7:L53)&amp;" parts found"</f>
        <v>0</v>
      </c>
      <c r="Q3" s="6">
        <f>SUM(Q7:Q53)</f>
        <v>0</v>
      </c>
      <c r="R3" s="7">
        <f>(COUNTA(Q7:Q53)&amp;" of "&amp;ROWS(Q7:Q53)&amp;" parts found"</f>
        <v>0</v>
      </c>
      <c r="V3" s="6">
        <f>SUM(V7:V53)</f>
        <v>0</v>
      </c>
      <c r="W3" s="7">
        <f>(COUNTA(V7:V53)&amp;" of "&amp;ROWS(V7:V53)&amp;" parts found"</f>
        <v>0</v>
      </c>
      <c r="AA3" s="6">
        <f>SUM(AA7:AA53)</f>
        <v>0</v>
      </c>
      <c r="AB3" s="7">
        <f>(COUNTA(AA7:AA53)&amp;" of "&amp;ROWS(AA7:AA53)&amp;" parts found"</f>
        <v>0</v>
      </c>
      <c r="AF3" s="6">
        <f>SUM(AF7:AF53)</f>
        <v>0</v>
      </c>
      <c r="AG3" s="7">
        <f>(COUNTA(AF7:AF53)&amp;" of "&amp;ROWS(AF7:AF53)&amp;" parts found"</f>
        <v>0</v>
      </c>
      <c r="AK3" s="6">
        <f>SUM(AK7:AK53)</f>
        <v>0</v>
      </c>
      <c r="AL3" s="7">
        <f>(COUNTA(AK7:AK53)&amp;" of "&amp;ROWS(AK7:AK53)&amp;" parts found"</f>
        <v>0</v>
      </c>
    </row>
    <row r="4" spans="1:38">
      <c r="A4" s="2" t="s">
        <v>178</v>
      </c>
      <c r="B4" s="3" t="s">
        <v>179</v>
      </c>
    </row>
    <row r="5" spans="1:38">
      <c r="A5" s="8" t="s">
        <v>0</v>
      </c>
      <c r="B5" s="8"/>
      <c r="C5" s="8"/>
      <c r="D5" s="8"/>
      <c r="E5" s="8"/>
      <c r="F5" s="8"/>
      <c r="G5" s="8"/>
      <c r="H5" s="8"/>
      <c r="I5" s="9" t="s">
        <v>180</v>
      </c>
      <c r="J5" s="9"/>
      <c r="K5" s="9"/>
      <c r="L5" s="9"/>
      <c r="M5" s="9"/>
      <c r="N5" s="10" t="s">
        <v>212</v>
      </c>
      <c r="O5" s="10"/>
      <c r="P5" s="10"/>
      <c r="Q5" s="10"/>
      <c r="R5" s="10"/>
      <c r="S5" s="11" t="s">
        <v>251</v>
      </c>
      <c r="T5" s="11"/>
      <c r="U5" s="11"/>
      <c r="V5" s="11"/>
      <c r="W5" s="11"/>
      <c r="X5" s="12" t="s">
        <v>264</v>
      </c>
      <c r="Y5" s="12"/>
      <c r="Z5" s="12"/>
      <c r="AA5" s="12"/>
      <c r="AB5" s="12"/>
      <c r="AC5" s="13" t="s">
        <v>306</v>
      </c>
      <c r="AD5" s="13"/>
      <c r="AE5" s="13"/>
      <c r="AF5" s="13"/>
      <c r="AG5" s="13"/>
      <c r="AH5" s="14" t="s">
        <v>341</v>
      </c>
      <c r="AI5" s="14"/>
      <c r="AJ5" s="14"/>
      <c r="AK5" s="14"/>
      <c r="AL5" s="14"/>
    </row>
    <row r="6" spans="1:38">
      <c r="A6" s="15" t="s">
        <v>1</v>
      </c>
      <c r="B6" s="15" t="s">
        <v>7</v>
      </c>
      <c r="C6" s="15" t="s">
        <v>4</v>
      </c>
      <c r="D6" s="15" t="s">
        <v>6</v>
      </c>
      <c r="E6" s="15" t="s">
        <v>3</v>
      </c>
      <c r="F6" s="15" t="s">
        <v>5</v>
      </c>
      <c r="G6" s="15" t="s">
        <v>2</v>
      </c>
      <c r="H6" s="15" t="s">
        <v>8</v>
      </c>
      <c r="I6" s="15" t="s">
        <v>181</v>
      </c>
      <c r="J6" s="15" t="s">
        <v>182</v>
      </c>
      <c r="K6" s="15" t="s">
        <v>2</v>
      </c>
      <c r="L6" s="15" t="s">
        <v>8</v>
      </c>
      <c r="M6" s="15" t="s">
        <v>183</v>
      </c>
      <c r="N6" s="15" t="s">
        <v>181</v>
      </c>
      <c r="O6" s="15" t="s">
        <v>182</v>
      </c>
      <c r="P6" s="15" t="s">
        <v>2</v>
      </c>
      <c r="Q6" s="15" t="s">
        <v>8</v>
      </c>
      <c r="R6" s="15" t="s">
        <v>183</v>
      </c>
      <c r="S6" s="15" t="s">
        <v>181</v>
      </c>
      <c r="T6" s="15" t="s">
        <v>182</v>
      </c>
      <c r="U6" s="15" t="s">
        <v>2</v>
      </c>
      <c r="V6" s="15" t="s">
        <v>8</v>
      </c>
      <c r="W6" s="15" t="s">
        <v>183</v>
      </c>
      <c r="X6" s="15" t="s">
        <v>181</v>
      </c>
      <c r="Y6" s="15" t="s">
        <v>182</v>
      </c>
      <c r="Z6" s="15" t="s">
        <v>2</v>
      </c>
      <c r="AA6" s="15" t="s">
        <v>8</v>
      </c>
      <c r="AB6" s="15" t="s">
        <v>183</v>
      </c>
      <c r="AC6" s="15" t="s">
        <v>181</v>
      </c>
      <c r="AD6" s="15" t="s">
        <v>182</v>
      </c>
      <c r="AE6" s="15" t="s">
        <v>2</v>
      </c>
      <c r="AF6" s="15" t="s">
        <v>8</v>
      </c>
      <c r="AG6" s="15" t="s">
        <v>183</v>
      </c>
      <c r="AH6" s="15" t="s">
        <v>181</v>
      </c>
      <c r="AI6" s="15" t="s">
        <v>182</v>
      </c>
      <c r="AJ6" s="15" t="s">
        <v>2</v>
      </c>
      <c r="AK6" s="15" t="s">
        <v>8</v>
      </c>
      <c r="AL6" s="15" t="s">
        <v>183</v>
      </c>
    </row>
    <row r="7" spans="1:38">
      <c r="A7" s="16" t="s">
        <v>9</v>
      </c>
      <c r="B7" s="16" t="s">
        <v>11</v>
      </c>
      <c r="C7" s="16" t="s">
        <v>10</v>
      </c>
      <c r="F7" s="16">
        <f>BoardQty*1</f>
        <v>0</v>
      </c>
      <c r="G7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7" s="17">
        <f>iferror(F7*G7,"")</f>
        <v>0</v>
      </c>
    </row>
    <row r="8" spans="1:38">
      <c r="A8" s="16" t="s">
        <v>12</v>
      </c>
      <c r="B8" s="16" t="s">
        <v>10</v>
      </c>
      <c r="D8" s="16" t="s">
        <v>13</v>
      </c>
      <c r="E8" s="16" t="s">
        <v>10</v>
      </c>
      <c r="F8" s="16">
        <f>BoardQty*1</f>
        <v>0</v>
      </c>
      <c r="G8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8" s="17">
        <f>iferror(F8*G8,"")</f>
        <v>0</v>
      </c>
      <c r="X8" s="16">
        <v>3686</v>
      </c>
      <c r="Z8" s="17">
        <f>iferror(lookup(if(Y8="",F8,Y8),{0,1,10,25,100,250,500},{0.0,0.46,0.377,0.353,0.333,0.319,0.31}),"")</f>
        <v>0</v>
      </c>
      <c r="AA8" s="17">
        <f>iferror(if(Y8="",F8,Y8)*Z8,"")</f>
        <v>0</v>
      </c>
      <c r="AB8" s="18" t="s">
        <v>265</v>
      </c>
    </row>
    <row r="9" spans="1:38">
      <c r="A9" s="16" t="s">
        <v>14</v>
      </c>
      <c r="B9" s="16" t="s">
        <v>15</v>
      </c>
      <c r="D9" s="16" t="s">
        <v>13</v>
      </c>
      <c r="E9" s="16" t="s">
        <v>15</v>
      </c>
      <c r="F9" s="16">
        <f>BoardQty*1</f>
        <v>0</v>
      </c>
      <c r="G9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9" s="17">
        <f>iferror(F9*G9,"")</f>
        <v>0</v>
      </c>
      <c r="X9" s="16">
        <v>2559</v>
      </c>
      <c r="Z9" s="17">
        <f>iferror(lookup(if(Y9="",F9,Y9),{0,1,10,25,100,250,500},{0.0,0.36,0.295,0.276,0.26,0.25,0.243}),"")</f>
        <v>0</v>
      </c>
      <c r="AA9" s="17">
        <f>iferror(if(Y9="",F9,Y9)*Z9,"")</f>
        <v>0</v>
      </c>
      <c r="AB9" s="18" t="s">
        <v>266</v>
      </c>
    </row>
    <row r="10" spans="1:38">
      <c r="A10" s="16" t="s">
        <v>16</v>
      </c>
      <c r="B10" s="16" t="s">
        <v>17</v>
      </c>
      <c r="D10" s="16" t="s">
        <v>13</v>
      </c>
      <c r="E10" s="16" t="s">
        <v>17</v>
      </c>
      <c r="F10" s="16">
        <f>BoardQty*1</f>
        <v>0</v>
      </c>
      <c r="G10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10" s="17">
        <f>iferror(F10*G10,"")</f>
        <v>0</v>
      </c>
      <c r="X10" s="16">
        <v>2170</v>
      </c>
      <c r="Z10" s="17">
        <f>iferror(lookup(if(Y10="",F10,Y10),{0,1,10,25,100,250,500},{0.0,0.8,0.655,0.615,0.579,0.555,0.54}),"")</f>
        <v>0</v>
      </c>
      <c r="AA10" s="17">
        <f>iferror(if(Y10="",F10,Y10)*Z10,"")</f>
        <v>0</v>
      </c>
      <c r="AB10" s="18" t="s">
        <v>267</v>
      </c>
    </row>
    <row r="11" spans="1:38">
      <c r="A11" s="16" t="s">
        <v>18</v>
      </c>
      <c r="B11" s="16" t="s">
        <v>22</v>
      </c>
      <c r="C11" s="16" t="s">
        <v>20</v>
      </c>
      <c r="D11" s="16" t="s">
        <v>21</v>
      </c>
      <c r="E11" s="16" t="s">
        <v>19</v>
      </c>
      <c r="F11" s="16">
        <f>BoardQty*12</f>
        <v>0</v>
      </c>
      <c r="G11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11" s="17">
        <f>iferror(F11*G11,"")</f>
        <v>0</v>
      </c>
      <c r="N11" s="19" t="s">
        <v>207</v>
      </c>
      <c r="P11" s="17">
        <f>iferror(USD_GBP*lookup(if(O11="",F11,O11),{0,1,5,50,150,250,500,3000},{0.0,0.453,0.453,0.258,0.258,0.203,0.151,0.113}),"")</f>
        <v>0</v>
      </c>
      <c r="Q11" s="17">
        <f>iferror(if(O11="",F11,O11)*P11,"")</f>
        <v>0</v>
      </c>
      <c r="R11" s="18" t="s">
        <v>213</v>
      </c>
      <c r="S11" s="16">
        <v>18750</v>
      </c>
      <c r="U11" s="17">
        <f>iferror(lookup(if(T11="",F11,T11),{0,1,10,100,300,1000,5000,10000},{0.0,0.0402,0.0402,0.0307,0.029,0.0272,0.0265,0.0261}),"")</f>
        <v>0</v>
      </c>
      <c r="V11" s="17">
        <f>iferror(if(T11="",F11,T11)*U11,"")</f>
        <v>0</v>
      </c>
      <c r="W11" s="18" t="s">
        <v>252</v>
      </c>
      <c r="X11" s="19" t="s">
        <v>207</v>
      </c>
      <c r="Z11" s="17">
        <f>iferror(lookup(if(Y11="",F11,Y11),{0,1,10,100,250,500,1000,3000},{0.0,0.57,0.516,0.41,0.374,0.275,0.25,0.136}),"")</f>
        <v>0</v>
      </c>
      <c r="AA11" s="17">
        <f>iferror(if(Y11="",F11,Y11)*Z11,"")</f>
        <v>0</v>
      </c>
      <c r="AB11" s="18" t="s">
        <v>268</v>
      </c>
      <c r="AC11" s="19" t="s">
        <v>207</v>
      </c>
      <c r="AE11" s="17">
        <f>iferror(lookup(if(AD11="",F11,AD11),{0,1,25,50,100,250,500,1000,3000},{0.0,0.496,0.643,0.599,0.558,0.519,0.479,0.447,0.496}),"")</f>
        <v>0</v>
      </c>
      <c r="AF11" s="17">
        <f>iferror(if(AD11="",F11,AD11)*AE11,"")</f>
        <v>0</v>
      </c>
      <c r="AG11" s="18" t="s">
        <v>307</v>
      </c>
      <c r="AH11" s="19" t="s">
        <v>207</v>
      </c>
      <c r="AL11" s="18" t="s">
        <v>342</v>
      </c>
    </row>
    <row r="12" spans="1:38">
      <c r="A12" s="16" t="s">
        <v>23</v>
      </c>
      <c r="B12" s="16" t="s">
        <v>26</v>
      </c>
      <c r="C12" s="16" t="s">
        <v>25</v>
      </c>
      <c r="D12" s="16" t="s">
        <v>21</v>
      </c>
      <c r="E12" s="16" t="s">
        <v>24</v>
      </c>
      <c r="F12" s="16">
        <f>BoardQty*2</f>
        <v>0</v>
      </c>
      <c r="G12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12" s="17">
        <f>iferror(F12*G12,"")</f>
        <v>0</v>
      </c>
      <c r="I12" s="16">
        <v>1814589</v>
      </c>
      <c r="K12" s="17">
        <f>iferror(lookup(if(J12="",F12,J12),{0,1,10,100,500,1000,4000,8000,12000,28000,100000},{0.0,0.31,0.215,0.1216,0.08584,0.07512,0.05754,0.05443,0.05163,0.04976,0.04665}),"")</f>
        <v>0</v>
      </c>
      <c r="L12" s="17">
        <f>iferror(if(J12="",F12,J12)*K12,"")</f>
        <v>0</v>
      </c>
      <c r="M12" s="18" t="s">
        <v>184</v>
      </c>
      <c r="N12" s="16">
        <v>2640000</v>
      </c>
      <c r="P12" s="17">
        <f>iferror(USD_GBP*lookup(if(O12="",F12,O12),{0,1,10,100,150,500,1000,4000},{0.0,0.228,0.228,0.113,0.113,0.0732,0.064,0.044}),"")</f>
        <v>0</v>
      </c>
      <c r="Q12" s="17">
        <f>iferror(if(O12="",F12,O12)*P12,"")</f>
        <v>0</v>
      </c>
      <c r="R12" s="18" t="s">
        <v>214</v>
      </c>
      <c r="S12" s="16">
        <v>188860</v>
      </c>
      <c r="U12" s="17">
        <f>iferror(lookup(if(T12="",F12,T12),{0,1,20,200,600,2000,10000,20000},{0.0,0.0335,0.0335,0.026,0.0246,0.0232,0.0226,0.0223}),"")</f>
        <v>0</v>
      </c>
      <c r="V12" s="17">
        <f>iferror(if(T12="",F12,T12)*U12,"")</f>
        <v>0</v>
      </c>
      <c r="W12" s="18" t="s">
        <v>253</v>
      </c>
      <c r="X12" s="16">
        <v>462280</v>
      </c>
      <c r="Z12" s="17">
        <f>iferror(lookup(if(Y12="",F12,Y12),{0,1,10,100,500,1000,4000,8000,12000,24000},{0.0,0.31,0.215,0.121,0.085,0.075,0.057,0.054,0.051,0.046}),"")</f>
        <v>0</v>
      </c>
      <c r="AA12" s="17">
        <f>iferror(if(Y12="",F12,Y12)*Z12,"")</f>
        <v>0</v>
      </c>
      <c r="AB12" s="18" t="s">
        <v>269</v>
      </c>
      <c r="AC12" s="16">
        <v>4000</v>
      </c>
      <c r="AE12" s="17">
        <f>iferror(lookup(if(AD12="",F12,AD12),{0,1,10,25,50,100,250,500,1000,4000,8000,16000,24000},{0.0,0.057,0.112,0.097,0.081,0.066,0.057,0.048,0.043,0.056,0.054,0.051,0.046}),"")</f>
        <v>0</v>
      </c>
      <c r="AF12" s="17">
        <f>iferror(if(AD12="",F12,AD12)*AE12,"")</f>
        <v>0</v>
      </c>
      <c r="AG12" s="18" t="s">
        <v>308</v>
      </c>
      <c r="AH12" s="16">
        <v>9750</v>
      </c>
      <c r="AJ12" s="17">
        <f>iferror(USD_GBP*lookup(if(AI12="",F12,AI12),{0,1,50,250,1250},{0.0,0.052,0.181,0.103,0.06}),"")</f>
        <v>0</v>
      </c>
      <c r="AK12" s="17">
        <f>iferror(if(AI12="",F12,AI12)*AJ12,"")</f>
        <v>0</v>
      </c>
      <c r="AL12" s="18" t="s">
        <v>343</v>
      </c>
    </row>
    <row r="13" spans="1:38">
      <c r="A13" s="16" t="s">
        <v>27</v>
      </c>
      <c r="B13" s="16" t="s">
        <v>30</v>
      </c>
      <c r="C13" s="16" t="s">
        <v>25</v>
      </c>
      <c r="D13" s="16" t="s">
        <v>29</v>
      </c>
      <c r="E13" s="16" t="s">
        <v>28</v>
      </c>
      <c r="F13" s="16">
        <f>BoardQty*1</f>
        <v>0</v>
      </c>
      <c r="G13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13" s="17">
        <f>iferror(F13*G13,"")</f>
        <v>0</v>
      </c>
      <c r="I13" s="16">
        <v>2086824</v>
      </c>
      <c r="K13" s="17">
        <f>iferror(lookup(if(J13="",F13,J13),{0,1,10,100,500,1000,4000,8000,12000,28000,100000},{0.0,0.15,0.11,0.0515,0.03614,0.02992,0.02215,0.0206,0.01957,0.01854,0.01442}),"")</f>
        <v>0</v>
      </c>
      <c r="L13" s="17">
        <f>iferror(if(J13="",F13,J13)*K13,"")</f>
        <v>0</v>
      </c>
      <c r="M13" s="18" t="s">
        <v>185</v>
      </c>
      <c r="N13" s="16">
        <v>210663</v>
      </c>
      <c r="P13" s="17">
        <f>iferror(USD_GBP*lookup(if(O13="",F13,O13),{0,1,10,100,150,500,1000,4000},{0.0,0.107,0.107,0.0516,0.0516,0.0321,0.0263,0.0193}),"")</f>
        <v>0</v>
      </c>
      <c r="Q13" s="17">
        <f>iferror(if(O13="",F13,O13)*P13,"")</f>
        <v>0</v>
      </c>
      <c r="R13" s="18" t="s">
        <v>215</v>
      </c>
      <c r="X13" s="16">
        <v>250552</v>
      </c>
      <c r="Z13" s="17">
        <f>iferror(lookup(if(Y13="",F13,Y13),{0,1,10,100,500,1000,4000},{0.0,0.12,0.098,0.051,0.036,0.029,0.021}),"")</f>
        <v>0</v>
      </c>
      <c r="AA13" s="17">
        <f>iferror(if(Y13="",F13,Y13)*Z13,"")</f>
        <v>0</v>
      </c>
      <c r="AB13" s="18" t="s">
        <v>270</v>
      </c>
      <c r="AC13" s="16">
        <v>640000</v>
      </c>
      <c r="AE13" s="17">
        <f>iferror(lookup(if(AD13="",F13,AD13),{0,1,10,25,50,100,250,500,1000,4000},{0.0,0.019,0.011,0.019,0.019,0.019,0.019,0.019,0.019,0.038}),"")</f>
        <v>0</v>
      </c>
      <c r="AF13" s="17">
        <f>iferror(if(AD13="",F13,AD13)*AE13,"")</f>
        <v>0</v>
      </c>
      <c r="AG13" s="18" t="s">
        <v>309</v>
      </c>
      <c r="AH13" s="16">
        <v>190475</v>
      </c>
      <c r="AJ13" s="17">
        <f>iferror(USD_GBP*lookup(if(AI13="",F13,AI13),{0,1,25,250,625,1250,2500},{0.0,0.028,0.01,0.043,0.034,0.026,0.024}),"")</f>
        <v>0</v>
      </c>
      <c r="AK13" s="17">
        <f>iferror(if(AI13="",F13,AI13)*AJ13,"")</f>
        <v>0</v>
      </c>
      <c r="AL13" s="18" t="s">
        <v>344</v>
      </c>
    </row>
    <row r="14" spans="1:38">
      <c r="A14" s="16" t="s">
        <v>31</v>
      </c>
      <c r="B14" s="16" t="s">
        <v>33</v>
      </c>
      <c r="C14" s="16" t="s">
        <v>20</v>
      </c>
      <c r="D14" s="16" t="s">
        <v>21</v>
      </c>
      <c r="E14" s="16" t="s">
        <v>32</v>
      </c>
      <c r="F14" s="16">
        <f>BoardQty*3</f>
        <v>0</v>
      </c>
      <c r="G14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14" s="17">
        <f>iferror(F14*G14,"")</f>
        <v>0</v>
      </c>
      <c r="N14" s="16">
        <v>112616</v>
      </c>
      <c r="P14" s="17">
        <f>iferror(USD_GBP*lookup(if(O14="",F14,O14),{0,1,5,50,150,250,500,3000},{0.0,0.443,0.443,0.231,0.231,0.17,0.133,0.0926}),"")</f>
        <v>0</v>
      </c>
      <c r="Q14" s="17">
        <f>iferror(if(O14="",F14,O14)*P14,"")</f>
        <v>0</v>
      </c>
      <c r="R14" s="18" t="s">
        <v>216</v>
      </c>
      <c r="S14" s="16">
        <v>85220</v>
      </c>
      <c r="U14" s="17">
        <f>iferror(lookup(if(T14="",F14,T14),{0,1,10,100,300,1000,5000,10000},{0.0,0.0668,0.0668,0.0524,0.0497,0.0471,0.0459,0.0453}),"")</f>
        <v>0</v>
      </c>
      <c r="V14" s="17">
        <f>iferror(if(T14="",F14,T14)*U14,"")</f>
        <v>0</v>
      </c>
      <c r="W14" s="18" t="s">
        <v>254</v>
      </c>
      <c r="AC14" s="19" t="s">
        <v>207</v>
      </c>
      <c r="AE14" s="17">
        <f>iferror(lookup(if(AD14="",F14,AD14),{0,1,25,50,100,250,500,1000,2500,3000},{0.0,0.723,0.649,0.591,0.523,0.465,0.399,0.351,0.278,0.278}),"")</f>
        <v>0</v>
      </c>
      <c r="AF14" s="17">
        <f>iferror(if(AD14="",F14,AD14)*AE14,"")</f>
        <v>0</v>
      </c>
      <c r="AG14" s="18" t="s">
        <v>310</v>
      </c>
      <c r="AH14" s="19" t="s">
        <v>207</v>
      </c>
      <c r="AJ14" s="17">
        <f>iferror(USD_GBP*lookup(if(AI14="",F14,AI14),{0,1,250,1250},{0.0,0.291,0.291,0.24}),"")</f>
        <v>0</v>
      </c>
      <c r="AK14" s="17">
        <f>iferror(if(AI14="",F14,AI14)*AJ14,"")</f>
        <v>0</v>
      </c>
      <c r="AL14" s="18" t="s">
        <v>345</v>
      </c>
    </row>
    <row r="15" spans="1:38">
      <c r="A15" s="16" t="s">
        <v>34</v>
      </c>
      <c r="B15" s="16" t="s">
        <v>36</v>
      </c>
      <c r="C15" s="16" t="s">
        <v>25</v>
      </c>
      <c r="D15" s="16" t="s">
        <v>21</v>
      </c>
      <c r="E15" s="16" t="s">
        <v>35</v>
      </c>
      <c r="F15" s="16">
        <f>BoardQty*2</f>
        <v>0</v>
      </c>
      <c r="G15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15" s="17">
        <f>iferror(F15*G15,"")</f>
        <v>0</v>
      </c>
      <c r="I15" s="16">
        <v>92707</v>
      </c>
      <c r="K15" s="17">
        <f>iferror(lookup(if(J15="",F15,J15),{0,1,10,100,500,1000,4000,8000,12000,28000,100000},{0.0,0.3,0.207,0.1242,0.09316,0.07866,0.0666,0.063,0.05976,0.0576,0.054}),"")</f>
        <v>0</v>
      </c>
      <c r="L15" s="17">
        <f>iferror(if(J15="",F15,J15)*K15,"")</f>
        <v>0</v>
      </c>
      <c r="M15" s="18" t="s">
        <v>186</v>
      </c>
      <c r="N15" s="16">
        <v>35926</v>
      </c>
      <c r="P15" s="17">
        <f>iferror(USD_GBP*lookup(if(O15="",F15,O15),{0,1,10,100,150,500,1000,2000,4000,20000},{0.0,0.21,0.21,0.109,0.109,0.0754,0.0637,0.056,0.0482,0.0466}),"")</f>
        <v>0</v>
      </c>
      <c r="Q15" s="17">
        <f>iferror(if(O15="",F15,O15)*P15,"")</f>
        <v>0</v>
      </c>
      <c r="R15" s="18" t="s">
        <v>217</v>
      </c>
      <c r="S15" s="16">
        <v>275</v>
      </c>
      <c r="U15" s="17">
        <f>iferror(lookup(if(T15="",F15,T15),{0,1,5,50,150,500,2500,5000},{0.0,0.0697,0.0697,0.054,0.0511,0.0483,0.047,0.0463}),"")</f>
        <v>0</v>
      </c>
      <c r="V15" s="17">
        <f>iferror(if(T15="",F15,T15)*U15,"")</f>
        <v>0</v>
      </c>
      <c r="W15" s="18" t="s">
        <v>255</v>
      </c>
      <c r="X15" s="16">
        <v>155034</v>
      </c>
      <c r="Z15" s="17">
        <f>iferror(lookup(if(Y15="",F15,Y15),{0,1,10,100,500,1000,4000},{0.0,0.3,0.207,0.124,0.093,0.078,0.066}),"")</f>
        <v>0</v>
      </c>
      <c r="AA15" s="17">
        <f>iferror(if(Y15="",F15,Y15)*Z15,"")</f>
        <v>0</v>
      </c>
      <c r="AB15" s="18" t="s">
        <v>271</v>
      </c>
      <c r="AC15" s="19" t="s">
        <v>207</v>
      </c>
      <c r="AE15" s="17">
        <f>iferror(lookup(if(AD15="",F15,AD15),{0,1,10,25,50,100,250,500,1000},{0.0,0.3,0.207,0.179,0.152,0.124,0.109,0.093,0.078}),"")</f>
        <v>0</v>
      </c>
      <c r="AF15" s="17">
        <f>iferror(if(AD15="",F15,AD15)*AE15,"")</f>
        <v>0</v>
      </c>
      <c r="AG15" s="18" t="s">
        <v>311</v>
      </c>
      <c r="AH15" s="16">
        <v>111900</v>
      </c>
      <c r="AJ15" s="17">
        <f>iferror(USD_GBP*lookup(if(AI15="",F15,AI15),{0,1,50,250,1250},{0.0,0.05,0.172,0.103,0.069}),"")</f>
        <v>0</v>
      </c>
      <c r="AK15" s="17">
        <f>iferror(if(AI15="",F15,AI15)*AJ15,"")</f>
        <v>0</v>
      </c>
      <c r="AL15" s="18" t="s">
        <v>346</v>
      </c>
    </row>
    <row r="16" spans="1:38">
      <c r="A16" s="16" t="s">
        <v>37</v>
      </c>
      <c r="B16" s="16" t="s">
        <v>39</v>
      </c>
      <c r="C16" s="16" t="s">
        <v>25</v>
      </c>
      <c r="D16" s="16" t="s">
        <v>21</v>
      </c>
      <c r="E16" s="16" t="s">
        <v>38</v>
      </c>
      <c r="F16" s="16">
        <f>BoardQty*2</f>
        <v>0</v>
      </c>
      <c r="G16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16" s="17">
        <f>iferror(F16*G16,"")</f>
        <v>0</v>
      </c>
      <c r="I16" s="16">
        <v>192040</v>
      </c>
      <c r="K16" s="17">
        <f>iferror(lookup(if(J16="",F16,J16),{0,1,10,100,500,1000,4000,8000,12000,28000,100000},{0.0,0.11,0.081,0.038,0.02666,0.02207,0.01634,0.0152,0.01444,0.01368,0.0114}),"")</f>
        <v>0</v>
      </c>
      <c r="L16" s="17">
        <f>iferror(if(J16="",F16,J16)*K16,"")</f>
        <v>0</v>
      </c>
      <c r="M16" s="18" t="s">
        <v>187</v>
      </c>
      <c r="N16" s="16">
        <v>48000</v>
      </c>
      <c r="P16" s="17">
        <f>iferror(USD_GBP*lookup(if(O16="",F16,O16),{0,1,10,100,150,500,1000,4000,20000,40000},{0.0,0.087,0.087,0.0363,0.0363,0.0228,0.0182,0.0095,0.0081,0.0069}),"")</f>
        <v>0</v>
      </c>
      <c r="Q16" s="17">
        <f>iferror(if(O16="",F16,O16)*P16,"")</f>
        <v>0</v>
      </c>
      <c r="R16" s="18" t="s">
        <v>218</v>
      </c>
      <c r="S16" s="16">
        <v>23150</v>
      </c>
      <c r="U16" s="17">
        <f>iferror(lookup(if(T16="",F16,T16),{0,1,50,500,1500,5000,25000,50000},{0.0,0.0081,0.0081,0.0063,0.006,0.0057,0.0056,0.0055}),"")</f>
        <v>0</v>
      </c>
      <c r="V16" s="17">
        <f>iferror(if(T16="",F16,T16)*U16,"")</f>
        <v>0</v>
      </c>
      <c r="W16" s="18" t="s">
        <v>256</v>
      </c>
      <c r="X16" s="16">
        <v>167481</v>
      </c>
      <c r="Z16" s="17">
        <f>iferror(lookup(if(Y16="",F16,Y16),{0,1,10,100,500,1000,4000,8000,24000},{0.0,0.13,0.089,0.042,0.029,0.024,0.019,0.017,0.015}),"")</f>
        <v>0</v>
      </c>
      <c r="AA16" s="17">
        <f>iferror(if(Y16="",F16,Y16)*Z16,"")</f>
        <v>0</v>
      </c>
      <c r="AB16" s="18" t="s">
        <v>272</v>
      </c>
    </row>
    <row r="17" spans="1:38">
      <c r="A17" s="16" t="s">
        <v>40</v>
      </c>
      <c r="B17" s="16" t="s">
        <v>43</v>
      </c>
      <c r="C17" s="16" t="s">
        <v>25</v>
      </c>
      <c r="D17" s="16" t="s">
        <v>42</v>
      </c>
      <c r="E17" s="16" t="s">
        <v>41</v>
      </c>
      <c r="F17" s="16">
        <f>BoardQty*2</f>
        <v>0</v>
      </c>
      <c r="G17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17" s="17">
        <f>iferror(F17*G17,"")</f>
        <v>0</v>
      </c>
      <c r="I17" s="16">
        <v>1376000</v>
      </c>
      <c r="K17" s="17">
        <f>iferror(lookup(if(J17="",F17,J17),{0,1,10,100,500,1000,4000,8000,12000,28000,100000},{0.0,0.1,0.061,0.027,0.01926,0.01513,0.01101,0.01005,0.00957,0.00909,0.00658}),"")</f>
        <v>0</v>
      </c>
      <c r="L17" s="17">
        <f>iferror(if(J17="",F17,J17)*K17,"")</f>
        <v>0</v>
      </c>
      <c r="M17" s="18" t="s">
        <v>188</v>
      </c>
      <c r="N17" s="16">
        <v>20000</v>
      </c>
      <c r="P17" s="17">
        <f>iferror(USD_GBP*lookup(if(O17="",F17,O17),{0,1,10,100,150,500,1000,2000,4000,20000},{0.0,0.063,0.063,0.027,0.027,0.0171,0.0131,0.0122,0.0084,0.0073}),"")</f>
        <v>0</v>
      </c>
      <c r="Q17" s="17">
        <f>iferror(if(O17="",F17,O17)*P17,"")</f>
        <v>0</v>
      </c>
      <c r="R17" s="18" t="s">
        <v>219</v>
      </c>
      <c r="X17" s="16">
        <v>3467</v>
      </c>
      <c r="Z17" s="17">
        <f>iferror(lookup(if(Y17="",F17,Y17),{0,1,50,100,500,1000,8000},{0.0,0.1,0.052,0.027,0.019,0.011,0.009}),"")</f>
        <v>0</v>
      </c>
      <c r="AA17" s="17">
        <f>iferror(if(Y17="",F17,Y17)*Z17,"")</f>
        <v>0</v>
      </c>
      <c r="AB17" s="18" t="s">
        <v>273</v>
      </c>
      <c r="AC17" s="16">
        <v>16000</v>
      </c>
      <c r="AE17" s="17">
        <f>iferror(lookup(if(AD17="",F17,AD17),{0,1,4000,8000},{0.0,0.013,0.012,0.009}),"")</f>
        <v>0</v>
      </c>
      <c r="AF17" s="17">
        <f>iferror(if(AD17="",F17,AD17)*AE17,"")</f>
        <v>0</v>
      </c>
      <c r="AG17" s="18" t="s">
        <v>312</v>
      </c>
      <c r="AH17" s="19" t="s">
        <v>207</v>
      </c>
      <c r="AJ17" s="17">
        <f>iferror(USD_GBP*lookup(if(AI17="",F17,AI17),{0,1,500,1000,2000,4000},{0.0,0.02,0.02,0.013,0.013,0.011}),"")</f>
        <v>0</v>
      </c>
      <c r="AK17" s="17">
        <f>iferror(if(AI17="",F17,AI17)*AJ17,"")</f>
        <v>0</v>
      </c>
      <c r="AL17" s="18" t="s">
        <v>347</v>
      </c>
    </row>
    <row r="18" spans="1:38">
      <c r="A18" s="16" t="s">
        <v>44</v>
      </c>
      <c r="B18" s="16" t="s">
        <v>46</v>
      </c>
      <c r="C18" s="16" t="s">
        <v>25</v>
      </c>
      <c r="D18" s="16" t="s">
        <v>42</v>
      </c>
      <c r="E18" s="16" t="s">
        <v>45</v>
      </c>
      <c r="F18" s="16">
        <f>BoardQty*8</f>
        <v>0</v>
      </c>
      <c r="G18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18" s="17">
        <f>iferror(F18*G18,"")</f>
        <v>0</v>
      </c>
      <c r="I18" s="16">
        <v>10472114</v>
      </c>
      <c r="K18" s="17">
        <f>iferror(lookup(if(J18="",F18,J18),{0,1,10,100,500,1000,4000,8000,12000,28000,100000},{0.0,0.12,0.086,0.0405,0.02842,0.02353,0.01742,0.0162,0.01539,0.01458,0.01134}),"")</f>
        <v>0</v>
      </c>
      <c r="L18" s="17">
        <f>iferror(if(J18="",F18,J18)*K18,"")</f>
        <v>0</v>
      </c>
      <c r="M18" s="18" t="s">
        <v>189</v>
      </c>
      <c r="N18" s="19" t="s">
        <v>207</v>
      </c>
      <c r="P18" s="17">
        <f>iferror(USD_GBP*lookup(if(O18="",F18,O18),{0,1,10,100,150,500,1000,2000,4000,20000},{0.0,0.0895,0.0895,0.0394,0.0394,0.0233,0.0201,0.0126,0.0089,0.0056}),"")</f>
        <v>0</v>
      </c>
      <c r="Q18" s="17">
        <f>iferror(if(O18="",F18,O18)*P18,"")</f>
        <v>0</v>
      </c>
      <c r="R18" s="18" t="s">
        <v>220</v>
      </c>
      <c r="X18" s="19" t="s">
        <v>207</v>
      </c>
      <c r="Z18" s="17">
        <f>iferror(lookup(if(Y18="",F18,Y18),{0,1,50,100,500,1000,8000,20000,100000},{0.0,0.1,0.074,0.04,0.028,0.017,0.015,0.014,0.011}),"")</f>
        <v>0</v>
      </c>
      <c r="AA18" s="17">
        <f>iferror(if(Y18="",F18,Y18)*Z18,"")</f>
        <v>0</v>
      </c>
      <c r="AB18" s="18" t="s">
        <v>274</v>
      </c>
      <c r="AC18" s="19" t="s">
        <v>207</v>
      </c>
      <c r="AE18" s="17">
        <f>iferror(lookup(if(AD18="",F18,AD18),{0,1,4000,8000},{0.0,0.008,0.008,0.006}),"")</f>
        <v>0</v>
      </c>
      <c r="AF18" s="17">
        <f>iferror(if(AD18="",F18,AD18)*AE18,"")</f>
        <v>0</v>
      </c>
      <c r="AG18" s="18" t="s">
        <v>313</v>
      </c>
      <c r="AH18" s="16">
        <v>23000</v>
      </c>
      <c r="AJ18" s="17">
        <f>iferror(USD_GBP*lookup(if(AI18="",F18,AI18),{0,1,500,1000,2000,4000},{0.0,0.026,0.026,0.026,0.025,0.021}),"")</f>
        <v>0</v>
      </c>
      <c r="AK18" s="17">
        <f>iferror(if(AI18="",F18,AI18)*AJ18,"")</f>
        <v>0</v>
      </c>
      <c r="AL18" s="18" t="s">
        <v>348</v>
      </c>
    </row>
    <row r="19" spans="1:38">
      <c r="A19" s="16" t="s">
        <v>47</v>
      </c>
      <c r="B19" s="16" t="s">
        <v>49</v>
      </c>
      <c r="C19" s="16" t="s">
        <v>25</v>
      </c>
      <c r="D19" s="16" t="s">
        <v>29</v>
      </c>
      <c r="E19" s="16" t="s">
        <v>48</v>
      </c>
      <c r="F19" s="16">
        <f>BoardQty*1</f>
        <v>0</v>
      </c>
      <c r="G19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19" s="17">
        <f>iferror(F19*G19,"")</f>
        <v>0</v>
      </c>
      <c r="I19" s="16">
        <v>5284000</v>
      </c>
      <c r="K19" s="17">
        <f>iferror(lookup(if(J19="",F19,J19),{0,1,10,100,500,1000,4000,8000,12000,28000,100000},{0.0,0.1,0.073,0.0327,0.02334,0.01834,0.01334,0.01218,0.0116,0.01102,0.00812}),"")</f>
        <v>0</v>
      </c>
      <c r="L19" s="17">
        <f>iferror(if(J19="",F19,J19)*K19,"")</f>
        <v>0</v>
      </c>
      <c r="M19" s="18" t="s">
        <v>190</v>
      </c>
      <c r="N19" s="16">
        <v>4641200</v>
      </c>
      <c r="P19" s="17">
        <f>iferror(USD_GBP*lookup(if(O19="",F19,O19),{0,1,10,100,150,500,1000,4000,20000,40000},{0.0,0.0407,0.0407,0.0274,0.0274,0.0206,0.0166,0.0105,0.008,0.0061}),"")</f>
        <v>0</v>
      </c>
      <c r="Q19" s="17">
        <f>iferror(if(O19="",F19,O19)*P19,"")</f>
        <v>0</v>
      </c>
      <c r="R19" s="18" t="s">
        <v>221</v>
      </c>
      <c r="X19" s="16">
        <v>2247181</v>
      </c>
      <c r="Z19" s="17">
        <f>iferror(lookup(if(Y19="",F19,Y19),{0,1,10,100,500,1000,4000,8000,48000},{0.0,0.1,0.063,0.032,0.023,0.018,0.013,0.011,0.009}),"")</f>
        <v>0</v>
      </c>
      <c r="AA19" s="17">
        <f>iferror(if(Y19="",F19,Y19)*Z19,"")</f>
        <v>0</v>
      </c>
      <c r="AB19" s="18" t="s">
        <v>275</v>
      </c>
      <c r="AC19" s="16">
        <v>4536000</v>
      </c>
      <c r="AE19" s="17">
        <f>iferror(lookup(if(AD19="",F19,AD19),{0,1,25,50,100,250,500,1000,4000,8000},{0.0,0.201,0.081,0.07,0.057,0.054,0.049,0.04,0.03,0.029}),"")</f>
        <v>0</v>
      </c>
      <c r="AF19" s="17">
        <f>iferror(if(AD19="",F19,AD19)*AE19,"")</f>
        <v>0</v>
      </c>
      <c r="AG19" s="18" t="s">
        <v>314</v>
      </c>
      <c r="AH19" s="16">
        <v>548900</v>
      </c>
      <c r="AJ19" s="17">
        <f>iferror(USD_GBP*lookup(if(AI19="",F19,AI19),{0,1,25,1250,2500,12500,25000},{0.0,0.03,0.03,0.017,0.016,0.011,0.011}),"")</f>
        <v>0</v>
      </c>
      <c r="AK19" s="17">
        <f>iferror(if(AI19="",F19,AI19)*AJ19,"")</f>
        <v>0</v>
      </c>
      <c r="AL19" s="18" t="s">
        <v>349</v>
      </c>
    </row>
    <row r="20" spans="1:38">
      <c r="A20" s="16" t="s">
        <v>50</v>
      </c>
      <c r="B20" s="16" t="s">
        <v>51</v>
      </c>
      <c r="C20" s="16" t="s">
        <v>52</v>
      </c>
      <c r="D20" s="16" t="s">
        <v>53</v>
      </c>
      <c r="E20" s="16" t="s">
        <v>51</v>
      </c>
      <c r="F20" s="16">
        <f>BoardQty*1</f>
        <v>0</v>
      </c>
      <c r="G20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20" s="17">
        <f>iferror(F20*G20,"")</f>
        <v>0</v>
      </c>
      <c r="X20" s="16">
        <v>1727</v>
      </c>
      <c r="Z20" s="17">
        <f>iferror(lookup(if(Y20="",F20,Y20),{0,1,10,25,100,230,460},{0.0,2.13,1.89,1.73,1.66,1.5,1.38}),"")</f>
        <v>0</v>
      </c>
      <c r="AA20" s="17">
        <f>iferror(if(Y20="",F20,Y20)*Z20,"")</f>
        <v>0</v>
      </c>
      <c r="AB20" s="18" t="s">
        <v>276</v>
      </c>
    </row>
    <row r="21" spans="1:38">
      <c r="A21" s="16" t="s">
        <v>54</v>
      </c>
      <c r="B21" s="16" t="s">
        <v>55</v>
      </c>
      <c r="D21" s="16" t="s">
        <v>56</v>
      </c>
      <c r="E21" s="16" t="s">
        <v>55</v>
      </c>
      <c r="F21" s="16">
        <f>BoardQty*1</f>
        <v>0</v>
      </c>
      <c r="G21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21" s="17">
        <f>iferror(F21*G21,"")</f>
        <v>0</v>
      </c>
      <c r="N21" s="16">
        <v>644</v>
      </c>
      <c r="P21" s="17">
        <f>iferror(USD_GBP*lookup(if(O21="",F21,O21),{0,1,10,50,100,150,250},{0.0,2.41,2.18,2.04,2.0,1.96,1.95}),"")</f>
        <v>0</v>
      </c>
      <c r="Q21" s="17">
        <f>iferror(if(O21="",F21,O21)*P21,"")</f>
        <v>0</v>
      </c>
      <c r="R21" s="18" t="s">
        <v>222</v>
      </c>
      <c r="X21" s="16">
        <v>570</v>
      </c>
      <c r="Z21" s="17">
        <f>iferror(lookup(if(Y21="",F21,Y21),{0,1,10,25,50,100,200},{0.0,3.8,3.64,3.47,3.3,3.14,3.03}),"")</f>
        <v>0</v>
      </c>
      <c r="AA21" s="17">
        <f>iferror(if(Y21="",F21,Y21)*Z21,"")</f>
        <v>0</v>
      </c>
      <c r="AB21" s="18" t="s">
        <v>277</v>
      </c>
      <c r="AC21" s="16">
        <v>494</v>
      </c>
      <c r="AE21" s="17">
        <f>iferror(lookup(if(AD21="",F21,AD21),{0,1,10,25,50,100,200},{0.0,3.64,3.41,3.12,2.97,2.89,2.83}),"")</f>
        <v>0</v>
      </c>
      <c r="AF21" s="17">
        <f>iferror(if(AD21="",F21,AD21)*AE21,"")</f>
        <v>0</v>
      </c>
      <c r="AG21" s="18" t="s">
        <v>315</v>
      </c>
      <c r="AH21" s="16">
        <v>806</v>
      </c>
      <c r="AJ21" s="17">
        <f>iferror(USD_GBP*lookup(if(AI21="",F21,AI21),{0,1,5,10,25,50},{0.0,2.56,2.41,2.3,2.18,2.04}),"")</f>
        <v>0</v>
      </c>
      <c r="AK21" s="17">
        <f>iferror(if(AI21="",F21,AI21)*AJ21,"")</f>
        <v>0</v>
      </c>
      <c r="AL21" s="18" t="s">
        <v>350</v>
      </c>
    </row>
    <row r="22" spans="1:38">
      <c r="A22" s="16" t="s">
        <v>57</v>
      </c>
      <c r="B22" s="16" t="s">
        <v>58</v>
      </c>
      <c r="D22" s="16" t="s">
        <v>59</v>
      </c>
      <c r="E22" s="16" t="s">
        <v>58</v>
      </c>
      <c r="F22" s="16">
        <f>BoardQty*1</f>
        <v>0</v>
      </c>
      <c r="G22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22" s="17">
        <f>iferror(F22*G22,"")</f>
        <v>0</v>
      </c>
      <c r="N22" s="16">
        <v>1962</v>
      </c>
      <c r="P22" s="17">
        <f>iferror(USD_GBP*lookup(if(O22="",F22,O22),{0,1,10,50,100,150,250},{0.0,3.7,2.78,2.5,2.22,2.08,2.04}),"")</f>
        <v>0</v>
      </c>
      <c r="Q22" s="17">
        <f>iferror(if(O22="",F22,O22)*P22,"")</f>
        <v>0</v>
      </c>
      <c r="R22" s="18" t="s">
        <v>223</v>
      </c>
      <c r="X22" s="16">
        <v>1751</v>
      </c>
      <c r="Z22" s="17">
        <f>iferror(lookup(if(Y22="",F22,Y22),{0,1,10,25,50,100,200},{0.0,2.93,2.39,2.2,2.1,2.03,1.94}),"")</f>
        <v>0</v>
      </c>
      <c r="AA22" s="17">
        <f>iferror(if(Y22="",F22,Y22)*Z22,"")</f>
        <v>0</v>
      </c>
      <c r="AB22" s="18" t="s">
        <v>278</v>
      </c>
      <c r="AC22" s="16">
        <v>9</v>
      </c>
      <c r="AE22" s="17">
        <f>iferror(lookup(if(AD22="",F22,AD22),{0,1,10,25,50,100,200,500,1000},{0.0,3.35,3.02,2.79,2.67,2.54,2.41,2.31,2.14}),"")</f>
        <v>0</v>
      </c>
      <c r="AF22" s="17">
        <f>iferror(if(AD22="",F22,AD22)*AE22,"")</f>
        <v>0</v>
      </c>
      <c r="AG22" s="18" t="s">
        <v>316</v>
      </c>
      <c r="AH22" s="16">
        <v>1487</v>
      </c>
      <c r="AJ22" s="17">
        <f>iferror(USD_GBP*lookup(if(AI22="",F22,AI22),{0,1,15,50,100},{0.0,2.23,2.02,1.78,1.46}),"")</f>
        <v>0</v>
      </c>
      <c r="AK22" s="17">
        <f>iferror(if(AI22="",F22,AI22)*AJ22,"")</f>
        <v>0</v>
      </c>
      <c r="AL22" s="18" t="s">
        <v>351</v>
      </c>
    </row>
    <row r="23" spans="1:38">
      <c r="A23" s="16" t="s">
        <v>60</v>
      </c>
      <c r="B23" s="16" t="s">
        <v>61</v>
      </c>
      <c r="D23" s="16" t="s">
        <v>59</v>
      </c>
      <c r="E23" s="16" t="s">
        <v>61</v>
      </c>
      <c r="F23" s="16">
        <f>BoardQty*1</f>
        <v>0</v>
      </c>
      <c r="G23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23" s="17">
        <f>iferror(F23*G23,"")</f>
        <v>0</v>
      </c>
      <c r="N23" s="19" t="s">
        <v>207</v>
      </c>
      <c r="P23" s="17">
        <f>iferror(USD_GBP*lookup(if(O23="",F23,O23),{0,1,10,50,100},{0.0,0.589,0.589,0.475,0.438}),"")</f>
        <v>0</v>
      </c>
      <c r="Q23" s="17">
        <f>iferror(if(O23="",F23,O23)*P23,"")</f>
        <v>0</v>
      </c>
      <c r="R23" s="18" t="s">
        <v>224</v>
      </c>
      <c r="X23" s="16">
        <v>650</v>
      </c>
      <c r="Z23" s="17">
        <f>iferror(lookup(if(Y23="",F23,Y23),{0,1,10,25,50,100,200},{0.0,0.5,0.483,0.451,0.446,0.42,0.392}),"")</f>
        <v>0</v>
      </c>
      <c r="AA23" s="17">
        <f>iferror(if(Y23="",F23,Y23)*Z23,"")</f>
        <v>0</v>
      </c>
      <c r="AB23" s="18" t="s">
        <v>279</v>
      </c>
      <c r="AC23" s="19" t="s">
        <v>207</v>
      </c>
      <c r="AE23" s="17">
        <f>iferror(lookup(if(AD23="",F23,AD23),{0,1,100,250,500,1000},{0.0,0.873,0.675,0.611,0.551,0.508}),"")</f>
        <v>0</v>
      </c>
      <c r="AF23" s="17">
        <f>iferror(if(AD23="",F23,AD23)*AE23,"")</f>
        <v>0</v>
      </c>
      <c r="AG23" s="18" t="s">
        <v>317</v>
      </c>
    </row>
    <row r="24" spans="1:38">
      <c r="A24" s="16" t="s">
        <v>62</v>
      </c>
      <c r="B24" s="16" t="s">
        <v>66</v>
      </c>
      <c r="C24" s="16" t="s">
        <v>64</v>
      </c>
      <c r="D24" s="16" t="s">
        <v>65</v>
      </c>
      <c r="E24" s="16" t="s">
        <v>63</v>
      </c>
      <c r="F24" s="16">
        <f>BoardQty*1</f>
        <v>0</v>
      </c>
      <c r="G24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24" s="17">
        <f>iferror(F24*G24,"")</f>
        <v>0</v>
      </c>
      <c r="I24" s="16">
        <v>19673</v>
      </c>
      <c r="K24" s="17">
        <f>iferror(lookup(if(J24="",F24,J24),{0,1,10,100,500,1000,2500,5000,10000,25000},{0.0,0.62,0.45,0.2941,0.2114,0.16544,0.15165,0.13787,0.12867,0.12408}),"")</f>
        <v>0</v>
      </c>
      <c r="L24" s="17">
        <f>iferror(if(J24="",F24,J24)*K24,"")</f>
        <v>0</v>
      </c>
      <c r="M24" s="18" t="s">
        <v>191</v>
      </c>
      <c r="N24" s="16">
        <v>22384</v>
      </c>
      <c r="P24" s="17">
        <f>iferror(USD_GBP*lookup(if(O24="",F24,O24),{0,1,5,25,100,250,500,1000},{0.0,0.351,0.351,0.334,0.178,0.157,0.136,0.115}),"")</f>
        <v>0</v>
      </c>
      <c r="Q24" s="17">
        <f>iferror(if(O24="",F24,O24)*P24,"")</f>
        <v>0</v>
      </c>
      <c r="R24" s="18" t="s">
        <v>225</v>
      </c>
      <c r="X24" s="16">
        <v>8044</v>
      </c>
      <c r="Z24" s="17">
        <f>iferror(lookup(if(Y24="",F24,Y24),{0,1,10,100,1000,2000,10000},{0.0,0.56,0.364,0.209,0.164,0.136,0.127}),"")</f>
        <v>0</v>
      </c>
      <c r="AA24" s="17">
        <f>iferror(if(Y24="",F24,Y24)*Z24,"")</f>
        <v>0</v>
      </c>
      <c r="AB24" s="18" t="s">
        <v>280</v>
      </c>
      <c r="AC24" s="16">
        <v>43</v>
      </c>
      <c r="AE24" s="17">
        <f>iferror(lookup(if(AD24="",F24,AD24),{0,1,10,100,500,1000,2500,10000,25000},{0.0,0.583,0.387,0.232,0.21,0.187,0.159,0.15,0.146}),"")</f>
        <v>0</v>
      </c>
      <c r="AF24" s="17">
        <f>iferror(if(AD24="",F24,AD24)*AE24,"")</f>
        <v>0</v>
      </c>
      <c r="AG24" s="18" t="s">
        <v>318</v>
      </c>
      <c r="AH24" s="16">
        <v>6665</v>
      </c>
      <c r="AJ24" s="17">
        <f>iferror(USD_GBP*lookup(if(AI24="",F24,AI24),{0,1,5,25,100,250,500,2000},{0.0,0.334,0.334,0.216,0.124,0.118,0.11,0.108}),"")</f>
        <v>0</v>
      </c>
      <c r="AK24" s="17">
        <f>iferror(if(AI24="",F24,AI24)*AJ24,"")</f>
        <v>0</v>
      </c>
      <c r="AL24" s="18" t="s">
        <v>352</v>
      </c>
    </row>
    <row r="25" spans="1:38">
      <c r="A25" s="16" t="s">
        <v>67</v>
      </c>
      <c r="B25" s="16" t="s">
        <v>68</v>
      </c>
      <c r="C25" s="16" t="s">
        <v>69</v>
      </c>
      <c r="D25" s="16" t="s">
        <v>70</v>
      </c>
      <c r="E25" s="16" t="s">
        <v>68</v>
      </c>
      <c r="F25" s="16">
        <f>BoardQty*1</f>
        <v>0</v>
      </c>
      <c r="G25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25" s="17">
        <f>iferror(F25*G25,"")</f>
        <v>0</v>
      </c>
      <c r="I25" s="16">
        <v>8341</v>
      </c>
      <c r="K25" s="17">
        <f>iferror(lookup(if(J25="",F25,J25),{0,1,10,25,100,250,500,1000,2500,5000,10000,25000,50000,125000},{0.0,0.47,0.352,0.3176,0.1676,0.16584,0.1485,0.11556,0.10574,0.09818,0.08696,0.08583,0.07293,0.07013}),"")</f>
        <v>0</v>
      </c>
      <c r="L25" s="17">
        <f>iferror(if(J25="",F25,J25)*K25,"")</f>
        <v>0</v>
      </c>
      <c r="M25" s="18" t="s">
        <v>192</v>
      </c>
      <c r="N25" s="16">
        <v>4705</v>
      </c>
      <c r="P25" s="17">
        <f>iferror(USD_GBP*lookup(if(O25="",F25,O25),{0,1,10,50,150,250,1000,2500,5000,15000},{0.0,0.296,0.296,0.132,0.132,0.12,0.092,0.0813,0.0706,0.0599}),"")</f>
        <v>0</v>
      </c>
      <c r="Q25" s="17">
        <f>iferror(if(O25="",F25,O25)*P25,"")</f>
        <v>0</v>
      </c>
      <c r="R25" s="18" t="s">
        <v>226</v>
      </c>
      <c r="S25" s="16">
        <v>320</v>
      </c>
      <c r="U25" s="17">
        <f>iferror(lookup(if(T25="",F25,T25),{0,1,10,30,100,500,1000},{0.0,0.1197,0.0894,0.0833,0.0773,0.0758,0.0742}),"")</f>
        <v>0</v>
      </c>
      <c r="V25" s="17">
        <f>iferror(if(T25="",F25,T25)*U25,"")</f>
        <v>0</v>
      </c>
      <c r="W25" s="18" t="s">
        <v>257</v>
      </c>
      <c r="X25" s="16">
        <v>9831</v>
      </c>
      <c r="Z25" s="17">
        <f>iferror(lookup(if(Y25="",F25,Y25),{0,1,10,100,1000,5000,10000,25000,50000,100000},{0.0,0.46,0.318,0.146,0.113,0.096,0.087,0.082,0.073,0.071}),"")</f>
        <v>0</v>
      </c>
      <c r="AA25" s="17">
        <f>iferror(if(Y25="",F25,Y25)*Z25,"")</f>
        <v>0</v>
      </c>
      <c r="AB25" s="18" t="s">
        <v>281</v>
      </c>
      <c r="AC25" s="16">
        <v>4705</v>
      </c>
      <c r="AE25" s="17">
        <f>iferror(lookup(if(AD25="",F25,AD25),{0,1,5,10,25,50,100,250,500,1000,5000,10000,20000,30000,50000},{0.0,0.096,0.465,0.326,0.27,0.214,0.158,0.147,0.136,0.126,0.092,0.087,0.085,0.082,0.073}),"")</f>
        <v>0</v>
      </c>
      <c r="AF25" s="17">
        <f>iferror(if(AD25="",F25,AD25)*AE25,"")</f>
        <v>0</v>
      </c>
      <c r="AG25" s="18" t="s">
        <v>319</v>
      </c>
      <c r="AH25" s="16">
        <v>2700</v>
      </c>
      <c r="AJ25" s="17">
        <f>iferror(USD_GBP*lookup(if(AI25="",F25,AI25),{0,1,25,5000},{0.0,0.033,0.033,0.035}),"")</f>
        <v>0</v>
      </c>
      <c r="AK25" s="17">
        <f>iferror(if(AI25="",F25,AI25)*AJ25,"")</f>
        <v>0</v>
      </c>
      <c r="AL25" s="18" t="s">
        <v>353</v>
      </c>
    </row>
    <row r="26" spans="1:38">
      <c r="A26" s="16" t="s">
        <v>71</v>
      </c>
      <c r="B26" s="16" t="s">
        <v>72</v>
      </c>
      <c r="C26" s="16" t="s">
        <v>73</v>
      </c>
      <c r="D26" s="16" t="s">
        <v>74</v>
      </c>
      <c r="E26" s="16" t="s">
        <v>72</v>
      </c>
      <c r="F26" s="16">
        <f>BoardQty*2</f>
        <v>0</v>
      </c>
      <c r="G26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26" s="17">
        <f>iferror(F26*G26,"")</f>
        <v>0</v>
      </c>
    </row>
    <row r="27" spans="1:38">
      <c r="A27" s="16" t="s">
        <v>75</v>
      </c>
      <c r="B27" s="16" t="s">
        <v>76</v>
      </c>
      <c r="C27" s="16" t="s">
        <v>77</v>
      </c>
      <c r="D27" s="16" t="s">
        <v>78</v>
      </c>
      <c r="E27" s="16" t="s">
        <v>76</v>
      </c>
      <c r="F27" s="16">
        <f>BoardQty*5</f>
        <v>0</v>
      </c>
      <c r="G27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27" s="17">
        <f>iferror(F27*G27,"")</f>
        <v>0</v>
      </c>
      <c r="N27" s="16">
        <v>123697</v>
      </c>
      <c r="P27" s="17">
        <f>iferror(USD_GBP*lookup(if(O27="",F27,O27),{0,1,5,25,100,150,250,500,1000,5000},{0.0,0.554,0.554,0.525,0.29,0.29,0.269,0.239,0.182,0.159}),"")</f>
        <v>0</v>
      </c>
      <c r="Q27" s="17">
        <f>iferror(if(O27="",F27,O27)*P27,"")</f>
        <v>0</v>
      </c>
      <c r="R27" s="18" t="s">
        <v>227</v>
      </c>
      <c r="AC27" s="16">
        <v>724</v>
      </c>
      <c r="AE27" s="17">
        <f>iferror(lookup(if(AD27="",F27,AD27),{0,1,10,25,50,100,250,500,1000},{0.0,0.686,0.533,0.448,0.379,0.323,0.278,0.232,0.2}),"")</f>
        <v>0</v>
      </c>
      <c r="AF27" s="17">
        <f>iferror(if(AD27="",F27,AD27)*AE27,"")</f>
        <v>0</v>
      </c>
      <c r="AG27" s="18" t="s">
        <v>320</v>
      </c>
    </row>
    <row r="28" spans="1:38">
      <c r="A28" s="16" t="s">
        <v>79</v>
      </c>
      <c r="B28" s="16" t="s">
        <v>80</v>
      </c>
      <c r="D28" s="16" t="s">
        <v>13</v>
      </c>
      <c r="E28" s="16" t="s">
        <v>80</v>
      </c>
      <c r="F28" s="16">
        <f>BoardQty*1</f>
        <v>0</v>
      </c>
      <c r="G28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28" s="17">
        <f>iferror(F28*G28,"")</f>
        <v>0</v>
      </c>
      <c r="X28" s="16">
        <v>1429</v>
      </c>
      <c r="Z28" s="17">
        <f>iferror(lookup(if(Y28="",F28,Y28),{0,1,10,25,100,250,500,1000},{0.0,5.22,4.27,4.01,3.78,3.62,3.52,3.43}),"")</f>
        <v>0</v>
      </c>
      <c r="AA28" s="17">
        <f>iferror(if(Y28="",F28,Y28)*Z28,"")</f>
        <v>0</v>
      </c>
      <c r="AB28" s="18" t="s">
        <v>282</v>
      </c>
    </row>
    <row r="29" spans="1:38">
      <c r="A29" s="16" t="s">
        <v>81</v>
      </c>
      <c r="B29" s="16" t="s">
        <v>84</v>
      </c>
      <c r="C29" s="16" t="s">
        <v>83</v>
      </c>
      <c r="D29" s="16" t="s">
        <v>59</v>
      </c>
      <c r="E29" s="16" t="s">
        <v>82</v>
      </c>
      <c r="F29" s="16">
        <f>BoardQty*1</f>
        <v>0</v>
      </c>
      <c r="G29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29" s="17">
        <f>iferror(F29*G29,"")</f>
        <v>0</v>
      </c>
      <c r="N29" s="16">
        <v>273</v>
      </c>
      <c r="P29" s="17">
        <f>iferror(USD_GBP*lookup(if(O29="",F29,O29),{0,1,10,50,100,150,250},{0.0,3.14,2.36,2.12,1.88,1.77,1.73}),"")</f>
        <v>0</v>
      </c>
      <c r="Q29" s="17">
        <f>iferror(if(O29="",F29,O29)*P29,"")</f>
        <v>0</v>
      </c>
      <c r="R29" s="18" t="s">
        <v>228</v>
      </c>
      <c r="X29" s="16">
        <v>46</v>
      </c>
      <c r="Z29" s="17">
        <f>iferror(lookup(if(Y29="",F29,Y29),{0,1,10,25,50,100,200},{0.0,2.27,2.18,1.98,1.9,1.84,1.84}),"")</f>
        <v>0</v>
      </c>
      <c r="AA29" s="17">
        <f>iferror(if(Y29="",F29,Y29)*Z29,"")</f>
        <v>0</v>
      </c>
      <c r="AB29" s="18" t="s">
        <v>283</v>
      </c>
      <c r="AC29" s="16">
        <v>137</v>
      </c>
      <c r="AE29" s="17">
        <f>iferror(lookup(if(AD29="",F29,AD29),{0,1,100,250,500,1000},{0.0,2.89,2.41,2.23,2.09,1.98}),"")</f>
        <v>0</v>
      </c>
      <c r="AF29" s="17">
        <f>iferror(if(AD29="",F29,AD29)*AE29,"")</f>
        <v>0</v>
      </c>
      <c r="AG29" s="18" t="s">
        <v>321</v>
      </c>
    </row>
    <row r="30" spans="1:38">
      <c r="A30" s="16" t="s">
        <v>85</v>
      </c>
      <c r="B30" s="16" t="s">
        <v>89</v>
      </c>
      <c r="C30" s="16" t="s">
        <v>87</v>
      </c>
      <c r="D30" s="16" t="s">
        <v>88</v>
      </c>
      <c r="E30" s="16" t="s">
        <v>86</v>
      </c>
      <c r="F30" s="16">
        <f>BoardQty*1</f>
        <v>0</v>
      </c>
      <c r="G30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30" s="17">
        <f>iferror(F30*G30,"")</f>
        <v>0</v>
      </c>
      <c r="N30" s="16">
        <v>231</v>
      </c>
      <c r="P30" s="17">
        <f>iferror(USD_GBP*lookup(if(O30="",F30,O30),{0,1,10,50,100,250,500,1000,5000},{0.0,1.36,1.36,0.785,0.704,0.622,0.541,0.448,0.439}),"")</f>
        <v>0</v>
      </c>
      <c r="Q30" s="17">
        <f>iferror(if(O30="",F30,O30)*P30,"")</f>
        <v>0</v>
      </c>
      <c r="R30" s="18" t="s">
        <v>229</v>
      </c>
      <c r="X30" s="16">
        <v>1755</v>
      </c>
      <c r="Z30" s="17">
        <f>iferror(lookup(if(Y30="",F30,Y30),{0,1,10,50,100,200,500},{0.0,1.08,0.904,0.89,0.89,0.89,0.612}),"")</f>
        <v>0</v>
      </c>
      <c r="AA30" s="17">
        <f>iferror(if(Y30="",F30,Y30)*Z30,"")</f>
        <v>0</v>
      </c>
      <c r="AB30" s="18" t="s">
        <v>284</v>
      </c>
    </row>
    <row r="31" spans="1:38">
      <c r="A31" s="16" t="s">
        <v>90</v>
      </c>
      <c r="B31" s="16" t="s">
        <v>92</v>
      </c>
      <c r="C31" s="16" t="s">
        <v>87</v>
      </c>
      <c r="D31" s="16" t="s">
        <v>88</v>
      </c>
      <c r="E31" s="16" t="s">
        <v>91</v>
      </c>
      <c r="F31" s="16">
        <f>BoardQty*1</f>
        <v>0</v>
      </c>
      <c r="G31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31" s="17">
        <f>iferror(F31*G31,"")</f>
        <v>0</v>
      </c>
      <c r="N31" s="16">
        <v>10</v>
      </c>
      <c r="P31" s="17">
        <f>iferror(USD_GBP*lookup(if(O31="",F31,O31),{0,1,10,50,100,250,500,1000,5000},{0.0,1.36,1.36,0.785,0.704,0.622,0.541,0.448,0.439}),"")</f>
        <v>0</v>
      </c>
      <c r="Q31" s="17">
        <f>iferror(if(O31="",F31,O31)*P31,"")</f>
        <v>0</v>
      </c>
      <c r="R31" s="18" t="s">
        <v>230</v>
      </c>
      <c r="X31" s="16">
        <v>2358</v>
      </c>
      <c r="Z31" s="17">
        <f>iferror(lookup(if(Y31="",F31,Y31),{0,1,10,50,100,200,500,1000,2000},{0.0,1.08,0.904,0.89,0.89,0.89,0.612,0.551,0.507}),"")</f>
        <v>0</v>
      </c>
      <c r="AA31" s="17">
        <f>iferror(if(Y31="",F31,Y31)*Z31,"")</f>
        <v>0</v>
      </c>
      <c r="AB31" s="18" t="s">
        <v>285</v>
      </c>
    </row>
    <row r="32" spans="1:38">
      <c r="A32" s="16" t="s">
        <v>93</v>
      </c>
      <c r="B32" s="16" t="s">
        <v>22</v>
      </c>
      <c r="C32" s="16" t="s">
        <v>87</v>
      </c>
      <c r="D32" s="16" t="s">
        <v>88</v>
      </c>
      <c r="E32" s="16" t="s">
        <v>94</v>
      </c>
      <c r="F32" s="16">
        <f>BoardQty*6</f>
        <v>0</v>
      </c>
      <c r="G32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32" s="17">
        <f>iferror(F32*G32,"")</f>
        <v>0</v>
      </c>
      <c r="N32" s="16">
        <v>12803</v>
      </c>
      <c r="P32" s="17">
        <f>iferror(USD_GBP*lookup(if(O32="",F32,O32),{0,1,10,50,100,250,500,1000,5000},{0.0,1.42,1.42,0.785,0.704,0.622,0.541,0.448,0.439}),"")</f>
        <v>0</v>
      </c>
      <c r="Q32" s="17">
        <f>iferror(if(O32="",F32,O32)*P32,"")</f>
        <v>0</v>
      </c>
      <c r="R32" s="18" t="s">
        <v>231</v>
      </c>
      <c r="X32" s="16">
        <v>7038</v>
      </c>
      <c r="Z32" s="17">
        <f>iferror(lookup(if(Y32="",F32,Y32),{0,1,10,50,100,200,500},{0.0,1.08,0.904,0.89,0.89,0.89,0.612}),"")</f>
        <v>0</v>
      </c>
      <c r="AA32" s="17">
        <f>iferror(if(Y32="",F32,Y32)*Z32,"")</f>
        <v>0</v>
      </c>
      <c r="AB32" s="18" t="s">
        <v>286</v>
      </c>
    </row>
    <row r="33" spans="1:38">
      <c r="A33" s="16" t="s">
        <v>95</v>
      </c>
      <c r="B33" s="16" t="s">
        <v>99</v>
      </c>
      <c r="C33" s="16" t="s">
        <v>97</v>
      </c>
      <c r="D33" s="16" t="s">
        <v>98</v>
      </c>
      <c r="E33" s="16" t="s">
        <v>96</v>
      </c>
      <c r="F33" s="16">
        <f>BoardQty*1</f>
        <v>0</v>
      </c>
      <c r="G33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33" s="17">
        <f>iferror(F33*G33,"")</f>
        <v>0</v>
      </c>
    </row>
    <row r="34" spans="1:38">
      <c r="A34" s="16" t="s">
        <v>100</v>
      </c>
      <c r="B34" s="16" t="s">
        <v>104</v>
      </c>
      <c r="C34" s="16" t="s">
        <v>102</v>
      </c>
      <c r="D34" s="16" t="s">
        <v>103</v>
      </c>
      <c r="E34" s="16" t="s">
        <v>101</v>
      </c>
      <c r="F34" s="16">
        <f>BoardQty*3</f>
        <v>0</v>
      </c>
      <c r="G34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34" s="17">
        <f>iferror(F34*G34,"")</f>
        <v>0</v>
      </c>
      <c r="I34" s="16">
        <v>250170</v>
      </c>
      <c r="K34" s="17">
        <f>iferror(lookup(if(J34="",F34,J34),{0,1,10,100,1000,2500,5000,10000,25000,50000},{0.0,0.1,0.057,0.0234,0.01049,0.00911,0.00684,0.00594,0.00522,0.0049}),"")</f>
        <v>0</v>
      </c>
      <c r="L34" s="17">
        <f>iferror(if(J34="",F34,J34)*K34,"")</f>
        <v>0</v>
      </c>
      <c r="M34" s="18" t="s">
        <v>193</v>
      </c>
      <c r="N34" s="16">
        <v>110000</v>
      </c>
      <c r="P34" s="17">
        <f>iferror(USD_GBP*lookup(if(O34="",F34,O34),{0,1,10,100,150,500,1000,2500,5000,25000},{0.0,0.0681,0.0681,0.026,0.026,0.0227,0.0088,0.008,0.0058,0.0051}),"")</f>
        <v>0</v>
      </c>
      <c r="Q34" s="17">
        <f>iferror(if(O34="",F34,O34)*P34,"")</f>
        <v>0</v>
      </c>
      <c r="R34" s="18" t="s">
        <v>232</v>
      </c>
      <c r="S34" s="16">
        <v>4600</v>
      </c>
      <c r="U34" s="17">
        <f>iferror(lookup(if(T34="",F34,T34),{0,1,50,500,1500,5000,25000,50000},{0.0,0.007,0.007,0.0051,0.0048,0.0045,0.0043,0.0042}),"")</f>
        <v>0</v>
      </c>
      <c r="V34" s="17">
        <f>iferror(if(T34="",F34,T34)*U34,"")</f>
        <v>0</v>
      </c>
      <c r="W34" s="18" t="s">
        <v>258</v>
      </c>
      <c r="X34" s="16">
        <v>70374</v>
      </c>
      <c r="Z34" s="17">
        <f>iferror(lookup(if(Y34="",F34,Y34),{0,1,10,100,1000,5000,10000},{0.0,0.1,0.065,0.026,0.01,0.007,0.006}),"")</f>
        <v>0</v>
      </c>
      <c r="AA34" s="17">
        <f>iferror(if(Y34="",F34,Y34)*Z34,"")</f>
        <v>0</v>
      </c>
      <c r="AB34" s="18" t="s">
        <v>287</v>
      </c>
      <c r="AC34" s="16">
        <v>170000</v>
      </c>
      <c r="AE34" s="17">
        <f>iferror(lookup(if(AD34="",F34,AD34),{0,1,10,25,50,100,250,500,1000,5000,10000},{0.0,0.008,0.065,0.052,0.039,0.026,0.021,0.015,0.01,0.008,0.007}),"")</f>
        <v>0</v>
      </c>
      <c r="AF34" s="17">
        <f>iferror(if(AD34="",F34,AD34)*AE34,"")</f>
        <v>0</v>
      </c>
      <c r="AG34" s="18" t="s">
        <v>322</v>
      </c>
      <c r="AH34" s="16">
        <v>220000</v>
      </c>
      <c r="AJ34" s="17">
        <f>iferror(USD_GBP*lookup(if(AI34="",F34,AI34),{0,1,2,5},{0.0,0.01,0.01,0.009}),"")</f>
        <v>0</v>
      </c>
      <c r="AK34" s="17">
        <f>iferror(if(AI34="",F34,AI34)*AJ34,"")</f>
        <v>0</v>
      </c>
      <c r="AL34" s="18" t="s">
        <v>354</v>
      </c>
    </row>
    <row r="35" spans="1:38">
      <c r="A35" s="16" t="s">
        <v>105</v>
      </c>
      <c r="B35" s="16" t="s">
        <v>107</v>
      </c>
      <c r="C35" s="16" t="s">
        <v>102</v>
      </c>
      <c r="D35" s="16" t="s">
        <v>103</v>
      </c>
      <c r="E35" s="16" t="s">
        <v>106</v>
      </c>
      <c r="F35" s="16">
        <f>BoardQty*1</f>
        <v>0</v>
      </c>
      <c r="G35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35" s="17">
        <f>iferror(F35*G35,"")</f>
        <v>0</v>
      </c>
      <c r="I35" s="16">
        <v>835116</v>
      </c>
      <c r="K35" s="17">
        <f>iferror(lookup(if(J35="",F35,J35),{0,1,10,100,1000,2500,5000,10000,25000,50000},{0.0,0.1,0.057,0.0234,0.01049,0.00911,0.00684,0.00594,0.00522,0.0049}),"")</f>
        <v>0</v>
      </c>
      <c r="L35" s="17">
        <f>iferror(if(J35="",F35,J35)*K35,"")</f>
        <v>0</v>
      </c>
      <c r="M35" s="18" t="s">
        <v>194</v>
      </c>
      <c r="N35" s="16">
        <v>65349</v>
      </c>
      <c r="P35" s="17">
        <f>iferror(USD_GBP*lookup(if(O35="",F35,O35),{0,1,10,100,150,500,1000,2500,5000,25000},{0.0,0.0681,0.0681,0.026,0.026,0.0227,0.0088,0.008,0.0057,0.005}),"")</f>
        <v>0</v>
      </c>
      <c r="Q35" s="17">
        <f>iferror(if(O35="",F35,O35)*P35,"")</f>
        <v>0</v>
      </c>
      <c r="R35" s="18" t="s">
        <v>233</v>
      </c>
      <c r="X35" s="16">
        <v>242306</v>
      </c>
      <c r="Z35" s="17">
        <f>iferror(lookup(if(Y35="",F35,Y35),{0,1,10,100,1000,5000,10000},{0.0,0.1,0.065,0.026,0.01,0.007,0.006}),"")</f>
        <v>0</v>
      </c>
      <c r="AA35" s="17">
        <f>iferror(if(Y35="",F35,Y35)*Z35,"")</f>
        <v>0</v>
      </c>
      <c r="AB35" s="18" t="s">
        <v>288</v>
      </c>
      <c r="AC35" s="16">
        <v>135000</v>
      </c>
      <c r="AE35" s="17">
        <f>iferror(lookup(if(AD35="",F35,AD35),{0,1,10,25,50,100,250,500,1000,5000,10000},{0.0,0.101,0.065,0.052,0.039,0.026,0.021,0.015,0.01,0.008,0.007}),"")</f>
        <v>0</v>
      </c>
      <c r="AF35" s="17">
        <f>iferror(if(AD35="",F35,AD35)*AE35,"")</f>
        <v>0</v>
      </c>
      <c r="AG35" s="18" t="s">
        <v>323</v>
      </c>
      <c r="AH35" s="16">
        <v>354988</v>
      </c>
      <c r="AJ35" s="17">
        <f>iferror(USD_GBP*lookup(if(AI35="",F35,AI35),{0,1,2,5},{0.0,0.011,0.01,0.009}),"")</f>
        <v>0</v>
      </c>
      <c r="AK35" s="17">
        <f>iferror(if(AI35="",F35,AI35)*AJ35,"")</f>
        <v>0</v>
      </c>
      <c r="AL35" s="18" t="s">
        <v>355</v>
      </c>
    </row>
    <row r="36" spans="1:38">
      <c r="A36" s="16" t="s">
        <v>108</v>
      </c>
      <c r="B36" s="16" t="s">
        <v>111</v>
      </c>
      <c r="C36" s="16" t="s">
        <v>102</v>
      </c>
      <c r="D36" s="16" t="s">
        <v>110</v>
      </c>
      <c r="E36" s="16" t="s">
        <v>109</v>
      </c>
      <c r="F36" s="16">
        <f>BoardQty*9</f>
        <v>0</v>
      </c>
      <c r="G36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36" s="17">
        <f>iferror(F36*G36,"")</f>
        <v>0</v>
      </c>
      <c r="I36" s="16">
        <v>887256</v>
      </c>
      <c r="K36" s="17">
        <f>iferror(lookup(if(J36="",F36,J36),{0,1,10,25,50,100,250,500,1000,5000,10000,25000,50000},{0.0,0.1,0.031,0.0224,0.017,0.0125,0.00956,0.00764,0.00562,0.00367,0.00319,0.0028,0.00262}),"")</f>
        <v>0</v>
      </c>
      <c r="L36" s="17">
        <f>iferror(if(J36="",F36,J36)*K36,"")</f>
        <v>0</v>
      </c>
      <c r="M36" s="18" t="s">
        <v>195</v>
      </c>
      <c r="N36" s="16">
        <v>9220000</v>
      </c>
      <c r="P36" s="17">
        <f>iferror(USD_GBP*lookup(if(O36="",F36,O36),{0,1,10,100,150,500,1000,2500,5000,25000},{0.0,0.0181,0.0181,0.0108,0.0108,0.0061,0.0056,0.0053,0.0034,0.0027}),"")</f>
        <v>0</v>
      </c>
      <c r="Q36" s="17">
        <f>iferror(if(O36="",F36,O36)*P36,"")</f>
        <v>0</v>
      </c>
      <c r="R36" s="18" t="s">
        <v>234</v>
      </c>
      <c r="X36" s="16">
        <v>1784998</v>
      </c>
      <c r="Z36" s="17">
        <f>iferror(lookup(if(Y36="",F36,Y36),{0,1,10,100,1000,5000,10000},{0.0,0.1,0.018,0.008,0.005,0.003,0.003}),"")</f>
        <v>0</v>
      </c>
      <c r="AA36" s="17">
        <f>iferror(if(Y36="",F36,Y36)*Z36,"")</f>
        <v>0</v>
      </c>
      <c r="AB36" s="18" t="s">
        <v>289</v>
      </c>
      <c r="AC36" s="16">
        <v>8615000</v>
      </c>
      <c r="AE36" s="17">
        <f>iferror(lookup(if(AD36="",F36,AD36),{0,1,10,25,50,100,250,500,1000,2500,5000,10000},{0.0,0.003,0.018,0.015,0.011,0.008,0.007,0.006,0.005,0.027,0.003,0.027}),"")</f>
        <v>0</v>
      </c>
      <c r="AF36" s="17">
        <f>iferror(if(AD36="",F36,AD36)*AE36,"")</f>
        <v>0</v>
      </c>
      <c r="AG36" s="18" t="s">
        <v>324</v>
      </c>
      <c r="AH36" s="19" t="s">
        <v>207</v>
      </c>
      <c r="AJ36" s="17">
        <f>iferror(USD_GBP*lookup(if(AI36="",F36,AI36),{0,1,200},{0.0,0.06,0.06}),"")</f>
        <v>0</v>
      </c>
      <c r="AK36" s="17">
        <f>iferror(if(AI36="",F36,AI36)*AJ36,"")</f>
        <v>0</v>
      </c>
      <c r="AL36" s="18" t="s">
        <v>356</v>
      </c>
    </row>
    <row r="37" spans="1:38">
      <c r="A37" s="16" t="s">
        <v>112</v>
      </c>
      <c r="B37" s="16" t="s">
        <v>114</v>
      </c>
      <c r="C37" s="16" t="s">
        <v>102</v>
      </c>
      <c r="D37" s="16" t="s">
        <v>103</v>
      </c>
      <c r="E37" s="16" t="s">
        <v>113</v>
      </c>
      <c r="F37" s="16">
        <f>BoardQty*1</f>
        <v>0</v>
      </c>
      <c r="G37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37" s="17">
        <f>iferror(F37*G37,"")</f>
        <v>0</v>
      </c>
      <c r="I37" s="16">
        <v>314535</v>
      </c>
      <c r="K37" s="17">
        <f>iferror(lookup(if(J37="",F37,J37),{0,1,10,100,1000,2500,5000,10000,25000,50000},{0.0,0.1,0.057,0.0234,0.01049,0.00911,0.00684,0.00594,0.00522,0.0049}),"")</f>
        <v>0</v>
      </c>
      <c r="L37" s="17">
        <f>iferror(if(J37="",F37,J37)*K37,"")</f>
        <v>0</v>
      </c>
      <c r="M37" s="18" t="s">
        <v>196</v>
      </c>
      <c r="N37" s="16">
        <v>53350</v>
      </c>
      <c r="P37" s="17">
        <f>iferror(USD_GBP*lookup(if(O37="",F37,O37),{0,1,10,100,150,500,1000,2500,5000,25000},{0.0,0.0646,0.0646,0.0253,0.0253,0.0147,0.009,0.0082,0.0059,0.0055}),"")</f>
        <v>0</v>
      </c>
      <c r="Q37" s="17">
        <f>iferror(if(O37="",F37,O37)*P37,"")</f>
        <v>0</v>
      </c>
      <c r="R37" s="18" t="s">
        <v>235</v>
      </c>
      <c r="S37" s="16">
        <v>4500</v>
      </c>
      <c r="U37" s="17">
        <f>iferror(lookup(if(T37="",F37,T37),{0,1,50,500,1500,5000,25000,50000},{0.0,0.007,0.007,0.0051,0.0048,0.0045,0.0043,0.0042}),"")</f>
        <v>0</v>
      </c>
      <c r="V37" s="17">
        <f>iferror(if(T37="",F37,T37)*U37,"")</f>
        <v>0</v>
      </c>
      <c r="W37" s="18" t="s">
        <v>259</v>
      </c>
      <c r="X37" s="16">
        <v>4868</v>
      </c>
      <c r="Z37" s="17">
        <f>iferror(lookup(if(Y37="",F37,Y37),{0,1,10,100,500,1000,5000},{0.0,0.1,0.065,0.026,0.017,0.01,0.007}),"")</f>
        <v>0</v>
      </c>
      <c r="AA37" s="17">
        <f>iferror(if(Y37="",F37,Y37)*Z37,"")</f>
        <v>0</v>
      </c>
      <c r="AB37" s="18" t="s">
        <v>290</v>
      </c>
      <c r="AC37" s="16">
        <v>135000</v>
      </c>
      <c r="AE37" s="17">
        <f>iferror(lookup(if(AD37="",F37,AD37),{0,1,10,25,50,100,250,500,1000,5000,10000},{0.0,0.007,0.065,0.052,0.039,0.026,0.022,0.017,0.01,0.008,0.007}),"")</f>
        <v>0</v>
      </c>
      <c r="AF37" s="17">
        <f>iferror(if(AD37="",F37,AD37)*AE37,"")</f>
        <v>0</v>
      </c>
      <c r="AG37" s="18" t="s">
        <v>325</v>
      </c>
      <c r="AH37" s="16">
        <v>25000</v>
      </c>
      <c r="AJ37" s="17">
        <f>iferror(USD_GBP*lookup(if(AI37="",F37,AI37),{0,1,4,6,10},{0.0,0.01,0.01,0.009,0.009}),"")</f>
        <v>0</v>
      </c>
      <c r="AK37" s="17">
        <f>iferror(if(AI37="",F37,AI37)*AJ37,"")</f>
        <v>0</v>
      </c>
      <c r="AL37" s="18" t="s">
        <v>357</v>
      </c>
    </row>
    <row r="38" spans="1:38">
      <c r="A38" s="16" t="s">
        <v>115</v>
      </c>
      <c r="B38" s="16" t="s">
        <v>117</v>
      </c>
      <c r="C38" s="16" t="s">
        <v>102</v>
      </c>
      <c r="D38" s="16" t="s">
        <v>103</v>
      </c>
      <c r="E38" s="16" t="s">
        <v>116</v>
      </c>
      <c r="F38" s="16">
        <f>BoardQty*1</f>
        <v>0</v>
      </c>
      <c r="G38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38" s="17">
        <f>iferror(F38*G38,"")</f>
        <v>0</v>
      </c>
      <c r="I38" s="16">
        <v>2642567</v>
      </c>
      <c r="K38" s="17">
        <f>iferror(lookup(if(J38="",F38,J38),{0,1,10,100,1000,2500,5000,10000,25000,50000},{0.0,0.1,0.057,0.0234,0.01049,0.00911,0.00684,0.00594,0.00522,0.0049}),"")</f>
        <v>0</v>
      </c>
      <c r="L38" s="17">
        <f>iferror(if(J38="",F38,J38)*K38,"")</f>
        <v>0</v>
      </c>
      <c r="M38" s="18" t="s">
        <v>197</v>
      </c>
      <c r="N38" s="16">
        <v>3950000</v>
      </c>
      <c r="P38" s="17">
        <f>iferror(USD_GBP*lookup(if(O38="",F38,O38),{0,1,10,100,150,500,1000,2500,5000,25000,50000},{0.0,0.0668,0.0668,0.0248,0.0248,0.0165,0.0098,0.0083,0.005,0.0044,0.0043}),"")</f>
        <v>0</v>
      </c>
      <c r="Q38" s="17">
        <f>iferror(if(O38="",F38,O38)*P38,"")</f>
        <v>0</v>
      </c>
      <c r="R38" s="18" t="s">
        <v>236</v>
      </c>
      <c r="X38" s="16">
        <v>1391624</v>
      </c>
      <c r="Z38" s="17">
        <f>iferror(lookup(if(Y38="",F38,Y38),{0,1,10,100,1000,5000,10000,25000},{0.0,0.1,0.064,0.026,0.011,0.007,0.006,0.005}),"")</f>
        <v>0</v>
      </c>
      <c r="AA38" s="17">
        <f>iferror(if(Y38="",F38,Y38)*Z38,"")</f>
        <v>0</v>
      </c>
      <c r="AB38" s="18" t="s">
        <v>291</v>
      </c>
      <c r="AC38" s="16">
        <v>97722</v>
      </c>
      <c r="AE38" s="17">
        <f>iferror(lookup(if(AD38="",F38,AD38),{0,1,10,25,50,100,250,500,1000,5000,10000},{0.0,0.577,0.577,0.375,0.269,0.154,0.131,0.099,0.062,0.008,0.007}),"")</f>
        <v>0</v>
      </c>
      <c r="AF38" s="17">
        <f>iferror(if(AD38="",F38,AD38)*AE38,"")</f>
        <v>0</v>
      </c>
      <c r="AG38" s="18" t="s">
        <v>326</v>
      </c>
      <c r="AH38" s="16">
        <v>422998</v>
      </c>
      <c r="AJ38" s="17">
        <f>iferror(USD_GBP*lookup(if(AI38="",F38,AI38),{0,1,2,5},{0.0,0.011,0.01,0.009}),"")</f>
        <v>0</v>
      </c>
      <c r="AK38" s="17">
        <f>iferror(if(AI38="",F38,AI38)*AJ38,"")</f>
        <v>0</v>
      </c>
      <c r="AL38" s="18" t="s">
        <v>358</v>
      </c>
    </row>
    <row r="39" spans="1:38">
      <c r="A39" s="16" t="s">
        <v>118</v>
      </c>
      <c r="B39" s="16" t="s">
        <v>120</v>
      </c>
      <c r="C39" s="16" t="s">
        <v>102</v>
      </c>
      <c r="D39" s="16" t="s">
        <v>103</v>
      </c>
      <c r="E39" s="16" t="s">
        <v>119</v>
      </c>
      <c r="F39" s="16">
        <f>BoardQty*5</f>
        <v>0</v>
      </c>
      <c r="G39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39" s="17">
        <f>iferror(F39*G39,"")</f>
        <v>0</v>
      </c>
      <c r="I39" s="16">
        <v>3192462</v>
      </c>
      <c r="K39" s="17">
        <f>iferror(lookup(if(J39="",F39,J39),{0,1,10,100,1000,2500,5000,10000,25000,50000},{0.0,0.1,0.057,0.0234,0.01049,0.00911,0.00684,0.00594,0.00522,0.0049}),"")</f>
        <v>0</v>
      </c>
      <c r="L39" s="17">
        <f>iferror(if(J39="",F39,J39)*K39,"")</f>
        <v>0</v>
      </c>
      <c r="M39" s="18" t="s">
        <v>198</v>
      </c>
      <c r="N39" s="16">
        <v>27840000</v>
      </c>
      <c r="P39" s="17">
        <f>iferror(USD_GBP*lookup(if(O39="",F39,O39),{0,1,10,100,150,500,1000,2500,5000,25000,50000},{0.0,0.0668,0.0668,0.0248,0.0248,0.0165,0.0098,0.0083,0.005,0.0044,0.0043}),"")</f>
        <v>0</v>
      </c>
      <c r="Q39" s="17">
        <f>iferror(if(O39="",F39,O39)*P39,"")</f>
        <v>0</v>
      </c>
      <c r="R39" s="18" t="s">
        <v>237</v>
      </c>
      <c r="X39" s="16">
        <v>2077916</v>
      </c>
      <c r="Z39" s="17">
        <f>iferror(lookup(if(Y39="",F39,Y39),{0,1,10,100,1000,5000,10000},{0.0,0.1,0.064,0.026,0.011,0.007,0.006}),"")</f>
        <v>0</v>
      </c>
      <c r="AA39" s="17">
        <f>iferror(if(Y39="",F39,Y39)*Z39,"")</f>
        <v>0</v>
      </c>
      <c r="AB39" s="18" t="s">
        <v>292</v>
      </c>
      <c r="AC39" s="16">
        <v>27180000</v>
      </c>
      <c r="AE39" s="17">
        <f>iferror(lookup(if(AD39="",F39,AD39),{0,1,10,25,50,100,250,500,1000,5000,10000},{0.0,0.008,0.009,0.009,0.009,0.009,0.009,0.009,0.009,0.008,0.008}),"")</f>
        <v>0</v>
      </c>
      <c r="AF39" s="17">
        <f>iferror(if(AD39="",F39,AD39)*AE39,"")</f>
        <v>0</v>
      </c>
      <c r="AG39" s="18" t="s">
        <v>327</v>
      </c>
      <c r="AH39" s="16">
        <v>1060000</v>
      </c>
      <c r="AJ39" s="17">
        <f>iferror(USD_GBP*lookup(if(AI39="",F39,AI39),{0,1,5000},{0.0,0.01,0.01}),"")</f>
        <v>0</v>
      </c>
      <c r="AK39" s="17">
        <f>iferror(if(AI39="",F39,AI39)*AJ39,"")</f>
        <v>0</v>
      </c>
      <c r="AL39" s="18" t="s">
        <v>359</v>
      </c>
    </row>
    <row r="40" spans="1:38">
      <c r="A40" s="16" t="s">
        <v>121</v>
      </c>
      <c r="B40" s="16" t="s">
        <v>124</v>
      </c>
      <c r="C40" s="16" t="s">
        <v>102</v>
      </c>
      <c r="D40" s="16" t="s">
        <v>123</v>
      </c>
      <c r="E40" s="16" t="s">
        <v>122</v>
      </c>
      <c r="F40" s="16">
        <f>BoardQty*2</f>
        <v>0</v>
      </c>
      <c r="G40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40" s="17">
        <f>iferror(F40*G40,"")</f>
        <v>0</v>
      </c>
      <c r="I40" s="16">
        <v>41327977</v>
      </c>
      <c r="K40" s="17">
        <f>iferror(lookup(if(J40="",F40,J40),{0,1,10,100,1000,2500,5000,10000,25000,50000,125000},{0.0,0.1,0.023,0.0094,0.00421,0.00366,0.00274,0.00238,0.00209,0.00192,0.00188}),"")</f>
        <v>0</v>
      </c>
      <c r="L40" s="17">
        <f>iferror(if(J40="",F40,J40)*K40,"")</f>
        <v>0</v>
      </c>
      <c r="M40" s="18" t="s">
        <v>199</v>
      </c>
      <c r="N40" s="16">
        <v>15955000</v>
      </c>
      <c r="P40" s="17">
        <f>iferror(USD_GBP*lookup(if(O40="",F40,O40),{0,1,10,25,50,100,150,250,500,1000,2500,5000,25000,50000},{0.0,0.103,0.0194,0.0342,0.0293,0.0257,0.0163,0.0205,0.0114,0.0086,0.0065,0.0043,0.0029,0.0026}),"")</f>
        <v>0</v>
      </c>
      <c r="Q40" s="17">
        <f>iferror(if(O40="",F40,O40)*P40,"")</f>
        <v>0</v>
      </c>
      <c r="R40" s="18" t="s">
        <v>238</v>
      </c>
      <c r="X40" s="16">
        <v>11942870</v>
      </c>
      <c r="Z40" s="17">
        <f>iferror(lookup(if(Y40="",F40,Y40),{0,1,10,100,1000,5000,10000},{0.0,0.1,0.018,0.006,0.005,0.003,0.003}),"")</f>
        <v>0</v>
      </c>
      <c r="AA40" s="17">
        <f>iferror(if(Y40="",F40,Y40)*Z40,"")</f>
        <v>0</v>
      </c>
      <c r="AB40" s="18" t="s">
        <v>293</v>
      </c>
      <c r="AC40" s="16">
        <v>375000</v>
      </c>
      <c r="AE40" s="17">
        <f>iferror(lookup(if(AD40="",F40,AD40),{0,1,25,50,100,250,500,1000,5000},{0.0,0.002,0.018,0.012,0.006,0.006,0.005,0.005,0.002}),"")</f>
        <v>0</v>
      </c>
      <c r="AF40" s="17">
        <f>iferror(if(AD40="",F40,AD40)*AE40,"")</f>
        <v>0</v>
      </c>
      <c r="AG40" s="18" t="s">
        <v>328</v>
      </c>
    </row>
    <row r="41" spans="1:38">
      <c r="A41" s="16" t="s">
        <v>125</v>
      </c>
      <c r="B41" s="16" t="s">
        <v>127</v>
      </c>
      <c r="C41" s="16" t="s">
        <v>102</v>
      </c>
      <c r="D41" s="16" t="s">
        <v>123</v>
      </c>
      <c r="E41" s="16" t="s">
        <v>126</v>
      </c>
      <c r="F41" s="16">
        <f>BoardQty*2</f>
        <v>0</v>
      </c>
      <c r="G41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41" s="17">
        <f>iferror(F41*G41,"")</f>
        <v>0</v>
      </c>
      <c r="I41" s="16">
        <v>12911291</v>
      </c>
      <c r="K41" s="17">
        <f>iferror(lookup(if(J41="",F41,J41),{0,1,10,100,1000,2500,5000,10000,25000,50000,125000},{0.0,0.1,0.046,0.0187,0.0084,0.00729,0.00549,0.00477,0.00419,0.00384,0.00377}),"")</f>
        <v>0</v>
      </c>
      <c r="L41" s="17">
        <f>iferror(if(J41="",F41,J41)*K41,"")</f>
        <v>0</v>
      </c>
      <c r="M41" s="18" t="s">
        <v>200</v>
      </c>
      <c r="N41" s="16">
        <v>775000</v>
      </c>
      <c r="P41" s="17">
        <f>iferror(USD_GBP*lookup(if(O41="",F41,O41),{0,1,10,25,50,100,150,250,500,1000,2500,5000,25000},{0.0,0.122,0.0374,0.0326,0.028,0.0238,0.0281,0.0196,0.0163,0.0128,0.01,0.006,0.0058}),"")</f>
        <v>0</v>
      </c>
      <c r="Q41" s="17">
        <f>iferror(if(O41="",F41,O41)*P41,"")</f>
        <v>0</v>
      </c>
      <c r="R41" s="18" t="s">
        <v>239</v>
      </c>
      <c r="X41" s="16">
        <v>2881542</v>
      </c>
      <c r="Z41" s="17">
        <f>iferror(lookup(if(Y41="",F41,Y41),{0,1,10,100,1000,5000,10000},{0.0,0.15,0.036,0.012,0.009,0.006,0.006}),"")</f>
        <v>0</v>
      </c>
      <c r="AA41" s="17">
        <f>iferror(if(Y41="",F41,Y41)*Z41,"")</f>
        <v>0</v>
      </c>
      <c r="AB41" s="18" t="s">
        <v>294</v>
      </c>
      <c r="AC41" s="16">
        <v>50191</v>
      </c>
      <c r="AE41" s="17">
        <f>iferror(lookup(if(AD41="",F41,AD41),{0,1,10,25,50,100,250,500,1000,5000},{0.0,0.004,0.001,0.001,0.001,0.001,0.001,0.001,0.001,0.004}),"")</f>
        <v>0</v>
      </c>
      <c r="AF41" s="17">
        <f>iferror(if(AD41="",F41,AD41)*AE41,"")</f>
        <v>0</v>
      </c>
      <c r="AG41" s="18" t="s">
        <v>329</v>
      </c>
    </row>
    <row r="42" spans="1:38">
      <c r="A42" s="16" t="s">
        <v>128</v>
      </c>
      <c r="B42" s="16" t="s">
        <v>130</v>
      </c>
      <c r="C42" s="16" t="s">
        <v>102</v>
      </c>
      <c r="D42" s="16" t="s">
        <v>110</v>
      </c>
      <c r="E42" s="16" t="s">
        <v>129</v>
      </c>
      <c r="F42" s="16">
        <f>BoardQty*1</f>
        <v>0</v>
      </c>
      <c r="G42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42" s="17">
        <f>iferror(F42*G42,"")</f>
        <v>0</v>
      </c>
      <c r="I42" s="16">
        <v>200112</v>
      </c>
      <c r="K42" s="17">
        <f>iferror(lookup(if(J42="",F42,J42),{0,1,10,100,1000,2500,5000,10000,25000,50000},{0.0,0.1,0.034,0.0139,0.00623,0.0054,0.00407,0.00353,0.0031,0.00291}),"")</f>
        <v>0</v>
      </c>
      <c r="L42" s="17">
        <f>iferror(if(J42="",F42,J42)*K42,"")</f>
        <v>0</v>
      </c>
      <c r="M42" s="18" t="s">
        <v>201</v>
      </c>
      <c r="N42" s="16">
        <v>250000</v>
      </c>
      <c r="P42" s="17">
        <f>iferror(USD_GBP*lookup(if(O42="",F42,O42),{0,1,10,100,150,500,1000,2500,5000,25000},{0.0,0.0374,0.0374,0.0149,0.0149,0.0112,0.0056,0.0049,0.0033,0.0026}),"")</f>
        <v>0</v>
      </c>
      <c r="Q42" s="17">
        <f>iferror(if(O42="",F42,O42)*P42,"")</f>
        <v>0</v>
      </c>
      <c r="R42" s="18" t="s">
        <v>240</v>
      </c>
      <c r="X42" s="16">
        <v>55173</v>
      </c>
      <c r="Z42" s="17">
        <f>iferror(lookup(if(Y42="",F42,Y42),{0,1,10,100,500,1000,5000,10000},{0.0,0.1,0.037,0.02,0.012,0.006,0.005,0.004}),"")</f>
        <v>0</v>
      </c>
      <c r="AA42" s="17">
        <f>iferror(if(Y42="",F42,Y42)*Z42,"")</f>
        <v>0</v>
      </c>
      <c r="AB42" s="18" t="s">
        <v>295</v>
      </c>
      <c r="AC42" s="16">
        <v>49820</v>
      </c>
      <c r="AE42" s="17">
        <f>iferror(lookup(if(AD42="",F42,AD42),{0,1,10,25,50,100,250,500,1000,5000,10000},{0.0,0.1,0.1,0.037,0.029,0.02,0.016,0.012,0.006,0.005,0.004}),"")</f>
        <v>0</v>
      </c>
      <c r="AF42" s="17">
        <f>iferror(if(AD42="",F42,AD42)*AE42,"")</f>
        <v>0</v>
      </c>
      <c r="AG42" s="18" t="s">
        <v>330</v>
      </c>
      <c r="AH42" s="16">
        <v>125950</v>
      </c>
      <c r="AJ42" s="17">
        <f>iferror(USD_GBP*lookup(if(AI42="",F42,AI42),{0,1,50,500,1000,1250,5000},{0.0,0.03,0.03,0.013,0.01,0.006,0.003}),"")</f>
        <v>0</v>
      </c>
      <c r="AK42" s="17">
        <f>iferror(if(AI42="",F42,AI42)*AJ42,"")</f>
        <v>0</v>
      </c>
      <c r="AL42" s="18" t="s">
        <v>360</v>
      </c>
    </row>
    <row r="43" spans="1:38">
      <c r="A43" s="16" t="s">
        <v>131</v>
      </c>
      <c r="B43" s="16" t="s">
        <v>134</v>
      </c>
      <c r="C43" s="16" t="s">
        <v>102</v>
      </c>
      <c r="D43" s="16" t="s">
        <v>133</v>
      </c>
      <c r="E43" s="16" t="s">
        <v>132</v>
      </c>
      <c r="F43" s="16">
        <f>BoardQty*1</f>
        <v>0</v>
      </c>
      <c r="G43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43" s="17">
        <f>iferror(F43*G43,"")</f>
        <v>0</v>
      </c>
      <c r="I43" s="16">
        <v>9268385</v>
      </c>
      <c r="K43" s="17">
        <f>iferror(lookup(if(J43="",F43,J43),{0,1,10,100,1000,2500,5000,10000,25000,50000,125000},{0.0,0.1,0.023,0.0094,0.00421,0.00366,0.00274,0.00238,0.00209,0.00192,0.00188}),"")</f>
        <v>0</v>
      </c>
      <c r="L43" s="17">
        <f>iferror(if(J43="",F43,J43)*K43,"")</f>
        <v>0</v>
      </c>
      <c r="M43" s="18" t="s">
        <v>202</v>
      </c>
      <c r="N43" s="16">
        <v>9624000</v>
      </c>
      <c r="P43" s="17">
        <f>iferror(USD_GBP*lookup(if(O43="",F43,O43),{0,1,10,100,150,500,1000,2500,5000,25000,50000},{0.0,0.0194,0.0194,0.0163,0.0163,0.0114,0.0086,0.0065,0.0043,0.0029,0.0026}),"")</f>
        <v>0</v>
      </c>
      <c r="Q43" s="17">
        <f>iferror(if(O43="",F43,O43)*P43,"")</f>
        <v>0</v>
      </c>
      <c r="R43" s="18" t="s">
        <v>241</v>
      </c>
      <c r="X43" s="16">
        <v>2415050</v>
      </c>
      <c r="Z43" s="17">
        <f>iferror(lookup(if(Y43="",F43,Y43),{0,1,10,100,1000,5000,10000},{0.0,0.1,0.018,0.006,0.005,0.003,0.003}),"")</f>
        <v>0</v>
      </c>
      <c r="AA43" s="17">
        <f>iferror(if(Y43="",F43,Y43)*Z43,"")</f>
        <v>0</v>
      </c>
      <c r="AB43" s="18" t="s">
        <v>296</v>
      </c>
      <c r="AC43" s="16">
        <v>9320000</v>
      </c>
      <c r="AE43" s="17">
        <f>iferror(lookup(if(AD43="",F43,AD43),{0,1,10,25,50,100,250,500,1000,5000},{0.0,0.003,0.018,0.014,0.01,0.006,0.006,0.005,0.005,0.003}),"")</f>
        <v>0</v>
      </c>
      <c r="AF43" s="17">
        <f>iferror(if(AD43="",F43,AD43)*AE43,"")</f>
        <v>0</v>
      </c>
      <c r="AG43" s="18" t="s">
        <v>331</v>
      </c>
    </row>
    <row r="44" spans="1:38">
      <c r="A44" s="16" t="s">
        <v>135</v>
      </c>
      <c r="B44" s="16" t="s">
        <v>137</v>
      </c>
      <c r="C44" s="16" t="s">
        <v>102</v>
      </c>
      <c r="D44" s="16" t="s">
        <v>123</v>
      </c>
      <c r="E44" s="16" t="s">
        <v>136</v>
      </c>
      <c r="F44" s="16">
        <f>BoardQty*1</f>
        <v>0</v>
      </c>
      <c r="G44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44" s="17">
        <f>iferror(F44*G44,"")</f>
        <v>0</v>
      </c>
      <c r="N44" s="16">
        <v>19878</v>
      </c>
      <c r="P44" s="17">
        <f>iferror(USD_GBP*lookup(if(O44="",F44,O44),{0,1,10,100,150,500,1000,2500,5000,25000},{0.0,0.0193,0.0193,0.0105,0.0105,0.0069,0.0053,0.0044,0.0038,0.003}),"")</f>
        <v>0</v>
      </c>
      <c r="Q44" s="17">
        <f>iferror(if(O44="",F44,O44)*P44,"")</f>
        <v>0</v>
      </c>
      <c r="R44" s="18" t="s">
        <v>242</v>
      </c>
      <c r="AC44" s="16">
        <v>14880</v>
      </c>
      <c r="AE44" s="17">
        <f>iferror(lookup(if(AD44="",F44,AD44),{0,1,10,25,50,100,250,500,1000},{0.0,0.043,0.043,0.027,0.019,0.014,0.011,0.008,0.006}),"")</f>
        <v>0</v>
      </c>
      <c r="AF44" s="17">
        <f>iferror(if(AD44="",F44,AD44)*AE44,"")</f>
        <v>0</v>
      </c>
      <c r="AG44" s="18" t="s">
        <v>332</v>
      </c>
    </row>
    <row r="45" spans="1:38">
      <c r="A45" s="16" t="s">
        <v>138</v>
      </c>
      <c r="B45" s="16" t="s">
        <v>140</v>
      </c>
      <c r="C45" s="16" t="s">
        <v>102</v>
      </c>
      <c r="D45" s="16" t="s">
        <v>103</v>
      </c>
      <c r="E45" s="16" t="s">
        <v>139</v>
      </c>
      <c r="F45" s="16">
        <f>BoardQty*1</f>
        <v>0</v>
      </c>
      <c r="G45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45" s="17">
        <f>iferror(F45*G45,"")</f>
        <v>0</v>
      </c>
      <c r="I45" s="16">
        <v>815792</v>
      </c>
      <c r="K45" s="17">
        <f>iferror(lookup(if(J45="",F45,J45),{0,1,10,100,1000,2500,5000,10000,25000,50000},{0.0,0.1,0.057,0.0234,0.01049,0.00911,0.00684,0.00594,0.00522,0.0049}),"")</f>
        <v>0</v>
      </c>
      <c r="L45" s="17">
        <f>iferror(if(J45="",F45,J45)*K45,"")</f>
        <v>0</v>
      </c>
      <c r="M45" s="18" t="s">
        <v>203</v>
      </c>
      <c r="N45" s="16">
        <v>400000</v>
      </c>
      <c r="P45" s="17">
        <f>iferror(USD_GBP*lookup(if(O45="",F45,O45),{0,1,10,100,150,500,1000,2500,5000,25000},{0.0,0.0643,0.0643,0.0253,0.0253,0.0221,0.0088,0.008,0.006,0.0052}),"")</f>
        <v>0</v>
      </c>
      <c r="Q45" s="17">
        <f>iferror(if(O45="",F45,O45)*P45,"")</f>
        <v>0</v>
      </c>
      <c r="R45" s="18" t="s">
        <v>243</v>
      </c>
      <c r="S45" s="16">
        <v>7750</v>
      </c>
      <c r="U45" s="17">
        <f>iferror(lookup(if(T45="",F45,T45),{0,1,50,500,1500,5000,25000,50000},{0.0,0.0072,0.0072,0.0053,0.0049,0.0046,0.0045,0.0044}),"")</f>
        <v>0</v>
      </c>
      <c r="V45" s="17">
        <f>iferror(if(T45="",F45,T45)*U45,"")</f>
        <v>0</v>
      </c>
      <c r="W45" s="18" t="s">
        <v>260</v>
      </c>
      <c r="X45" s="16">
        <v>519822</v>
      </c>
      <c r="Z45" s="17">
        <f>iferror(lookup(if(Y45="",F45,Y45),{0,1,10,100,1000,5000,10000},{0.0,0.1,0.065,0.026,0.01,0.007,0.006}),"")</f>
        <v>0</v>
      </c>
      <c r="AA45" s="17">
        <f>iferror(if(Y45="",F45,Y45)*Z45,"")</f>
        <v>0</v>
      </c>
      <c r="AB45" s="18" t="s">
        <v>297</v>
      </c>
      <c r="AC45" s="16">
        <v>190000</v>
      </c>
      <c r="AE45" s="17">
        <f>iferror(lookup(if(AD45="",F45,AD45),{0,1,10,25,50,100,250,500,1000,5000,10000},{0.0,0.005,0.009,0.009,0.009,0.009,0.009,0.009,0.009,0.005,0.005}),"")</f>
        <v>0</v>
      </c>
      <c r="AF45" s="17">
        <f>iferror(if(AD45="",F45,AD45)*AE45,"")</f>
        <v>0</v>
      </c>
      <c r="AG45" s="18" t="s">
        <v>333</v>
      </c>
      <c r="AH45" s="16">
        <v>430000</v>
      </c>
      <c r="AJ45" s="17">
        <f>iferror(USD_GBP*lookup(if(AI45="",F45,AI45),{0,1,5000},{0.0,0.004,0.004}),"")</f>
        <v>0</v>
      </c>
      <c r="AK45" s="17">
        <f>iferror(if(AI45="",F45,AI45)*AJ45,"")</f>
        <v>0</v>
      </c>
      <c r="AL45" s="18" t="s">
        <v>361</v>
      </c>
    </row>
    <row r="46" spans="1:38">
      <c r="A46" s="16" t="s">
        <v>141</v>
      </c>
      <c r="B46" s="16" t="s">
        <v>143</v>
      </c>
      <c r="C46" s="16" t="s">
        <v>102</v>
      </c>
      <c r="D46" s="16" t="s">
        <v>123</v>
      </c>
      <c r="E46" s="16" t="s">
        <v>142</v>
      </c>
      <c r="F46" s="16">
        <f>BoardQty*1</f>
        <v>0</v>
      </c>
      <c r="G46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46" s="17">
        <f>iferror(F46*G46,"")</f>
        <v>0</v>
      </c>
      <c r="I46" s="16">
        <v>914379</v>
      </c>
      <c r="K46" s="17">
        <f>iferror(lookup(if(J46="",F46,J46),{0,1,10,100,1000,2500,5000,10000,25000,50000,125000},{0.0,0.1,0.023,0.0094,0.00421,0.00366,0.00274,0.00238,0.00209,0.00192,0.00188}),"")</f>
        <v>0</v>
      </c>
      <c r="L46" s="17">
        <f>iferror(if(J46="",F46,J46)*K46,"")</f>
        <v>0</v>
      </c>
      <c r="M46" s="18" t="s">
        <v>204</v>
      </c>
      <c r="N46" s="16">
        <v>7608</v>
      </c>
      <c r="P46" s="17">
        <f>iferror(USD_GBP*lookup(if(O46="",F46,O46),{0,1,10,100,150,500,1000,2500,5000,25000},{0.0,0.0204,0.0204,0.0168,0.0168,0.0118,0.0089,0.0067,0.0053,0.0036}),"")</f>
        <v>0</v>
      </c>
      <c r="Q46" s="17">
        <f>iferror(if(O46="",F46,O46)*P46,"")</f>
        <v>0</v>
      </c>
      <c r="R46" s="18" t="s">
        <v>244</v>
      </c>
      <c r="X46" s="16">
        <v>78169</v>
      </c>
      <c r="Z46" s="17">
        <f>iferror(lookup(if(Y46="",F46,Y46),{0,1,10,100,1000,5000,10000},{0.0,0.1,0.018,0.006,0.005,0.003,0.003}),"")</f>
        <v>0</v>
      </c>
      <c r="AA46" s="17">
        <f>iferror(if(Y46="",F46,Y46)*Z46,"")</f>
        <v>0</v>
      </c>
      <c r="AB46" s="18" t="s">
        <v>298</v>
      </c>
      <c r="AC46" s="16">
        <v>7428</v>
      </c>
      <c r="AE46" s="17">
        <f>iferror(lookup(if(AD46="",F46,AD46),{0,1,10,25,50,100,250,500,1000,5000,10000},{0.0,0.006,0.018,0.014,0.01,0.006,0.006,0.005,0.005,0.006,0.004}),"")</f>
        <v>0</v>
      </c>
      <c r="AF46" s="17">
        <f>iferror(if(AD46="",F46,AD46)*AE46,"")</f>
        <v>0</v>
      </c>
      <c r="AG46" s="18" t="s">
        <v>334</v>
      </c>
    </row>
    <row r="47" spans="1:38">
      <c r="A47" s="16" t="s">
        <v>144</v>
      </c>
      <c r="B47" s="16" t="s">
        <v>146</v>
      </c>
      <c r="C47" s="16" t="s">
        <v>102</v>
      </c>
      <c r="D47" s="16" t="s">
        <v>123</v>
      </c>
      <c r="E47" s="16" t="s">
        <v>145</v>
      </c>
      <c r="F47" s="16">
        <f>BoardQty*4</f>
        <v>0</v>
      </c>
      <c r="G47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47" s="17">
        <f>iferror(F47*G47,"")</f>
        <v>0</v>
      </c>
      <c r="I47" s="16">
        <v>21741984</v>
      </c>
      <c r="K47" s="17">
        <f>iferror(lookup(if(J47="",F47,J47),{0,1,10,100,1000,2500,5000,10000,25000,50000,125000},{0.0,0.1,0.023,0.0094,0.00421,0.00366,0.00274,0.00238,0.00209,0.00192,0.00188}),"")</f>
        <v>0</v>
      </c>
      <c r="L47" s="17">
        <f>iferror(if(J47="",F47,J47)*K47,"")</f>
        <v>0</v>
      </c>
      <c r="M47" s="18" t="s">
        <v>205</v>
      </c>
      <c r="N47" s="16">
        <v>7100000</v>
      </c>
      <c r="P47" s="17">
        <f>iferror(USD_GBP*lookup(if(O47="",F47,O47),{0,1,10,25,50,100,150,250,500,1000,2500,5000,25000},{0.0,0.0813,0.0194,0.0176,0.0164,0.0163,0.0163,0.0132,0.0114,0.0087,0.0065,0.0051,0.0034}),"")</f>
        <v>0</v>
      </c>
      <c r="Q47" s="17">
        <f>iferror(if(O47="",F47,O47)*P47,"")</f>
        <v>0</v>
      </c>
      <c r="R47" s="18" t="s">
        <v>245</v>
      </c>
      <c r="X47" s="16">
        <v>4846747</v>
      </c>
      <c r="Z47" s="17">
        <f>iferror(lookup(if(Y47="",F47,Y47),{0,1,10,100,1000,5000,10000},{0.0,0.1,0.018,0.006,0.005,0.003,0.003}),"")</f>
        <v>0</v>
      </c>
      <c r="AA47" s="17">
        <f>iferror(if(Y47="",F47,Y47)*Z47,"")</f>
        <v>0</v>
      </c>
      <c r="AB47" s="18" t="s">
        <v>299</v>
      </c>
      <c r="AC47" s="16">
        <v>7015000</v>
      </c>
      <c r="AE47" s="17">
        <f>iferror(lookup(if(AD47="",F47,AD47),{0,1,10,25,50,100,250,500,1000,5000},{0.0,0.1,0.1,0.018,0.012,0.006,0.006,0.005,0.005,0.003}),"")</f>
        <v>0</v>
      </c>
      <c r="AF47" s="17">
        <f>iferror(if(AD47="",F47,AD47)*AE47,"")</f>
        <v>0</v>
      </c>
      <c r="AG47" s="18" t="s">
        <v>335</v>
      </c>
    </row>
    <row r="48" spans="1:38">
      <c r="A48" s="16" t="s">
        <v>147</v>
      </c>
      <c r="B48" s="16" t="s">
        <v>149</v>
      </c>
      <c r="C48" s="16" t="s">
        <v>102</v>
      </c>
      <c r="D48" s="16" t="s">
        <v>103</v>
      </c>
      <c r="E48" s="16" t="s">
        <v>148</v>
      </c>
      <c r="F48" s="16">
        <f>BoardQty*3</f>
        <v>0</v>
      </c>
      <c r="G48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48" s="17">
        <f>iferror(F48*G48,"")</f>
        <v>0</v>
      </c>
      <c r="I48" s="19" t="s">
        <v>207</v>
      </c>
      <c r="K48" s="17">
        <f>iferror(lookup(if(J48="",F48,J48),{0,1,5000},{0.0,0.03863,0.03863}),"")</f>
        <v>0</v>
      </c>
      <c r="L48" s="17">
        <f>iferror(if(J48="",F48,J48)*K48,"")</f>
        <v>0</v>
      </c>
      <c r="M48" s="18" t="s">
        <v>206</v>
      </c>
      <c r="N48" s="16">
        <v>20895</v>
      </c>
      <c r="P48" s="17">
        <f>iferror(USD_GBP*lookup(if(O48="",F48,O48),{0,1,10,100,150,500,1000,2500,5000,25000,50000},{0.0,0.129,0.129,0.0637,0.0637,0.0357,0.0288,0.0229,0.0196,0.0162,0.016}),"")</f>
        <v>0</v>
      </c>
      <c r="Q48" s="17">
        <f>iferror(if(O48="",F48,O48)*P48,"")</f>
        <v>0</v>
      </c>
      <c r="R48" s="18" t="s">
        <v>246</v>
      </c>
      <c r="X48" s="16">
        <v>8118</v>
      </c>
      <c r="Z48" s="17">
        <f>iferror(lookup(if(Y48="",F48,Y48),{0,1,10,50,100,500,1000},{0.0,0.31,0.175,0.145,0.098,0.066,0.045}),"")</f>
        <v>0</v>
      </c>
      <c r="AA48" s="17">
        <f>iferror(if(Y48="",F48,Y48)*Z48,"")</f>
        <v>0</v>
      </c>
      <c r="AB48" s="18" t="s">
        <v>300</v>
      </c>
      <c r="AC48" s="16">
        <v>10246</v>
      </c>
      <c r="AE48" s="17">
        <f>iferror(lookup(if(AD48="",F48,AD48),{0,1,10,25,50,100,250,500,1000,5000,10000,20000},{0.0,0.175,0.175,0.16,0.145,0.098,0.082,0.066,0.045,0.04,0.039,0.037}),"")</f>
        <v>0</v>
      </c>
      <c r="AF48" s="17">
        <f>iferror(if(AD48="",F48,AD48)*AE48,"")</f>
        <v>0</v>
      </c>
      <c r="AG48" s="18" t="s">
        <v>336</v>
      </c>
    </row>
    <row r="49" spans="1:38">
      <c r="A49" s="16" t="s">
        <v>150</v>
      </c>
      <c r="B49" s="16" t="s">
        <v>151</v>
      </c>
      <c r="C49" s="16" t="s">
        <v>151</v>
      </c>
      <c r="D49" s="16" t="s">
        <v>152</v>
      </c>
      <c r="E49" s="16" t="s">
        <v>151</v>
      </c>
      <c r="F49" s="16">
        <f>BoardQty*1</f>
        <v>0</v>
      </c>
      <c r="G49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49" s="17">
        <f>iferror(F49*G49,"")</f>
        <v>0</v>
      </c>
      <c r="N49" s="16">
        <v>9160</v>
      </c>
      <c r="P49" s="17">
        <f>iferror(USD_GBP*lookup(if(O49="",F49,O49),{0,1,10,500,1000,5000,10000},{0.0,0.247,0.247,0.127,0.115,0.103,0.101}),"")</f>
        <v>0</v>
      </c>
      <c r="Q49" s="17">
        <f>iferror(if(O49="",F49,O49)*P49,"")</f>
        <v>0</v>
      </c>
      <c r="R49" s="18" t="s">
        <v>247</v>
      </c>
      <c r="S49" s="16">
        <v>689</v>
      </c>
      <c r="U49" s="17">
        <f>iferror(lookup(if(T49="",F49,T49),{0,1,10,30,100,500,1000},{0.0,0.2348,0.1758,0.1636,0.153,0.1485,0.1455}),"")</f>
        <v>0</v>
      </c>
      <c r="V49" s="17">
        <f>iferror(if(T49="",F49,T49)*U49,"")</f>
        <v>0</v>
      </c>
      <c r="W49" s="18" t="s">
        <v>261</v>
      </c>
      <c r="X49" s="16">
        <v>1757</v>
      </c>
      <c r="Z49" s="17">
        <f>iferror(lookup(if(Y49="",F49,Y49),{0,1,50,100,500,1000,2000},{0.0,0.38,0.32,0.283,0.258,0.258,0.258}),"")</f>
        <v>0</v>
      </c>
      <c r="AA49" s="17">
        <f>iferror(if(Y49="",F49,Y49)*Z49,"")</f>
        <v>0</v>
      </c>
      <c r="AB49" s="18" t="s">
        <v>301</v>
      </c>
      <c r="AC49" s="16">
        <v>5569</v>
      </c>
      <c r="AE49" s="17">
        <f>iferror(lookup(if(AD49="",F49,AD49),{0,1,10,25,50,100,250,500,1000},{0.0,0.34,0.313,0.297,0.28,0.248,0.237,0.225,0.235}),"")</f>
        <v>0</v>
      </c>
      <c r="AF49" s="17">
        <f>iferror(if(AD49="",F49,AD49)*AE49,"")</f>
        <v>0</v>
      </c>
      <c r="AG49" s="18" t="s">
        <v>337</v>
      </c>
      <c r="AH49" s="16">
        <v>300</v>
      </c>
      <c r="AJ49" s="17">
        <f>iferror(USD_GBP*lookup(if(AI49="",F49,AI49),{0,1,25,100,500,1000},{0.0,0.284,0.193,0.183,0.174,2.0}),"")</f>
        <v>0</v>
      </c>
      <c r="AK49" s="17">
        <f>iferror(if(AI49="",F49,AI49)*AJ49,"")</f>
        <v>0</v>
      </c>
      <c r="AL49" s="18" t="s">
        <v>362</v>
      </c>
    </row>
    <row r="50" spans="1:38">
      <c r="A50" s="16" t="s">
        <v>153</v>
      </c>
      <c r="B50" s="16" t="s">
        <v>154</v>
      </c>
      <c r="C50" s="16" t="s">
        <v>155</v>
      </c>
      <c r="D50" s="16" t="s">
        <v>78</v>
      </c>
      <c r="E50" s="16" t="s">
        <v>154</v>
      </c>
      <c r="F50" s="16">
        <f>BoardQty*1</f>
        <v>0</v>
      </c>
      <c r="G50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50" s="17">
        <f>iferror(F50*G50,"")</f>
        <v>0</v>
      </c>
      <c r="I50" s="16">
        <v>69340</v>
      </c>
      <c r="K50" s="17">
        <f>iferror(lookup(if(J50="",F50,J50),{0,1,10,100,500,1000,3000,6000,15000,30000},{0.0,0.55,0.468,0.3245,0.26208,0.19344,0.17574,0.16362,0.15514,0.1515}),"")</f>
        <v>0</v>
      </c>
      <c r="L50" s="17">
        <f>iferror(if(J50="",F50,J50)*K50,"")</f>
        <v>0</v>
      </c>
      <c r="M50" s="18" t="s">
        <v>208</v>
      </c>
      <c r="X50" s="16">
        <v>10856</v>
      </c>
      <c r="Z50" s="17">
        <f>iferror(lookup(if(Y50="",F50,Y50),{0,1,10,100,1000,3000,9000},{0.0,0.53,0.434,0.265,0.205,0.174,0.174}),"")</f>
        <v>0</v>
      </c>
      <c r="AA50" s="17">
        <f>iferror(if(Y50="",F50,Y50)*Z50,"")</f>
        <v>0</v>
      </c>
      <c r="AB50" s="18" t="s">
        <v>302</v>
      </c>
      <c r="AH50" s="16">
        <v>10075</v>
      </c>
      <c r="AJ50" s="17">
        <f>iferror(USD_GBP*lookup(if(AI50="",F50,AI50),{0,1,25,150,750,1500,3000,9000},{0.0,0.332,0.332,0.284,0.237,0.19,0.133,0.126}),"")</f>
        <v>0</v>
      </c>
      <c r="AK50" s="17">
        <f>iferror(if(AI50="",F50,AI50)*AJ50,"")</f>
        <v>0</v>
      </c>
      <c r="AL50" s="18" t="s">
        <v>363</v>
      </c>
    </row>
    <row r="51" spans="1:38">
      <c r="A51" s="16" t="s">
        <v>156</v>
      </c>
      <c r="B51" s="16" t="s">
        <v>157</v>
      </c>
      <c r="C51" s="16" t="s">
        <v>158</v>
      </c>
      <c r="D51" s="16" t="s">
        <v>159</v>
      </c>
      <c r="E51" s="16" t="s">
        <v>157</v>
      </c>
      <c r="F51" s="16">
        <f>BoardQty*1</f>
        <v>0</v>
      </c>
      <c r="G51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51" s="17">
        <f>iferror(F51*G51,"")</f>
        <v>0</v>
      </c>
      <c r="I51" s="16">
        <v>62057</v>
      </c>
      <c r="K51" s="17">
        <f>iferror(lookup(if(J51="",F51,J51),{0,1,10,100,500,1000,3000,6000,15000,30000},{0.0,0.44,0.357,0.2432,0.18242,0.13682,0.12177,0.11439,0.10701,0.10332}),"")</f>
        <v>0</v>
      </c>
      <c r="L51" s="17">
        <f>iferror(if(J51="",F51,J51)*K51,"")</f>
        <v>0</v>
      </c>
      <c r="M51" s="18" t="s">
        <v>209</v>
      </c>
      <c r="N51" s="16">
        <v>9866</v>
      </c>
      <c r="P51" s="17">
        <f>iferror(USD_GBP*lookup(if(O51="",F51,O51),{0,1,5,10,100,150,1000,3000,6000,12000,18000},{0.0,0.344,0.344,0.267,0.145,0.145,0.108,0.094,0.108,0.106,0.102}),"")</f>
        <v>0</v>
      </c>
      <c r="Q51" s="17">
        <f>iferror(if(O51="",F51,O51)*P51,"")</f>
        <v>0</v>
      </c>
      <c r="R51" s="18" t="s">
        <v>248</v>
      </c>
      <c r="S51" s="16">
        <v>3389</v>
      </c>
      <c r="U51" s="17">
        <f>iferror(lookup(if(T51="",F51,T51),{0,1,10,30,100,500,1000},{0.0,0.1439,0.1076,0.1,0.0939,0.0909,0.0894}),"")</f>
        <v>0</v>
      </c>
      <c r="V51" s="17">
        <f>iferror(if(T51="",F51,T51)*U51,"")</f>
        <v>0</v>
      </c>
      <c r="W51" s="18" t="s">
        <v>262</v>
      </c>
      <c r="X51" s="16">
        <v>5757</v>
      </c>
      <c r="Z51" s="17">
        <f>iferror(lookup(if(Y51="",F51,Y51),{0,1,10,100,1000,3000,9000},{0.0,0.42,0.326,0.177,0.132,0.114,0.107}),"")</f>
        <v>0</v>
      </c>
      <c r="AA51" s="17">
        <f>iferror(if(Y51="",F51,Y51)*Z51,"")</f>
        <v>0</v>
      </c>
      <c r="AB51" s="18" t="s">
        <v>303</v>
      </c>
      <c r="AC51" s="16">
        <v>3000</v>
      </c>
      <c r="AE51" s="17">
        <f>iferror(lookup(if(AD51="",F51,AD51),{0,1,25,50,100,250,500,1000,3000,6000,12000,18000,30000},{0.0,0.42,0.326,0.252,0.177,0.162,0.147,0.132,0.11,0.107,0.104,0.102,0.099}),"")</f>
        <v>0</v>
      </c>
      <c r="AF51" s="17">
        <f>iferror(if(AD51="",F51,AD51)*AE51,"")</f>
        <v>0</v>
      </c>
      <c r="AG51" s="18" t="s">
        <v>338</v>
      </c>
      <c r="AH51" s="16">
        <v>21375</v>
      </c>
      <c r="AJ51" s="17">
        <f>iferror(USD_GBP*lookup(if(AI51="",F51,AI51),{0,1,5,50,100,250,500,3000},{0.0,0.32,0.32,0.304,0.256,0.24,0.224,0.088}),"")</f>
        <v>0</v>
      </c>
      <c r="AK51" s="17">
        <f>iferror(if(AI51="",F51,AI51)*AJ51,"")</f>
        <v>0</v>
      </c>
      <c r="AL51" s="18" t="s">
        <v>364</v>
      </c>
    </row>
    <row r="52" spans="1:38">
      <c r="A52" s="16" t="s">
        <v>160</v>
      </c>
      <c r="B52" s="16" t="s">
        <v>161</v>
      </c>
      <c r="C52" s="16" t="s">
        <v>162</v>
      </c>
      <c r="E52" s="16" t="s">
        <v>161</v>
      </c>
      <c r="F52" s="16">
        <f>BoardQty*2</f>
        <v>0</v>
      </c>
      <c r="G52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52" s="17">
        <f>iferror(F52*G52,"")</f>
        <v>0</v>
      </c>
      <c r="I52" s="16">
        <v>45287</v>
      </c>
      <c r="K52" s="17">
        <f>iferror(lookup(if(J52="",F52,J52),{0,1,10,25,100,250,500,1000,3000,6000,15000},{0.0,1.35,1.203,1.142,0.8769,0.77496,0.73418,0.57103,0.52668,0.50688,0.49104}),"")</f>
        <v>0</v>
      </c>
      <c r="L52" s="17">
        <f>iferror(if(J52="",F52,J52)*K52,"")</f>
        <v>0</v>
      </c>
      <c r="M52" s="18" t="s">
        <v>210</v>
      </c>
      <c r="N52" s="16">
        <v>31968</v>
      </c>
      <c r="P52" s="17">
        <f>iferror(USD_GBP*lookup(if(O52="",F52,O52),{0,1,5,25,50,100,150,250,500,1000,2500},{0.0,1.05,0.864,0.797,0.73,0.663,0.705,0.625,0.586,0.463,0.4}),"")</f>
        <v>0</v>
      </c>
      <c r="Q52" s="17">
        <f>iferror(if(O52="",F52,O52)*P52,"")</f>
        <v>0</v>
      </c>
      <c r="R52" s="18" t="s">
        <v>249</v>
      </c>
      <c r="S52" s="16">
        <v>5082</v>
      </c>
      <c r="U52" s="17">
        <f>iferror(lookup(if(T52="",F52,T52),{0,1,10,30,100,500,1000},{0.0,0.95,0.703,0.6576,0.6136,0.5924,0.5833}),"")</f>
        <v>0</v>
      </c>
      <c r="V52" s="17">
        <f>iferror(if(T52="",F52,T52)*U52,"")</f>
        <v>0</v>
      </c>
      <c r="W52" s="18" t="s">
        <v>263</v>
      </c>
      <c r="X52" s="16">
        <v>9469</v>
      </c>
      <c r="Z52" s="17">
        <f>iferror(lookup(if(Y52="",F52,Y52),{0,1,10,100,500,1000,3000,9000,24000,45000},{0.0,1.3,1.11,0.852,0.753,0.594,0.527,0.507,0.492,0.476}),"")</f>
        <v>0</v>
      </c>
      <c r="AA52" s="17">
        <f>iferror(if(Y52="",F52,Y52)*Z52,"")</f>
        <v>0</v>
      </c>
      <c r="AB52" s="18" t="s">
        <v>304</v>
      </c>
      <c r="AC52" s="16">
        <v>31968</v>
      </c>
      <c r="AE52" s="17">
        <f>iferror(lookup(if(AD52="",F52,AD52),{0,1,25,50,100,250,500,1000},{0.0,0.724,0.724,0.664,0.664,0.613,0.613,0.569}),"")</f>
        <v>0</v>
      </c>
      <c r="AF52" s="17">
        <f>iferror(if(AD52="",F52,AD52)*AE52,"")</f>
        <v>0</v>
      </c>
      <c r="AG52" s="18" t="s">
        <v>339</v>
      </c>
      <c r="AH52" s="16">
        <v>3100</v>
      </c>
      <c r="AJ52" s="17">
        <f>iferror(USD_GBP*lookup(if(AI52="",F52,AI52),{0,1,5,50,100,3000},{0.0,0.986,0.986,0.784,0.602,0.446}),"")</f>
        <v>0</v>
      </c>
      <c r="AK52" s="17">
        <f>iferror(if(AI52="",F52,AI52)*AJ52,"")</f>
        <v>0</v>
      </c>
      <c r="AL52" s="18" t="s">
        <v>365</v>
      </c>
    </row>
    <row r="53" spans="1:38">
      <c r="A53" s="16" t="s">
        <v>163</v>
      </c>
      <c r="B53" s="16" t="s">
        <v>164</v>
      </c>
      <c r="C53" s="16" t="s">
        <v>165</v>
      </c>
      <c r="E53" s="16" t="s">
        <v>164</v>
      </c>
      <c r="F53" s="16">
        <f>BoardQty*1</f>
        <v>0</v>
      </c>
      <c r="G53" s="17">
        <f>MINA(INDIRECT(ADDRESS(ROW(),COLUMN(digikey_part_data)+2)),INDIRECT(ADDRESS(ROW(),COLUMN(lcsc_part_data)+2)),INDIRECT(ADDRESS(ROW(),COLUMN(newark_part_data)+2)),INDIRECT(ADDRESS(ROW(),COLUMN(mouser_part_data)+2)),INDIRECT(ADDRESS(ROW(),COLUMN(farnell_part_data)+2)),INDIRECT(ADDRESS(ROW(),COLUMN(rs_part_data)+2)))</f>
        <v>0</v>
      </c>
      <c r="H53" s="17">
        <f>iferror(F53*G53,"")</f>
        <v>0</v>
      </c>
      <c r="I53" s="16">
        <v>13605</v>
      </c>
      <c r="K53" s="17">
        <f>iferror(lookup(if(J53="",F53,J53),{0,1,10,25,100,250,500,1000,2000,5000},{0.0,3.17,2.849,2.6928,2.2142,1.9868,1.91498,1.54546,1.48736,1.44088}),"")</f>
        <v>0</v>
      </c>
      <c r="L53" s="17">
        <f>iferror(if(J53="",F53,J53)*K53,"")</f>
        <v>0</v>
      </c>
      <c r="M53" s="18" t="s">
        <v>211</v>
      </c>
      <c r="N53" s="16">
        <v>1743</v>
      </c>
      <c r="P53" s="17">
        <f>iferror(USD_GBP*lookup(if(O53="",F53,O53),{0,1,10,25,50,100,150,250,500,1000},{0.0,2.7,2.16,2.03,1.9,1.77,1.77,1.74,1.51,1.21}),"")</f>
        <v>0</v>
      </c>
      <c r="Q53" s="17">
        <f>iferror(if(O53="",F53,O53)*P53,"")</f>
        <v>0</v>
      </c>
      <c r="R53" s="18" t="s">
        <v>250</v>
      </c>
      <c r="X53" s="16">
        <v>2831</v>
      </c>
      <c r="Z53" s="17">
        <f>iferror(lookup(if(Y53="",F53,Y53),{0,1,10,100,250,500,1000,2000,5000,10000},{0.0,3.08,2.77,2.26,2.12,1.92,1.62,1.54,1.48,1.39}),"")</f>
        <v>0</v>
      </c>
      <c r="AA53" s="17">
        <f>iferror(if(Y53="",F53,Y53)*Z53,"")</f>
        <v>0</v>
      </c>
      <c r="AB53" s="18" t="s">
        <v>305</v>
      </c>
      <c r="AC53" s="16">
        <v>1743</v>
      </c>
      <c r="AE53" s="17">
        <f>iferror(lookup(if(AD53="",F53,AD53),{0,1,10,25,50,100,250,500},{0.0,3.08,2.77,2.6,2.43,2.26,2.12,1.92}),"")</f>
        <v>0</v>
      </c>
      <c r="AF53" s="17">
        <f>iferror(if(AD53="",F53,AD53)*AE53,"")</f>
        <v>0</v>
      </c>
      <c r="AG53" s="18" t="s">
        <v>340</v>
      </c>
    </row>
    <row r="55" spans="1:38">
      <c r="B55" s="20" t="s">
        <v>168</v>
      </c>
      <c r="G55" s="2" t="s">
        <v>166</v>
      </c>
      <c r="H55" s="6">
        <f>SUM(INDIRECT(ADDRESS(ROW(),COLUMN(digikey_part_data)+3)),INDIRECT(ADDRESS(ROW(),COLUMN(lcsc_part_data)+3)),INDIRECT(ADDRESS(ROW(),COLUMN(newark_part_data)+3)),INDIRECT(ADDRESS(ROW(),COLUMN(mouser_part_data)+3)),INDIRECT(ADDRESS(ROW(),COLUMN(farnell_part_data)+3)),INDIRECT(ADDRESS(ROW(),COLUMN(rs_part_data)+3)))</f>
        <v>0</v>
      </c>
      <c r="J55" s="7">
        <f>IFERROR(IF(OR(J7:J53),COUNTIFS(J7:J53,"&gt;0",L7:L53,"&lt;&gt;")&amp;" of "&amp;(ROWS(L7:L53)-COUNTBLANK(L7:L53))&amp;" parts purchased",""),"")</f>
        <v>0</v>
      </c>
      <c r="L55" s="6">
        <f>SUMIF(J7:J53,"&gt;0",L7:L53)</f>
        <v>0</v>
      </c>
      <c r="O55" s="7">
        <f>IFERROR(IF(OR(O7:O53),COUNTIFS(O7:O53,"&gt;0",Q7:Q53,"&lt;&gt;")&amp;" of "&amp;(ROWS(Q7:Q53)-COUNTBLANK(Q7:Q53))&amp;" parts purchased",""),"")</f>
        <v>0</v>
      </c>
      <c r="Q55" s="6">
        <f>SUMIF(O7:O53,"&gt;0",Q7:Q53)</f>
        <v>0</v>
      </c>
      <c r="T55" s="7">
        <f>IFERROR(IF(OR(T7:T53),COUNTIFS(T7:T53,"&gt;0",V7:V53,"&lt;&gt;")&amp;" of "&amp;(ROWS(V7:V53)-COUNTBLANK(V7:V53))&amp;" parts purchased",""),"")</f>
        <v>0</v>
      </c>
      <c r="V55" s="6">
        <f>SUMIF(T7:T53,"&gt;0",V7:V53)</f>
        <v>0</v>
      </c>
      <c r="Y55" s="7">
        <f>IFERROR(IF(OR(Y7:Y53),COUNTIFS(Y7:Y53,"&gt;0",AA7:AA53,"&lt;&gt;")&amp;" of "&amp;(ROWS(AA7:AA53)-COUNTBLANK(AA7:AA53))&amp;" parts purchased",""),"")</f>
        <v>0</v>
      </c>
      <c r="AA55" s="6">
        <f>SUMIF(Y7:Y53,"&gt;0",AA7:AA53)</f>
        <v>0</v>
      </c>
      <c r="AD55" s="7">
        <f>IFERROR(IF(OR(AD7:AD53),COUNTIFS(AD7:AD53,"&gt;0",AF7:AF53,"&lt;&gt;")&amp;" of "&amp;(ROWS(AF7:AF53)-COUNTBLANK(AF7:AF53))&amp;" parts purchased",""),"")</f>
        <v>0</v>
      </c>
      <c r="AF55" s="6">
        <f>SUMIF(AD7:AD53,"&gt;0",AF7:AF53)</f>
        <v>0</v>
      </c>
      <c r="AI55" s="7">
        <f>IFERROR(IF(OR(AI7:AI53),COUNTIFS(AI7:AI53,"&gt;0",AK7:AK53,"&lt;&gt;")&amp;" of "&amp;(ROWS(AK7:AK53)-COUNTBLANK(AK7:AK53))&amp;" parts purchased",""),"")</f>
        <v>0</v>
      </c>
      <c r="AK55" s="6">
        <f>SUMIF(AI7:AI53,"&gt;0",AK7:AK53)</f>
        <v>0</v>
      </c>
    </row>
    <row r="56" spans="1:38">
      <c r="B56" s="20" t="s">
        <v>169</v>
      </c>
      <c r="C56">
        <v>1.298909007825441</v>
      </c>
      <c r="G56" s="20" t="s">
        <v>167</v>
      </c>
      <c r="J56">
        <f t="array" ref="J56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56">
        <f t="array" ref="O56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56" s="7">
        <f>IFERROR(IF(COUNTIFS(T7:T53,"&gt;0",V7:V53,"&lt;&gt;")&gt;0,"Quantity,Comment,Designator,Footprint,LCSC Part #(optional)",""),"")</f>
        <v>0</v>
      </c>
      <c r="Y56">
        <f t="array" ref="Y56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56">
        <f t="array" ref="AD56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56">
        <f t="array" ref="AI56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57" spans="1:38">
      <c r="J57">
        <f t="array" ref="J57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57">
        <f t="array" ref="O57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57">
        <f t="array" ref="T57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57">
        <f t="array" ref="Y57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57">
        <f t="array" ref="AD57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57">
        <f t="array" ref="AI57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58" spans="1:38">
      <c r="A58" s="3" t="s">
        <v>366</v>
      </c>
      <c r="J58">
        <f t="array" ref="J58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58">
        <f t="array" ref="O58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58">
        <f t="array" ref="T58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58">
        <f t="array" ref="Y58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58">
        <f t="array" ref="AD58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58">
        <f t="array" ref="AI58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59" spans="1:38">
      <c r="J59">
        <f t="array" ref="J59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59">
        <f t="array" ref="O59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59">
        <f t="array" ref="T59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59">
        <f t="array" ref="Y59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59">
        <f t="array" ref="AD59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59">
        <f t="array" ref="AI59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60" spans="1:38">
      <c r="J60">
        <f t="array" ref="J60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0">
        <f t="array" ref="O60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0">
        <f t="array" ref="T60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60">
        <f t="array" ref="Y60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60">
        <f t="array" ref="AD60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60">
        <f t="array" ref="AI60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61" spans="1:38">
      <c r="J61">
        <f t="array" ref="J61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1">
        <f t="array" ref="O61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1">
        <f t="array" ref="T61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61">
        <f t="array" ref="Y61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61">
        <f t="array" ref="AD61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61">
        <f t="array" ref="AI61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62" spans="1:38">
      <c r="J62">
        <f t="array" ref="J62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2">
        <f t="array" ref="O62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2">
        <f t="array" ref="T62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62">
        <f t="array" ref="Y62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62">
        <f t="array" ref="AD62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62">
        <f t="array" ref="AI62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63" spans="1:38">
      <c r="J63">
        <f t="array" ref="J63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3">
        <f t="array" ref="O63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3">
        <f t="array" ref="T63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63">
        <f t="array" ref="Y63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63">
        <f t="array" ref="AD63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63">
        <f t="array" ref="AI63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64" spans="1:38">
      <c r="J64">
        <f t="array" ref="J64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4">
        <f t="array" ref="O64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4">
        <f t="array" ref="T64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64">
        <f t="array" ref="Y64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64">
        <f t="array" ref="AD64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64">
        <f t="array" ref="AI64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65" spans="10:35">
      <c r="J65">
        <f t="array" ref="J65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5">
        <f t="array" ref="O65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5">
        <f t="array" ref="T65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65">
        <f t="array" ref="Y65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65">
        <f t="array" ref="AD65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65">
        <f t="array" ref="AI65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66" spans="10:35">
      <c r="J66">
        <f t="array" ref="J66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6">
        <f t="array" ref="O66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6">
        <f t="array" ref="T66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66">
        <f t="array" ref="Y66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66">
        <f t="array" ref="AD66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66">
        <f t="array" ref="AI66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67" spans="10:35">
      <c r="J67">
        <f t="array" ref="J67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7">
        <f t="array" ref="O67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7">
        <f t="array" ref="T67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67">
        <f t="array" ref="Y67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67">
        <f t="array" ref="AD67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67">
        <f t="array" ref="AI67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68" spans="10:35">
      <c r="J68">
        <f t="array" ref="J68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8">
        <f t="array" ref="O68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8">
        <f t="array" ref="T68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68">
        <f t="array" ref="Y68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68">
        <f t="array" ref="AD68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68">
        <f t="array" ref="AI68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69" spans="10:35">
      <c r="J69">
        <f t="array" ref="J69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9">
        <f t="array" ref="O69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9">
        <f t="array" ref="T69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69">
        <f t="array" ref="Y69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69">
        <f t="array" ref="AD69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69">
        <f t="array" ref="AI69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70" spans="10:35">
      <c r="J70">
        <f t="array" ref="J70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0">
        <f t="array" ref="O70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0">
        <f t="array" ref="T70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70">
        <f t="array" ref="Y70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70">
        <f t="array" ref="AD70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70">
        <f t="array" ref="AI70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71" spans="10:35">
      <c r="J71">
        <f t="array" ref="J71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1">
        <f t="array" ref="O71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1">
        <f t="array" ref="T71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71">
        <f t="array" ref="Y71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71">
        <f t="array" ref="AD71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71">
        <f t="array" ref="AI71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72" spans="10:35">
      <c r="J72">
        <f t="array" ref="J72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2">
        <f t="array" ref="O72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2">
        <f t="array" ref="T72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72">
        <f t="array" ref="Y72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72">
        <f t="array" ref="AD72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72">
        <f t="array" ref="AI72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73" spans="10:35">
      <c r="J73">
        <f t="array" ref="J73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3">
        <f t="array" ref="O73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3">
        <f t="array" ref="T73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73">
        <f t="array" ref="Y73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73">
        <f t="array" ref="AD73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73">
        <f t="array" ref="AI73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74" spans="10:35">
      <c r="J74">
        <f t="array" ref="J74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4">
        <f t="array" ref="O74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4">
        <f t="array" ref="T74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74">
        <f t="array" ref="Y74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74">
        <f t="array" ref="AD74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74">
        <f t="array" ref="AI74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75" spans="10:35">
      <c r="J75">
        <f t="array" ref="J75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5">
        <f t="array" ref="O75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5">
        <f t="array" ref="T75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75">
        <f t="array" ref="Y75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75">
        <f t="array" ref="AD75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75">
        <f t="array" ref="AI75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76" spans="10:35">
      <c r="J76">
        <f t="array" ref="J76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6">
        <f t="array" ref="O76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6">
        <f t="array" ref="T76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76">
        <f t="array" ref="Y76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76">
        <f t="array" ref="AD76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76">
        <f t="array" ref="AI76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77" spans="10:35">
      <c r="J77">
        <f t="array" ref="J77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7">
        <f t="array" ref="O77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7">
        <f t="array" ref="T77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77">
        <f t="array" ref="Y77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77">
        <f t="array" ref="AD77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77">
        <f t="array" ref="AI77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78" spans="10:35">
      <c r="J78">
        <f t="array" ref="J78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8">
        <f t="array" ref="O78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8">
        <f t="array" ref="T78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78">
        <f t="array" ref="Y78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78">
        <f t="array" ref="AD78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78">
        <f t="array" ref="AI78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79" spans="10:35">
      <c r="J79">
        <f t="array" ref="J79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9">
        <f t="array" ref="O79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9">
        <f t="array" ref="T79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79">
        <f t="array" ref="Y79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79">
        <f t="array" ref="AD79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79">
        <f t="array" ref="AI79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80" spans="10:35">
      <c r="J80">
        <f t="array" ref="J80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0">
        <f t="array" ref="O80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0">
        <f t="array" ref="T80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80">
        <f t="array" ref="Y80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80">
        <f t="array" ref="AD80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80">
        <f t="array" ref="AI80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81" spans="10:35">
      <c r="J81">
        <f t="array" ref="J81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1">
        <f t="array" ref="O81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1">
        <f t="array" ref="T81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81">
        <f t="array" ref="Y81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81">
        <f t="array" ref="AD81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81">
        <f t="array" ref="AI81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82" spans="10:35">
      <c r="J82">
        <f t="array" ref="J82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2">
        <f t="array" ref="O82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2">
        <f t="array" ref="T82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82">
        <f t="array" ref="Y82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82">
        <f t="array" ref="AD82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82">
        <f t="array" ref="AI82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83" spans="10:35">
      <c r="J83">
        <f t="array" ref="J83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3">
        <f t="array" ref="O83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3">
        <f t="array" ref="T83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83">
        <f t="array" ref="Y83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83">
        <f t="array" ref="AD83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83">
        <f t="array" ref="AI83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84" spans="10:35">
      <c r="J84">
        <f t="array" ref="J84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4">
        <f t="array" ref="O84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4">
        <f t="array" ref="T84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84">
        <f t="array" ref="Y84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84">
        <f t="array" ref="AD84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84">
        <f t="array" ref="AI84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85" spans="10:35">
      <c r="J85">
        <f t="array" ref="J85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5">
        <f t="array" ref="O85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5">
        <f t="array" ref="T85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85">
        <f t="array" ref="Y85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85">
        <f t="array" ref="AD85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85">
        <f t="array" ref="AI85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86" spans="10:35">
      <c r="J86">
        <f t="array" ref="J86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6">
        <f t="array" ref="O86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6">
        <f t="array" ref="T86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86">
        <f t="array" ref="Y86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86">
        <f t="array" ref="AD86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86">
        <f t="array" ref="AI86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87" spans="10:35">
      <c r="J87">
        <f t="array" ref="J87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7">
        <f t="array" ref="O87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7">
        <f t="array" ref="T87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87">
        <f t="array" ref="Y87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87">
        <f t="array" ref="AD87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87">
        <f t="array" ref="AI87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88" spans="10:35">
      <c r="J88">
        <f t="array" ref="J88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8">
        <f t="array" ref="O88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8">
        <f t="array" ref="T88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88">
        <f t="array" ref="Y88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88">
        <f t="array" ref="AD88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88">
        <f t="array" ref="AI88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89" spans="10:35">
      <c r="J89">
        <f t="array" ref="J89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9">
        <f t="array" ref="O89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9">
        <f t="array" ref="T89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89">
        <f t="array" ref="Y89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89">
        <f t="array" ref="AD89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89">
        <f t="array" ref="AI89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90" spans="10:35">
      <c r="J90">
        <f t="array" ref="J90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0">
        <f t="array" ref="O90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0">
        <f t="array" ref="T90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90">
        <f t="array" ref="Y90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90">
        <f t="array" ref="AD90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90">
        <f t="array" ref="AI90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91" spans="10:35">
      <c r="J91">
        <f t="array" ref="J91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1">
        <f t="array" ref="O91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1">
        <f t="array" ref="T91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91">
        <f t="array" ref="Y91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91">
        <f t="array" ref="AD91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91">
        <f t="array" ref="AI91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92" spans="10:35">
      <c r="J92">
        <f t="array" ref="J92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2">
        <f t="array" ref="O92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2">
        <f t="array" ref="T92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92">
        <f t="array" ref="Y92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92">
        <f t="array" ref="AD92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92">
        <f t="array" ref="AI92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93" spans="10:35">
      <c r="J93">
        <f t="array" ref="J93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3">
        <f t="array" ref="O93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3">
        <f t="array" ref="T93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93">
        <f t="array" ref="Y93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93">
        <f t="array" ref="AD93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93">
        <f t="array" ref="AI93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94" spans="10:35">
      <c r="J94">
        <f t="array" ref="J94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4">
        <f t="array" ref="O94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4">
        <f t="array" ref="T94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94">
        <f t="array" ref="Y94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94">
        <f t="array" ref="AD94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94">
        <f t="array" ref="AI94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95" spans="10:35">
      <c r="J95">
        <f t="array" ref="J95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5">
        <f t="array" ref="O95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5">
        <f t="array" ref="T95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95">
        <f t="array" ref="Y95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95">
        <f t="array" ref="AD95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95">
        <f t="array" ref="AI95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96" spans="10:35">
      <c r="J96">
        <f t="array" ref="J96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6">
        <f t="array" ref="O96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6">
        <f t="array" ref="T96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96">
        <f t="array" ref="Y96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96">
        <f t="array" ref="AD96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96">
        <f t="array" ref="AI96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97" spans="10:35">
      <c r="J97">
        <f t="array" ref="J97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7">
        <f t="array" ref="O97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7">
        <f t="array" ref="T97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97">
        <f t="array" ref="Y97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97">
        <f t="array" ref="AD97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97">
        <f t="array" ref="AI97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98" spans="10:35">
      <c r="J98">
        <f t="array" ref="J98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8">
        <f t="array" ref="O98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8">
        <f t="array" ref="T98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98">
        <f t="array" ref="Y98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98">
        <f t="array" ref="AD98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98">
        <f t="array" ref="AI98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99" spans="10:35">
      <c r="J99">
        <f t="array" ref="J99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9">
        <f t="array" ref="O99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9">
        <f t="array" ref="T99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99">
        <f t="array" ref="Y99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99">
        <f t="array" ref="AD99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99">
        <f t="array" ref="AI99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100" spans="10:35">
      <c r="J100">
        <f t="array" ref="J100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100">
        <f t="array" ref="O100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100">
        <f t="array" ref="T100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100">
        <f t="array" ref="Y100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100">
        <f t="array" ref="AD100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100">
        <f t="array" ref="AI100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101" spans="10:35">
      <c r="J101">
        <f t="array" ref="J101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101">
        <f t="array" ref="O101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101">
        <f t="array" ref="T101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101">
        <f t="array" ref="Y101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101">
        <f t="array" ref="AD101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101">
        <f t="array" ref="AI101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102" spans="10:35">
      <c r="J102">
        <f t="array" ref="J102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102">
        <f t="array" ref="O102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102">
        <f t="array" ref="T102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  <c r="Y102">
        <f t="array" ref="Y102">IFERROR(CONCATENATE(INDEX(AB7:AB53,SMALL(IF(ISNUMBER(Y7:Y53),IF(Y7:Y53&gt;0,IF(AB7:AB53&lt;&gt;"",ROW(Y7:Y53)-MIN(ROW(Y7:Y53))+1))),ROW()-ROW(A$56)+1)),"|",TEXT(INDEX(Y7:Y53,SMALL(IF(ISNUMBER(Y7:Y53),IF(Y7:Y53&gt;0,IF(AB7:AB53&lt;&gt;"",ROW(Y7:Y53)-MIN(ROW(Y7:Y53))+1))),ROW()-ROW(A$56)+1)),"##0"),"|",SUBSTITUTE(SUBSTITUTE(INDEX(IF(PURCHASE_DESCRIPTION&lt;&gt;"",PURCHASE_DESCRIPTION&amp;":","")&amp;A7:A53,SMALL(IF(ISNUMBER(Y7:Y53),IF(Y7:Y53&gt;0,IF(AB7:AB53&lt;&gt;"",ROW(Y7:Y53)-MIN(ROW(Y7:Y53))+1))),ROW()-ROW(A$56)+1)),"|",";")," ","_")),"")</f>
        <v>0</v>
      </c>
      <c r="AD102">
        <f t="array" ref="AD102">IFERROR(CONCATENATE(INDEX(AG7:AG53,SMALL(IF(ISNUMBER(AD7:AD53),IF(AD7:AD53&gt;0,IF(AG7:AG53&lt;&gt;"",ROW(AD7:AD53)-MIN(ROW(AD7:AD53))+1))),ROW()-ROW(A$56)+1)),",",TEXT(INDEX(AD7:AD53,SMALL(IF(ISNUMBER(AD7:AD53),IF(AD7:AD53&gt;0,IF(AG7:AG53&lt;&gt;"",ROW(AD7:AD53)-MIN(ROW(AD7:AD53))+1))),ROW()-ROW(A$56)+1)),"##0"),",",SUBSTITUTE(INDEX(IF(PURCHASE_DESCRIPTION&lt;&gt;"",PURCHASE_DESCRIPTION&amp;":","")&amp;A7:A53,SMALL(IF(ISNUMBER(AD7:AD53),IF(AD7:AD53&gt;0,IF(AG7:AG53&lt;&gt;"",ROW(AD7:AD53)-MIN(ROW(AD7:AD53))+1))),ROW()-ROW(A$56)+1)),",",";")),"")</f>
        <v>0</v>
      </c>
      <c r="AI102">
        <f t="array" ref="AI102">IFERROR(CONCATENATE(INDEX(AL7:AL53,SMALL(IF(ISNUMBER(AI7:AI53),IF(AI7:AI53&gt;0,IF(AL7:AL53&lt;&gt;"",ROW(AI7:AI53)-MIN(ROW(AI7:AI53))+1))),ROW()-ROW(A$56)+1))," ",TEXT(INDEX(AI7:AI53,SMALL(IF(ISNUMBER(AI7:AI53),IF(AI7:AI53&gt;0,IF(AL7:AL53&lt;&gt;"",ROW(AI7:AI53)-MIN(ROW(AI7:AI53))+1))),ROW()-ROW(A$56)+1)),"##0")," ",SUBSTITUTE(INDEX(IF(PURCHASE_DESCRIPTION&lt;&gt;"",PURCHASE_DESCRIPTION&amp;":","")&amp;A7:A53,SMALL(IF(ISNUMBER(AI7:AI53),IF(AI7:AI53&gt;0,IF(AL7:AL53&lt;&gt;"",ROW(AI7:AI53)-MIN(ROW(AI7:AI53))+1))),ROW()-ROW(A$56)+1))," ",";")),"")</f>
        <v>0</v>
      </c>
    </row>
    <row r="103" spans="10:35">
      <c r="T103">
        <f t="array" ref="T103">IFERROR(CONCATENATE(TEXT(INDEX(T7:T53,SMALL(IF(ISNUMBER(T7:T53),IF(T7:T53&gt;0,IF(W7:W53&lt;&gt;"",ROW(T7:T53)-MIN(ROW(T7:T53))+1))),ROW()-ROW(A$57)+1)),"##0"),",",SUBSTITUTE(INDEX(IF(PURCHASE_DESCRIPTION&lt;&gt;"",PURCHASE_DESCRIPTION&amp;":","")&amp;A7:A53,SMALL(IF(ISNUMBER(T7:T53),IF(T7:T53&gt;0,IF(W7:W53&lt;&gt;"",ROW(T7:T53)-MIN(ROW(T7:T53))+1))),ROW()-ROW(A$57)+1)),",",";"),",",SUBSTITUTE(INDEX(IF(PURCHASE_DESCRIPTION&lt;&gt;"",PURCHASE_DESCRIPTION&amp;":","")&amp;C7:C53,SMALL(IF(ISNUMBER(T7:T53),IF(T7:T53&gt;0,IF(W7:W53&lt;&gt;"",ROW(T7:T53)-MIN(ROW(T7:T53))+1))),ROW()-ROW(A$57)+1)),",",";"),",",INDEX(W7:W53,SMALL(IF(ISNUMBER(T7:T53),IF(T7:T53&gt;0,IF(W7:W53&lt;&gt;"",ROW(T7:T53)-MIN(ROW(T7:T53))+1))),ROW()-ROW(A$57)+1))),"")</f>
        <v>0</v>
      </c>
    </row>
  </sheetData>
  <mergeCells count="7">
    <mergeCell ref="A5:H5"/>
    <mergeCell ref="I5:M5"/>
    <mergeCell ref="N5:R5"/>
    <mergeCell ref="S5:W5"/>
    <mergeCell ref="X5:AB5"/>
    <mergeCell ref="AC5:AG5"/>
    <mergeCell ref="AH5:AL5"/>
  </mergeCells>
  <conditionalFormatting sqref="AA10">
    <cfRule type="cellIs" dxfId="4" priority="623" operator="lessThanOrEqual">
      <formula>H10</formula>
    </cfRule>
  </conditionalFormatting>
  <conditionalFormatting sqref="AA11">
    <cfRule type="cellIs" dxfId="4" priority="628" operator="lessThanOrEqual">
      <formula>H11</formula>
    </cfRule>
  </conditionalFormatting>
  <conditionalFormatting sqref="AA12">
    <cfRule type="cellIs" dxfId="4" priority="633" operator="lessThanOrEqual">
      <formula>H12</formula>
    </cfRule>
  </conditionalFormatting>
  <conditionalFormatting sqref="AA13">
    <cfRule type="cellIs" dxfId="4" priority="638" operator="lessThanOrEqual">
      <formula>H13</formula>
    </cfRule>
  </conditionalFormatting>
  <conditionalFormatting sqref="AA15">
    <cfRule type="cellIs" dxfId="4" priority="643" operator="lessThanOrEqual">
      <formula>H15</formula>
    </cfRule>
  </conditionalFormatting>
  <conditionalFormatting sqref="AA16">
    <cfRule type="cellIs" dxfId="4" priority="648" operator="lessThanOrEqual">
      <formula>H16</formula>
    </cfRule>
  </conditionalFormatting>
  <conditionalFormatting sqref="AA17">
    <cfRule type="cellIs" dxfId="4" priority="653" operator="lessThanOrEqual">
      <formula>H17</formula>
    </cfRule>
  </conditionalFormatting>
  <conditionalFormatting sqref="AA18">
    <cfRule type="cellIs" dxfId="4" priority="658" operator="lessThanOrEqual">
      <formula>H18</formula>
    </cfRule>
  </conditionalFormatting>
  <conditionalFormatting sqref="AA19">
    <cfRule type="cellIs" dxfId="4" priority="663" operator="lessThanOrEqual">
      <formula>H19</formula>
    </cfRule>
  </conditionalFormatting>
  <conditionalFormatting sqref="AA20">
    <cfRule type="cellIs" dxfId="4" priority="668" operator="lessThanOrEqual">
      <formula>H20</formula>
    </cfRule>
  </conditionalFormatting>
  <conditionalFormatting sqref="AA21">
    <cfRule type="cellIs" dxfId="4" priority="673" operator="lessThanOrEqual">
      <formula>H21</formula>
    </cfRule>
  </conditionalFormatting>
  <conditionalFormatting sqref="AA22">
    <cfRule type="cellIs" dxfId="4" priority="678" operator="lessThanOrEqual">
      <formula>H22</formula>
    </cfRule>
  </conditionalFormatting>
  <conditionalFormatting sqref="AA23">
    <cfRule type="cellIs" dxfId="4" priority="683" operator="lessThanOrEqual">
      <formula>H23</formula>
    </cfRule>
  </conditionalFormatting>
  <conditionalFormatting sqref="AA24">
    <cfRule type="cellIs" dxfId="4" priority="688" operator="lessThanOrEqual">
      <formula>H24</formula>
    </cfRule>
  </conditionalFormatting>
  <conditionalFormatting sqref="AA25">
    <cfRule type="cellIs" dxfId="4" priority="693" operator="lessThanOrEqual">
      <formula>H25</formula>
    </cfRule>
  </conditionalFormatting>
  <conditionalFormatting sqref="AA28">
    <cfRule type="cellIs" dxfId="4" priority="698" operator="lessThanOrEqual">
      <formula>H28</formula>
    </cfRule>
  </conditionalFormatting>
  <conditionalFormatting sqref="AA29">
    <cfRule type="cellIs" dxfId="4" priority="703" operator="lessThanOrEqual">
      <formula>H29</formula>
    </cfRule>
  </conditionalFormatting>
  <conditionalFormatting sqref="AA30">
    <cfRule type="cellIs" dxfId="4" priority="708" operator="lessThanOrEqual">
      <formula>H30</formula>
    </cfRule>
  </conditionalFormatting>
  <conditionalFormatting sqref="AA31">
    <cfRule type="cellIs" dxfId="4" priority="713" operator="lessThanOrEqual">
      <formula>H31</formula>
    </cfRule>
  </conditionalFormatting>
  <conditionalFormatting sqref="AA32">
    <cfRule type="cellIs" dxfId="4" priority="718" operator="lessThanOrEqual">
      <formula>H32</formula>
    </cfRule>
  </conditionalFormatting>
  <conditionalFormatting sqref="AA34">
    <cfRule type="cellIs" dxfId="4" priority="723" operator="lessThanOrEqual">
      <formula>H34</formula>
    </cfRule>
  </conditionalFormatting>
  <conditionalFormatting sqref="AA35">
    <cfRule type="cellIs" dxfId="4" priority="728" operator="lessThanOrEqual">
      <formula>H35</formula>
    </cfRule>
  </conditionalFormatting>
  <conditionalFormatting sqref="AA36">
    <cfRule type="cellIs" dxfId="4" priority="733" operator="lessThanOrEqual">
      <formula>H36</formula>
    </cfRule>
  </conditionalFormatting>
  <conditionalFormatting sqref="AA37">
    <cfRule type="cellIs" dxfId="4" priority="738" operator="lessThanOrEqual">
      <formula>H37</formula>
    </cfRule>
  </conditionalFormatting>
  <conditionalFormatting sqref="AA38">
    <cfRule type="cellIs" dxfId="4" priority="743" operator="lessThanOrEqual">
      <formula>H38</formula>
    </cfRule>
  </conditionalFormatting>
  <conditionalFormatting sqref="AA39">
    <cfRule type="cellIs" dxfId="4" priority="748" operator="lessThanOrEqual">
      <formula>H39</formula>
    </cfRule>
  </conditionalFormatting>
  <conditionalFormatting sqref="AA40">
    <cfRule type="cellIs" dxfId="4" priority="753" operator="lessThanOrEqual">
      <formula>H40</formula>
    </cfRule>
  </conditionalFormatting>
  <conditionalFormatting sqref="AA41">
    <cfRule type="cellIs" dxfId="4" priority="758" operator="lessThanOrEqual">
      <formula>H41</formula>
    </cfRule>
  </conditionalFormatting>
  <conditionalFormatting sqref="AA42">
    <cfRule type="cellIs" dxfId="4" priority="763" operator="lessThanOrEqual">
      <formula>H42</formula>
    </cfRule>
  </conditionalFormatting>
  <conditionalFormatting sqref="AA43">
    <cfRule type="cellIs" dxfId="4" priority="768" operator="lessThanOrEqual">
      <formula>H43</formula>
    </cfRule>
  </conditionalFormatting>
  <conditionalFormatting sqref="AA45">
    <cfRule type="cellIs" dxfId="4" priority="773" operator="lessThanOrEqual">
      <formula>H45</formula>
    </cfRule>
  </conditionalFormatting>
  <conditionalFormatting sqref="AA46">
    <cfRule type="cellIs" dxfId="4" priority="778" operator="lessThanOrEqual">
      <formula>H46</formula>
    </cfRule>
  </conditionalFormatting>
  <conditionalFormatting sqref="AA47">
    <cfRule type="cellIs" dxfId="4" priority="783" operator="lessThanOrEqual">
      <formula>H47</formula>
    </cfRule>
  </conditionalFormatting>
  <conditionalFormatting sqref="AA48">
    <cfRule type="cellIs" dxfId="4" priority="788" operator="lessThanOrEqual">
      <formula>H48</formula>
    </cfRule>
  </conditionalFormatting>
  <conditionalFormatting sqref="AA49">
    <cfRule type="cellIs" dxfId="4" priority="793" operator="lessThanOrEqual">
      <formula>H49</formula>
    </cfRule>
  </conditionalFormatting>
  <conditionalFormatting sqref="AA50">
    <cfRule type="cellIs" dxfId="4" priority="798" operator="lessThanOrEqual">
      <formula>H50</formula>
    </cfRule>
  </conditionalFormatting>
  <conditionalFormatting sqref="AA51">
    <cfRule type="cellIs" dxfId="4" priority="803" operator="lessThanOrEqual">
      <formula>H51</formula>
    </cfRule>
  </conditionalFormatting>
  <conditionalFormatting sqref="AA52">
    <cfRule type="cellIs" dxfId="4" priority="808" operator="lessThanOrEqual">
      <formula>H52</formula>
    </cfRule>
  </conditionalFormatting>
  <conditionalFormatting sqref="AA53">
    <cfRule type="cellIs" dxfId="4" priority="813" operator="lessThanOrEqual">
      <formula>H53</formula>
    </cfRule>
  </conditionalFormatting>
  <conditionalFormatting sqref="AA8">
    <cfRule type="cellIs" dxfId="4" priority="613" operator="lessThanOrEqual">
      <formula>H8</formula>
    </cfRule>
  </conditionalFormatting>
  <conditionalFormatting sqref="AA9">
    <cfRule type="cellIs" dxfId="4" priority="618" operator="lessThanOrEqual">
      <formula>H9</formula>
    </cfRule>
  </conditionalFormatting>
  <conditionalFormatting sqref="AC11">
    <cfRule type="cellIs" dxfId="1" priority="815" operator="equal">
      <formula>0</formula>
    </cfRule>
    <cfRule type="cellIs" dxfId="2" priority="816" operator="lessThan">
      <formula>F11</formula>
    </cfRule>
  </conditionalFormatting>
  <conditionalFormatting sqref="AC12">
    <cfRule type="cellIs" dxfId="1" priority="820" operator="equal">
      <formula>0</formula>
    </cfRule>
    <cfRule type="cellIs" dxfId="2" priority="821" operator="lessThan">
      <formula>F12</formula>
    </cfRule>
  </conditionalFormatting>
  <conditionalFormatting sqref="AC13">
    <cfRule type="cellIs" dxfId="1" priority="825" operator="equal">
      <formula>0</formula>
    </cfRule>
    <cfRule type="cellIs" dxfId="2" priority="826" operator="lessThan">
      <formula>F13</formula>
    </cfRule>
  </conditionalFormatting>
  <conditionalFormatting sqref="AC14">
    <cfRule type="cellIs" dxfId="1" priority="830" operator="equal">
      <formula>0</formula>
    </cfRule>
    <cfRule type="cellIs" dxfId="2" priority="831" operator="lessThan">
      <formula>F14</formula>
    </cfRule>
  </conditionalFormatting>
  <conditionalFormatting sqref="AC15">
    <cfRule type="cellIs" dxfId="1" priority="835" operator="equal">
      <formula>0</formula>
    </cfRule>
    <cfRule type="cellIs" dxfId="2" priority="836" operator="lessThan">
      <formula>F15</formula>
    </cfRule>
  </conditionalFormatting>
  <conditionalFormatting sqref="AC17">
    <cfRule type="cellIs" dxfId="1" priority="840" operator="equal">
      <formula>0</formula>
    </cfRule>
    <cfRule type="cellIs" dxfId="2" priority="841" operator="lessThan">
      <formula>F17</formula>
    </cfRule>
  </conditionalFormatting>
  <conditionalFormatting sqref="AC18">
    <cfRule type="cellIs" dxfId="1" priority="845" operator="equal">
      <formula>0</formula>
    </cfRule>
    <cfRule type="cellIs" dxfId="2" priority="846" operator="lessThan">
      <formula>F18</formula>
    </cfRule>
  </conditionalFormatting>
  <conditionalFormatting sqref="AC19">
    <cfRule type="cellIs" dxfId="1" priority="850" operator="equal">
      <formula>0</formula>
    </cfRule>
    <cfRule type="cellIs" dxfId="2" priority="851" operator="lessThan">
      <formula>F19</formula>
    </cfRule>
  </conditionalFormatting>
  <conditionalFormatting sqref="AC21">
    <cfRule type="cellIs" dxfId="1" priority="855" operator="equal">
      <formula>0</formula>
    </cfRule>
    <cfRule type="cellIs" dxfId="2" priority="856" operator="lessThan">
      <formula>F21</formula>
    </cfRule>
  </conditionalFormatting>
  <conditionalFormatting sqref="AC22">
    <cfRule type="cellIs" dxfId="1" priority="860" operator="equal">
      <formula>0</formula>
    </cfRule>
    <cfRule type="cellIs" dxfId="2" priority="861" operator="lessThan">
      <formula>F22</formula>
    </cfRule>
  </conditionalFormatting>
  <conditionalFormatting sqref="AC23">
    <cfRule type="cellIs" dxfId="1" priority="865" operator="equal">
      <formula>0</formula>
    </cfRule>
    <cfRule type="cellIs" dxfId="2" priority="866" operator="lessThan">
      <formula>F23</formula>
    </cfRule>
  </conditionalFormatting>
  <conditionalFormatting sqref="AC24">
    <cfRule type="cellIs" dxfId="1" priority="870" operator="equal">
      <formula>0</formula>
    </cfRule>
    <cfRule type="cellIs" dxfId="2" priority="871" operator="lessThan">
      <formula>F24</formula>
    </cfRule>
  </conditionalFormatting>
  <conditionalFormatting sqref="AC25">
    <cfRule type="cellIs" dxfId="1" priority="875" operator="equal">
      <formula>0</formula>
    </cfRule>
    <cfRule type="cellIs" dxfId="2" priority="876" operator="lessThan">
      <formula>F25</formula>
    </cfRule>
  </conditionalFormatting>
  <conditionalFormatting sqref="AC27">
    <cfRule type="cellIs" dxfId="1" priority="880" operator="equal">
      <formula>0</formula>
    </cfRule>
    <cfRule type="cellIs" dxfId="2" priority="881" operator="lessThan">
      <formula>F27</formula>
    </cfRule>
  </conditionalFormatting>
  <conditionalFormatting sqref="AC29">
    <cfRule type="cellIs" dxfId="1" priority="885" operator="equal">
      <formula>0</formula>
    </cfRule>
    <cfRule type="cellIs" dxfId="2" priority="886" operator="lessThan">
      <formula>F29</formula>
    </cfRule>
  </conditionalFormatting>
  <conditionalFormatting sqref="AC34">
    <cfRule type="cellIs" dxfId="1" priority="890" operator="equal">
      <formula>0</formula>
    </cfRule>
    <cfRule type="cellIs" dxfId="2" priority="891" operator="lessThan">
      <formula>F34</formula>
    </cfRule>
  </conditionalFormatting>
  <conditionalFormatting sqref="AC35">
    <cfRule type="cellIs" dxfId="1" priority="895" operator="equal">
      <formula>0</formula>
    </cfRule>
    <cfRule type="cellIs" dxfId="2" priority="896" operator="lessThan">
      <formula>F35</formula>
    </cfRule>
  </conditionalFormatting>
  <conditionalFormatting sqref="AC36">
    <cfRule type="cellIs" dxfId="1" priority="900" operator="equal">
      <formula>0</formula>
    </cfRule>
    <cfRule type="cellIs" dxfId="2" priority="901" operator="lessThan">
      <formula>F36</formula>
    </cfRule>
  </conditionalFormatting>
  <conditionalFormatting sqref="AC37">
    <cfRule type="cellIs" dxfId="1" priority="905" operator="equal">
      <formula>0</formula>
    </cfRule>
    <cfRule type="cellIs" dxfId="2" priority="906" operator="lessThan">
      <formula>F37</formula>
    </cfRule>
  </conditionalFormatting>
  <conditionalFormatting sqref="AC38">
    <cfRule type="cellIs" dxfId="1" priority="910" operator="equal">
      <formula>0</formula>
    </cfRule>
    <cfRule type="cellIs" dxfId="2" priority="911" operator="lessThan">
      <formula>F38</formula>
    </cfRule>
  </conditionalFormatting>
  <conditionalFormatting sqref="AC39">
    <cfRule type="cellIs" dxfId="1" priority="915" operator="equal">
      <formula>0</formula>
    </cfRule>
    <cfRule type="cellIs" dxfId="2" priority="916" operator="lessThan">
      <formula>F39</formula>
    </cfRule>
  </conditionalFormatting>
  <conditionalFormatting sqref="AC40">
    <cfRule type="cellIs" dxfId="1" priority="920" operator="equal">
      <formula>0</formula>
    </cfRule>
    <cfRule type="cellIs" dxfId="2" priority="921" operator="lessThan">
      <formula>F40</formula>
    </cfRule>
  </conditionalFormatting>
  <conditionalFormatting sqref="AC41">
    <cfRule type="cellIs" dxfId="1" priority="925" operator="equal">
      <formula>0</formula>
    </cfRule>
    <cfRule type="cellIs" dxfId="2" priority="926" operator="lessThan">
      <formula>F41</formula>
    </cfRule>
  </conditionalFormatting>
  <conditionalFormatting sqref="AC42">
    <cfRule type="cellIs" dxfId="1" priority="930" operator="equal">
      <formula>0</formula>
    </cfRule>
    <cfRule type="cellIs" dxfId="2" priority="931" operator="lessThan">
      <formula>F42</formula>
    </cfRule>
  </conditionalFormatting>
  <conditionalFormatting sqref="AC43">
    <cfRule type="cellIs" dxfId="1" priority="935" operator="equal">
      <formula>0</formula>
    </cfRule>
    <cfRule type="cellIs" dxfId="2" priority="936" operator="lessThan">
      <formula>F43</formula>
    </cfRule>
  </conditionalFormatting>
  <conditionalFormatting sqref="AC44">
    <cfRule type="cellIs" dxfId="1" priority="940" operator="equal">
      <formula>0</formula>
    </cfRule>
    <cfRule type="cellIs" dxfId="2" priority="941" operator="lessThan">
      <formula>F44</formula>
    </cfRule>
  </conditionalFormatting>
  <conditionalFormatting sqref="AC45">
    <cfRule type="cellIs" dxfId="1" priority="946" operator="equal">
      <formula>0</formula>
    </cfRule>
    <cfRule type="cellIs" dxfId="2" priority="947" operator="lessThan">
      <formula>F45</formula>
    </cfRule>
  </conditionalFormatting>
  <conditionalFormatting sqref="AC46">
    <cfRule type="cellIs" dxfId="1" priority="951" operator="equal">
      <formula>0</formula>
    </cfRule>
    <cfRule type="cellIs" dxfId="2" priority="952" operator="lessThan">
      <formula>F46</formula>
    </cfRule>
  </conditionalFormatting>
  <conditionalFormatting sqref="AC47">
    <cfRule type="cellIs" dxfId="1" priority="956" operator="equal">
      <formula>0</formula>
    </cfRule>
    <cfRule type="cellIs" dxfId="2" priority="957" operator="lessThan">
      <formula>F47</formula>
    </cfRule>
  </conditionalFormatting>
  <conditionalFormatting sqref="AC48">
    <cfRule type="cellIs" dxfId="1" priority="961" operator="equal">
      <formula>0</formula>
    </cfRule>
    <cfRule type="cellIs" dxfId="2" priority="962" operator="lessThan">
      <formula>F48</formula>
    </cfRule>
  </conditionalFormatting>
  <conditionalFormatting sqref="AC49">
    <cfRule type="cellIs" dxfId="1" priority="967" operator="equal">
      <formula>0</formula>
    </cfRule>
    <cfRule type="cellIs" dxfId="2" priority="968" operator="lessThan">
      <formula>F49</formula>
    </cfRule>
  </conditionalFormatting>
  <conditionalFormatting sqref="AC51">
    <cfRule type="cellIs" dxfId="1" priority="972" operator="equal">
      <formula>0</formula>
    </cfRule>
    <cfRule type="cellIs" dxfId="2" priority="973" operator="lessThan">
      <formula>F51</formula>
    </cfRule>
  </conditionalFormatting>
  <conditionalFormatting sqref="AC52">
    <cfRule type="cellIs" dxfId="1" priority="977" operator="equal">
      <formula>0</formula>
    </cfRule>
    <cfRule type="cellIs" dxfId="2" priority="978" operator="lessThan">
      <formula>F52</formula>
    </cfRule>
  </conditionalFormatting>
  <conditionalFormatting sqref="AC53">
    <cfRule type="cellIs" dxfId="1" priority="982" operator="equal">
      <formula>0</formula>
    </cfRule>
    <cfRule type="cellIs" dxfId="2" priority="983" operator="lessThan">
      <formula>F53</formula>
    </cfRule>
  </conditionalFormatting>
  <conditionalFormatting sqref="AD11">
    <cfRule type="cellIs" dxfId="1" priority="817" operator="greaterThan">
      <formula>AC11</formula>
    </cfRule>
  </conditionalFormatting>
  <conditionalFormatting sqref="AD12">
    <cfRule type="cellIs" dxfId="1" priority="822" operator="greaterThan">
      <formula>AC12</formula>
    </cfRule>
  </conditionalFormatting>
  <conditionalFormatting sqref="AD13">
    <cfRule type="cellIs" dxfId="1" priority="827" operator="greaterThan">
      <formula>AC13</formula>
    </cfRule>
  </conditionalFormatting>
  <conditionalFormatting sqref="AD14">
    <cfRule type="cellIs" dxfId="1" priority="832" operator="greaterThan">
      <formula>AC14</formula>
    </cfRule>
  </conditionalFormatting>
  <conditionalFormatting sqref="AD15">
    <cfRule type="cellIs" dxfId="1" priority="837" operator="greaterThan">
      <formula>AC15</formula>
    </cfRule>
  </conditionalFormatting>
  <conditionalFormatting sqref="AD17">
    <cfRule type="cellIs" dxfId="1" priority="842" operator="greaterThan">
      <formula>AC17</formula>
    </cfRule>
  </conditionalFormatting>
  <conditionalFormatting sqref="AD18">
    <cfRule type="cellIs" dxfId="1" priority="847" operator="greaterThan">
      <formula>AC18</formula>
    </cfRule>
  </conditionalFormatting>
  <conditionalFormatting sqref="AD19">
    <cfRule type="cellIs" dxfId="1" priority="852" operator="greaterThan">
      <formula>AC19</formula>
    </cfRule>
  </conditionalFormatting>
  <conditionalFormatting sqref="AD21">
    <cfRule type="cellIs" dxfId="1" priority="857" operator="greaterThan">
      <formula>AC21</formula>
    </cfRule>
  </conditionalFormatting>
  <conditionalFormatting sqref="AD22">
    <cfRule type="cellIs" dxfId="1" priority="862" operator="greaterThan">
      <formula>AC22</formula>
    </cfRule>
  </conditionalFormatting>
  <conditionalFormatting sqref="AD23">
    <cfRule type="cellIs" dxfId="1" priority="867" operator="greaterThan">
      <formula>AC23</formula>
    </cfRule>
  </conditionalFormatting>
  <conditionalFormatting sqref="AD24">
    <cfRule type="cellIs" dxfId="1" priority="872" operator="greaterThan">
      <formula>AC24</formula>
    </cfRule>
  </conditionalFormatting>
  <conditionalFormatting sqref="AD25">
    <cfRule type="cellIs" dxfId="1" priority="877" operator="greaterThan">
      <formula>AC25</formula>
    </cfRule>
  </conditionalFormatting>
  <conditionalFormatting sqref="AD27">
    <cfRule type="cellIs" dxfId="1" priority="882" operator="greaterThan">
      <formula>AC27</formula>
    </cfRule>
  </conditionalFormatting>
  <conditionalFormatting sqref="AD29">
    <cfRule type="cellIs" dxfId="1" priority="887" operator="greaterThan">
      <formula>AC29</formula>
    </cfRule>
  </conditionalFormatting>
  <conditionalFormatting sqref="AD34">
    <cfRule type="cellIs" dxfId="1" priority="892" operator="greaterThan">
      <formula>AC34</formula>
    </cfRule>
  </conditionalFormatting>
  <conditionalFormatting sqref="AD35">
    <cfRule type="cellIs" dxfId="1" priority="897" operator="greaterThan">
      <formula>AC35</formula>
    </cfRule>
  </conditionalFormatting>
  <conditionalFormatting sqref="AD36">
    <cfRule type="cellIs" dxfId="1" priority="902" operator="greaterThan">
      <formula>AC36</formula>
    </cfRule>
  </conditionalFormatting>
  <conditionalFormatting sqref="AD37">
    <cfRule type="cellIs" dxfId="1" priority="907" operator="greaterThan">
      <formula>AC37</formula>
    </cfRule>
  </conditionalFormatting>
  <conditionalFormatting sqref="AD38">
    <cfRule type="cellIs" dxfId="1" priority="912" operator="greaterThan">
      <formula>AC38</formula>
    </cfRule>
  </conditionalFormatting>
  <conditionalFormatting sqref="AD39">
    <cfRule type="cellIs" dxfId="1" priority="917" operator="greaterThan">
      <formula>AC39</formula>
    </cfRule>
  </conditionalFormatting>
  <conditionalFormatting sqref="AD40">
    <cfRule type="cellIs" dxfId="1" priority="922" operator="greaterThan">
      <formula>AC40</formula>
    </cfRule>
  </conditionalFormatting>
  <conditionalFormatting sqref="AD41">
    <cfRule type="cellIs" dxfId="1" priority="927" operator="greaterThan">
      <formula>AC41</formula>
    </cfRule>
  </conditionalFormatting>
  <conditionalFormatting sqref="AD42">
    <cfRule type="cellIs" dxfId="1" priority="932" operator="greaterThan">
      <formula>AC42</formula>
    </cfRule>
  </conditionalFormatting>
  <conditionalFormatting sqref="AD43">
    <cfRule type="cellIs" dxfId="1" priority="937" operator="greaterThan">
      <formula>AC43</formula>
    </cfRule>
  </conditionalFormatting>
  <conditionalFormatting sqref="AD44">
    <cfRule type="expression" dxfId="3" priority="942">
      <formula>AND(AD44&gt;0,AD44&lt;10)</formula>
    </cfRule>
    <cfRule type="cellIs" dxfId="1" priority="943" operator="greaterThan">
      <formula>AC44</formula>
    </cfRule>
  </conditionalFormatting>
  <conditionalFormatting sqref="AD45">
    <cfRule type="cellIs" dxfId="1" priority="948" operator="greaterThan">
      <formula>AC45</formula>
    </cfRule>
  </conditionalFormatting>
  <conditionalFormatting sqref="AD46">
    <cfRule type="cellIs" dxfId="1" priority="953" operator="greaterThan">
      <formula>AC46</formula>
    </cfRule>
  </conditionalFormatting>
  <conditionalFormatting sqref="AD47">
    <cfRule type="cellIs" dxfId="1" priority="958" operator="greaterThan">
      <formula>AC47</formula>
    </cfRule>
  </conditionalFormatting>
  <conditionalFormatting sqref="AD48">
    <cfRule type="expression" dxfId="3" priority="963">
      <formula>AND(AD48&gt;0,AD48&lt;10)</formula>
    </cfRule>
    <cfRule type="cellIs" dxfId="1" priority="964" operator="greaterThan">
      <formula>AC48</formula>
    </cfRule>
  </conditionalFormatting>
  <conditionalFormatting sqref="AD49">
    <cfRule type="cellIs" dxfId="1" priority="969" operator="greaterThan">
      <formula>AC49</formula>
    </cfRule>
  </conditionalFormatting>
  <conditionalFormatting sqref="AD51">
    <cfRule type="cellIs" dxfId="1" priority="974" operator="greaterThan">
      <formula>AC51</formula>
    </cfRule>
  </conditionalFormatting>
  <conditionalFormatting sqref="AD52">
    <cfRule type="cellIs" dxfId="1" priority="979" operator="greaterThan">
      <formula>AC52</formula>
    </cfRule>
  </conditionalFormatting>
  <conditionalFormatting sqref="AD53">
    <cfRule type="cellIs" dxfId="1" priority="984" operator="greaterThan">
      <formula>AC53</formula>
    </cfRule>
  </conditionalFormatting>
  <conditionalFormatting sqref="AE11">
    <cfRule type="cellIs" dxfId="4" priority="819" operator="lessThanOrEqual">
      <formula>G11</formula>
    </cfRule>
  </conditionalFormatting>
  <conditionalFormatting sqref="AE12">
    <cfRule type="cellIs" dxfId="4" priority="824" operator="lessThanOrEqual">
      <formula>G12</formula>
    </cfRule>
  </conditionalFormatting>
  <conditionalFormatting sqref="AE13">
    <cfRule type="cellIs" dxfId="4" priority="829" operator="lessThanOrEqual">
      <formula>G13</formula>
    </cfRule>
  </conditionalFormatting>
  <conditionalFormatting sqref="AE14">
    <cfRule type="cellIs" dxfId="4" priority="834" operator="lessThanOrEqual">
      <formula>G14</formula>
    </cfRule>
  </conditionalFormatting>
  <conditionalFormatting sqref="AE15">
    <cfRule type="cellIs" dxfId="4" priority="839" operator="lessThanOrEqual">
      <formula>G15</formula>
    </cfRule>
  </conditionalFormatting>
  <conditionalFormatting sqref="AE17">
    <cfRule type="cellIs" dxfId="4" priority="844" operator="lessThanOrEqual">
      <formula>G17</formula>
    </cfRule>
  </conditionalFormatting>
  <conditionalFormatting sqref="AE18">
    <cfRule type="cellIs" dxfId="4" priority="849" operator="lessThanOrEqual">
      <formula>G18</formula>
    </cfRule>
  </conditionalFormatting>
  <conditionalFormatting sqref="AE19">
    <cfRule type="cellIs" dxfId="4" priority="854" operator="lessThanOrEqual">
      <formula>G19</formula>
    </cfRule>
  </conditionalFormatting>
  <conditionalFormatting sqref="AE21">
    <cfRule type="cellIs" dxfId="4" priority="859" operator="lessThanOrEqual">
      <formula>G21</formula>
    </cfRule>
  </conditionalFormatting>
  <conditionalFormatting sqref="AE22">
    <cfRule type="cellIs" dxfId="4" priority="864" operator="lessThanOrEqual">
      <formula>G22</formula>
    </cfRule>
  </conditionalFormatting>
  <conditionalFormatting sqref="AE23">
    <cfRule type="cellIs" dxfId="4" priority="869" operator="lessThanOrEqual">
      <formula>G23</formula>
    </cfRule>
  </conditionalFormatting>
  <conditionalFormatting sqref="AE24">
    <cfRule type="cellIs" dxfId="4" priority="874" operator="lessThanOrEqual">
      <formula>G24</formula>
    </cfRule>
  </conditionalFormatting>
  <conditionalFormatting sqref="AE25">
    <cfRule type="cellIs" dxfId="4" priority="879" operator="lessThanOrEqual">
      <formula>G25</formula>
    </cfRule>
  </conditionalFormatting>
  <conditionalFormatting sqref="AE27">
    <cfRule type="cellIs" dxfId="4" priority="884" operator="lessThanOrEqual">
      <formula>G27</formula>
    </cfRule>
  </conditionalFormatting>
  <conditionalFormatting sqref="AE29">
    <cfRule type="cellIs" dxfId="4" priority="889" operator="lessThanOrEqual">
      <formula>G29</formula>
    </cfRule>
  </conditionalFormatting>
  <conditionalFormatting sqref="AE34">
    <cfRule type="cellIs" dxfId="4" priority="894" operator="lessThanOrEqual">
      <formula>G34</formula>
    </cfRule>
  </conditionalFormatting>
  <conditionalFormatting sqref="AE35">
    <cfRule type="cellIs" dxfId="4" priority="899" operator="lessThanOrEqual">
      <formula>G35</formula>
    </cfRule>
  </conditionalFormatting>
  <conditionalFormatting sqref="AE36">
    <cfRule type="cellIs" dxfId="4" priority="904" operator="lessThanOrEqual">
      <formula>G36</formula>
    </cfRule>
  </conditionalFormatting>
  <conditionalFormatting sqref="AE37">
    <cfRule type="cellIs" dxfId="4" priority="909" operator="lessThanOrEqual">
      <formula>G37</formula>
    </cfRule>
  </conditionalFormatting>
  <conditionalFormatting sqref="AE38">
    <cfRule type="cellIs" dxfId="4" priority="914" operator="lessThanOrEqual">
      <formula>G38</formula>
    </cfRule>
  </conditionalFormatting>
  <conditionalFormatting sqref="AE39">
    <cfRule type="cellIs" dxfId="4" priority="919" operator="lessThanOrEqual">
      <formula>G39</formula>
    </cfRule>
  </conditionalFormatting>
  <conditionalFormatting sqref="AE40">
    <cfRule type="cellIs" dxfId="4" priority="924" operator="lessThanOrEqual">
      <formula>G40</formula>
    </cfRule>
  </conditionalFormatting>
  <conditionalFormatting sqref="AE41">
    <cfRule type="cellIs" dxfId="4" priority="929" operator="lessThanOrEqual">
      <formula>G41</formula>
    </cfRule>
  </conditionalFormatting>
  <conditionalFormatting sqref="AE42">
    <cfRule type="cellIs" dxfId="4" priority="934" operator="lessThanOrEqual">
      <formula>G42</formula>
    </cfRule>
  </conditionalFormatting>
  <conditionalFormatting sqref="AE43">
    <cfRule type="cellIs" dxfId="4" priority="939" operator="lessThanOrEqual">
      <formula>G43</formula>
    </cfRule>
  </conditionalFormatting>
  <conditionalFormatting sqref="AE44">
    <cfRule type="cellIs" dxfId="4" priority="945" operator="lessThanOrEqual">
      <formula>G44</formula>
    </cfRule>
  </conditionalFormatting>
  <conditionalFormatting sqref="AE45">
    <cfRule type="cellIs" dxfId="4" priority="950" operator="lessThanOrEqual">
      <formula>G45</formula>
    </cfRule>
  </conditionalFormatting>
  <conditionalFormatting sqref="AE46">
    <cfRule type="cellIs" dxfId="4" priority="955" operator="lessThanOrEqual">
      <formula>G46</formula>
    </cfRule>
  </conditionalFormatting>
  <conditionalFormatting sqref="AE47">
    <cfRule type="cellIs" dxfId="4" priority="960" operator="lessThanOrEqual">
      <formula>G47</formula>
    </cfRule>
  </conditionalFormatting>
  <conditionalFormatting sqref="AE48">
    <cfRule type="cellIs" dxfId="4" priority="966" operator="lessThanOrEqual">
      <formula>G48</formula>
    </cfRule>
  </conditionalFormatting>
  <conditionalFormatting sqref="AE49">
    <cfRule type="cellIs" dxfId="4" priority="971" operator="lessThanOrEqual">
      <formula>G49</formula>
    </cfRule>
  </conditionalFormatting>
  <conditionalFormatting sqref="AE51">
    <cfRule type="cellIs" dxfId="4" priority="976" operator="lessThanOrEqual">
      <formula>G51</formula>
    </cfRule>
  </conditionalFormatting>
  <conditionalFormatting sqref="AE52">
    <cfRule type="cellIs" dxfId="4" priority="981" operator="lessThanOrEqual">
      <formula>G52</formula>
    </cfRule>
  </conditionalFormatting>
  <conditionalFormatting sqref="AE53">
    <cfRule type="cellIs" dxfId="4" priority="986" operator="lessThanOrEqual">
      <formula>G53</formula>
    </cfRule>
  </conditionalFormatting>
  <conditionalFormatting sqref="AF11">
    <cfRule type="cellIs" dxfId="4" priority="818" operator="lessThanOrEqual">
      <formula>H11</formula>
    </cfRule>
  </conditionalFormatting>
  <conditionalFormatting sqref="AF12">
    <cfRule type="cellIs" dxfId="4" priority="823" operator="lessThanOrEqual">
      <formula>H12</formula>
    </cfRule>
  </conditionalFormatting>
  <conditionalFormatting sqref="AF13">
    <cfRule type="cellIs" dxfId="4" priority="828" operator="lessThanOrEqual">
      <formula>H13</formula>
    </cfRule>
  </conditionalFormatting>
  <conditionalFormatting sqref="AF14">
    <cfRule type="cellIs" dxfId="4" priority="833" operator="lessThanOrEqual">
      <formula>H14</formula>
    </cfRule>
  </conditionalFormatting>
  <conditionalFormatting sqref="AF15">
    <cfRule type="cellIs" dxfId="4" priority="838" operator="lessThanOrEqual">
      <formula>H15</formula>
    </cfRule>
  </conditionalFormatting>
  <conditionalFormatting sqref="AF17">
    <cfRule type="cellIs" dxfId="4" priority="843" operator="lessThanOrEqual">
      <formula>H17</formula>
    </cfRule>
  </conditionalFormatting>
  <conditionalFormatting sqref="AF18">
    <cfRule type="cellIs" dxfId="4" priority="848" operator="lessThanOrEqual">
      <formula>H18</formula>
    </cfRule>
  </conditionalFormatting>
  <conditionalFormatting sqref="AF19">
    <cfRule type="cellIs" dxfId="4" priority="853" operator="lessThanOrEqual">
      <formula>H19</formula>
    </cfRule>
  </conditionalFormatting>
  <conditionalFormatting sqref="AF21">
    <cfRule type="cellIs" dxfId="4" priority="858" operator="lessThanOrEqual">
      <formula>H21</formula>
    </cfRule>
  </conditionalFormatting>
  <conditionalFormatting sqref="AF22">
    <cfRule type="cellIs" dxfId="4" priority="863" operator="lessThanOrEqual">
      <formula>H22</formula>
    </cfRule>
  </conditionalFormatting>
  <conditionalFormatting sqref="AF23">
    <cfRule type="cellIs" dxfId="4" priority="868" operator="lessThanOrEqual">
      <formula>H23</formula>
    </cfRule>
  </conditionalFormatting>
  <conditionalFormatting sqref="AF24">
    <cfRule type="cellIs" dxfId="4" priority="873" operator="lessThanOrEqual">
      <formula>H24</formula>
    </cfRule>
  </conditionalFormatting>
  <conditionalFormatting sqref="AF25">
    <cfRule type="cellIs" dxfId="4" priority="878" operator="lessThanOrEqual">
      <formula>H25</formula>
    </cfRule>
  </conditionalFormatting>
  <conditionalFormatting sqref="AF27">
    <cfRule type="cellIs" dxfId="4" priority="883" operator="lessThanOrEqual">
      <formula>H27</formula>
    </cfRule>
  </conditionalFormatting>
  <conditionalFormatting sqref="AF29">
    <cfRule type="cellIs" dxfId="4" priority="888" operator="lessThanOrEqual">
      <formula>H29</formula>
    </cfRule>
  </conditionalFormatting>
  <conditionalFormatting sqref="AF34">
    <cfRule type="cellIs" dxfId="4" priority="893" operator="lessThanOrEqual">
      <formula>H34</formula>
    </cfRule>
  </conditionalFormatting>
  <conditionalFormatting sqref="AF35">
    <cfRule type="cellIs" dxfId="4" priority="898" operator="lessThanOrEqual">
      <formula>H35</formula>
    </cfRule>
  </conditionalFormatting>
  <conditionalFormatting sqref="AF36">
    <cfRule type="cellIs" dxfId="4" priority="903" operator="lessThanOrEqual">
      <formula>H36</formula>
    </cfRule>
  </conditionalFormatting>
  <conditionalFormatting sqref="AF37">
    <cfRule type="cellIs" dxfId="4" priority="908" operator="lessThanOrEqual">
      <formula>H37</formula>
    </cfRule>
  </conditionalFormatting>
  <conditionalFormatting sqref="AF38">
    <cfRule type="cellIs" dxfId="4" priority="913" operator="lessThanOrEqual">
      <formula>H38</formula>
    </cfRule>
  </conditionalFormatting>
  <conditionalFormatting sqref="AF39">
    <cfRule type="cellIs" dxfId="4" priority="918" operator="lessThanOrEqual">
      <formula>H39</formula>
    </cfRule>
  </conditionalFormatting>
  <conditionalFormatting sqref="AF40">
    <cfRule type="cellIs" dxfId="4" priority="923" operator="lessThanOrEqual">
      <formula>H40</formula>
    </cfRule>
  </conditionalFormatting>
  <conditionalFormatting sqref="AF41">
    <cfRule type="cellIs" dxfId="4" priority="928" operator="lessThanOrEqual">
      <formula>H41</formula>
    </cfRule>
  </conditionalFormatting>
  <conditionalFormatting sqref="AF42">
    <cfRule type="cellIs" dxfId="4" priority="933" operator="lessThanOrEqual">
      <formula>H42</formula>
    </cfRule>
  </conditionalFormatting>
  <conditionalFormatting sqref="AF43">
    <cfRule type="cellIs" dxfId="4" priority="938" operator="lessThanOrEqual">
      <formula>H43</formula>
    </cfRule>
  </conditionalFormatting>
  <conditionalFormatting sqref="AF44">
    <cfRule type="cellIs" dxfId="4" priority="944" operator="lessThanOrEqual">
      <formula>H44</formula>
    </cfRule>
  </conditionalFormatting>
  <conditionalFormatting sqref="AF45">
    <cfRule type="cellIs" dxfId="4" priority="949" operator="lessThanOrEqual">
      <formula>H45</formula>
    </cfRule>
  </conditionalFormatting>
  <conditionalFormatting sqref="AF46">
    <cfRule type="cellIs" dxfId="4" priority="954" operator="lessThanOrEqual">
      <formula>H46</formula>
    </cfRule>
  </conditionalFormatting>
  <conditionalFormatting sqref="AF47">
    <cfRule type="cellIs" dxfId="4" priority="959" operator="lessThanOrEqual">
      <formula>H47</formula>
    </cfRule>
  </conditionalFormatting>
  <conditionalFormatting sqref="AF48">
    <cfRule type="cellIs" dxfId="4" priority="965" operator="lessThanOrEqual">
      <formula>H48</formula>
    </cfRule>
  </conditionalFormatting>
  <conditionalFormatting sqref="AF49">
    <cfRule type="cellIs" dxfId="4" priority="970" operator="lessThanOrEqual">
      <formula>H49</formula>
    </cfRule>
  </conditionalFormatting>
  <conditionalFormatting sqref="AF51">
    <cfRule type="cellIs" dxfId="4" priority="975" operator="lessThanOrEqual">
      <formula>H51</formula>
    </cfRule>
  </conditionalFormatting>
  <conditionalFormatting sqref="AF52">
    <cfRule type="cellIs" dxfId="4" priority="980" operator="lessThanOrEqual">
      <formula>H52</formula>
    </cfRule>
  </conditionalFormatting>
  <conditionalFormatting sqref="AF53">
    <cfRule type="cellIs" dxfId="4" priority="985" operator="lessThanOrEqual">
      <formula>H53</formula>
    </cfRule>
  </conditionalFormatting>
  <conditionalFormatting sqref="AH12">
    <cfRule type="cellIs" dxfId="1" priority="987" operator="equal">
      <formula>0</formula>
    </cfRule>
    <cfRule type="cellIs" dxfId="2" priority="988" operator="lessThan">
      <formula>F12</formula>
    </cfRule>
  </conditionalFormatting>
  <conditionalFormatting sqref="AH13">
    <cfRule type="cellIs" dxfId="1" priority="992" operator="equal">
      <formula>0</formula>
    </cfRule>
    <cfRule type="cellIs" dxfId="2" priority="993" operator="lessThan">
      <formula>F13</formula>
    </cfRule>
  </conditionalFormatting>
  <conditionalFormatting sqref="AH14">
    <cfRule type="cellIs" dxfId="1" priority="997" operator="equal">
      <formula>0</formula>
    </cfRule>
    <cfRule type="cellIs" dxfId="2" priority="998" operator="lessThan">
      <formula>F14</formula>
    </cfRule>
  </conditionalFormatting>
  <conditionalFormatting sqref="AH15">
    <cfRule type="cellIs" dxfId="1" priority="1003" operator="equal">
      <formula>0</formula>
    </cfRule>
    <cfRule type="cellIs" dxfId="2" priority="1004" operator="lessThan">
      <formula>F15</formula>
    </cfRule>
  </conditionalFormatting>
  <conditionalFormatting sqref="AH17">
    <cfRule type="cellIs" dxfId="1" priority="1008" operator="equal">
      <formula>0</formula>
    </cfRule>
    <cfRule type="cellIs" dxfId="2" priority="1009" operator="lessThan">
      <formula>F17</formula>
    </cfRule>
  </conditionalFormatting>
  <conditionalFormatting sqref="AH18">
    <cfRule type="cellIs" dxfId="1" priority="1014" operator="equal">
      <formula>0</formula>
    </cfRule>
    <cfRule type="cellIs" dxfId="2" priority="1015" operator="lessThan">
      <formula>F18</formula>
    </cfRule>
  </conditionalFormatting>
  <conditionalFormatting sqref="AH19">
    <cfRule type="cellIs" dxfId="1" priority="1020" operator="equal">
      <formula>0</formula>
    </cfRule>
    <cfRule type="cellIs" dxfId="2" priority="1021" operator="lessThan">
      <formula>F19</formula>
    </cfRule>
  </conditionalFormatting>
  <conditionalFormatting sqref="AH21">
    <cfRule type="cellIs" dxfId="1" priority="1026" operator="equal">
      <formula>0</formula>
    </cfRule>
    <cfRule type="cellIs" dxfId="2" priority="1027" operator="lessThan">
      <formula>F21</formula>
    </cfRule>
  </conditionalFormatting>
  <conditionalFormatting sqref="AH22">
    <cfRule type="cellIs" dxfId="1" priority="1031" operator="equal">
      <formula>0</formula>
    </cfRule>
    <cfRule type="cellIs" dxfId="2" priority="1032" operator="lessThan">
      <formula>F22</formula>
    </cfRule>
  </conditionalFormatting>
  <conditionalFormatting sqref="AH24">
    <cfRule type="cellIs" dxfId="1" priority="1036" operator="equal">
      <formula>0</formula>
    </cfRule>
    <cfRule type="cellIs" dxfId="2" priority="1037" operator="lessThan">
      <formula>F24</formula>
    </cfRule>
  </conditionalFormatting>
  <conditionalFormatting sqref="AH25">
    <cfRule type="cellIs" dxfId="1" priority="1042" operator="equal">
      <formula>0</formula>
    </cfRule>
    <cfRule type="cellIs" dxfId="2" priority="1043" operator="lessThan">
      <formula>F25</formula>
    </cfRule>
  </conditionalFormatting>
  <conditionalFormatting sqref="AH34">
    <cfRule type="cellIs" dxfId="1" priority="1048" operator="equal">
      <formula>0</formula>
    </cfRule>
    <cfRule type="cellIs" dxfId="2" priority="1049" operator="lessThan">
      <formula>F34</formula>
    </cfRule>
  </conditionalFormatting>
  <conditionalFormatting sqref="AH35">
    <cfRule type="cellIs" dxfId="1" priority="1053" operator="equal">
      <formula>0</formula>
    </cfRule>
    <cfRule type="cellIs" dxfId="2" priority="1054" operator="lessThan">
      <formula>F35</formula>
    </cfRule>
  </conditionalFormatting>
  <conditionalFormatting sqref="AH36">
    <cfRule type="cellIs" dxfId="1" priority="1058" operator="equal">
      <formula>0</formula>
    </cfRule>
    <cfRule type="cellIs" dxfId="2" priority="1059" operator="lessThan">
      <formula>F36</formula>
    </cfRule>
  </conditionalFormatting>
  <conditionalFormatting sqref="AH37">
    <cfRule type="cellIs" dxfId="1" priority="1064" operator="equal">
      <formula>0</formula>
    </cfRule>
    <cfRule type="cellIs" dxfId="2" priority="1065" operator="lessThan">
      <formula>F37</formula>
    </cfRule>
  </conditionalFormatting>
  <conditionalFormatting sqref="AH38">
    <cfRule type="cellIs" dxfId="1" priority="1069" operator="equal">
      <formula>0</formula>
    </cfRule>
    <cfRule type="cellIs" dxfId="2" priority="1070" operator="lessThan">
      <formula>F38</formula>
    </cfRule>
  </conditionalFormatting>
  <conditionalFormatting sqref="AH39">
    <cfRule type="cellIs" dxfId="1" priority="1074" operator="equal">
      <formula>0</formula>
    </cfRule>
    <cfRule type="cellIs" dxfId="2" priority="1075" operator="lessThan">
      <formula>F39</formula>
    </cfRule>
  </conditionalFormatting>
  <conditionalFormatting sqref="AH42">
    <cfRule type="cellIs" dxfId="1" priority="1080" operator="equal">
      <formula>0</formula>
    </cfRule>
    <cfRule type="cellIs" dxfId="2" priority="1081" operator="lessThan">
      <formula>F42</formula>
    </cfRule>
  </conditionalFormatting>
  <conditionalFormatting sqref="AH45">
    <cfRule type="cellIs" dxfId="1" priority="1086" operator="equal">
      <formula>0</formula>
    </cfRule>
    <cfRule type="cellIs" dxfId="2" priority="1087" operator="lessThan">
      <formula>F45</formula>
    </cfRule>
  </conditionalFormatting>
  <conditionalFormatting sqref="AH49">
    <cfRule type="cellIs" dxfId="1" priority="1092" operator="equal">
      <formula>0</formula>
    </cfRule>
    <cfRule type="cellIs" dxfId="2" priority="1093" operator="lessThan">
      <formula>F49</formula>
    </cfRule>
  </conditionalFormatting>
  <conditionalFormatting sqref="AH50">
    <cfRule type="cellIs" dxfId="1" priority="1097" operator="equal">
      <formula>0</formula>
    </cfRule>
    <cfRule type="cellIs" dxfId="2" priority="1098" operator="lessThan">
      <formula>F50</formula>
    </cfRule>
  </conditionalFormatting>
  <conditionalFormatting sqref="AH51">
    <cfRule type="cellIs" dxfId="1" priority="1103" operator="equal">
      <formula>0</formula>
    </cfRule>
    <cfRule type="cellIs" dxfId="2" priority="1104" operator="lessThan">
      <formula>F51</formula>
    </cfRule>
  </conditionalFormatting>
  <conditionalFormatting sqref="AH52">
    <cfRule type="cellIs" dxfId="1" priority="1109" operator="equal">
      <formula>0</formula>
    </cfRule>
    <cfRule type="cellIs" dxfId="2" priority="1110" operator="lessThan">
      <formula>F52</formula>
    </cfRule>
  </conditionalFormatting>
  <conditionalFormatting sqref="AI12">
    <cfRule type="cellIs" dxfId="1" priority="989" operator="greaterThan">
      <formula>AH12</formula>
    </cfRule>
  </conditionalFormatting>
  <conditionalFormatting sqref="AI13">
    <cfRule type="cellIs" dxfId="1" priority="994" operator="greaterThan">
      <formula>AH13</formula>
    </cfRule>
  </conditionalFormatting>
  <conditionalFormatting sqref="AI14">
    <cfRule type="expression" dxfId="3" priority="999">
      <formula>AND(AI14&gt;0,AI14&lt;250)</formula>
    </cfRule>
    <cfRule type="cellIs" dxfId="1" priority="1000" operator="greaterThan">
      <formula>AH14</formula>
    </cfRule>
  </conditionalFormatting>
  <conditionalFormatting sqref="AI15">
    <cfRule type="cellIs" dxfId="1" priority="1005" operator="greaterThan">
      <formula>AH15</formula>
    </cfRule>
  </conditionalFormatting>
  <conditionalFormatting sqref="AI17">
    <cfRule type="expression" dxfId="3" priority="1010">
      <formula>AND(AI17&gt;0,AI17&lt;500)</formula>
    </cfRule>
    <cfRule type="cellIs" dxfId="1" priority="1011" operator="greaterThan">
      <formula>AH17</formula>
    </cfRule>
  </conditionalFormatting>
  <conditionalFormatting sqref="AI18">
    <cfRule type="expression" dxfId="3" priority="1016">
      <formula>AND(AI18&gt;0,AI18&lt;500)</formula>
    </cfRule>
    <cfRule type="cellIs" dxfId="1" priority="1017" operator="greaterThan">
      <formula>AH18</formula>
    </cfRule>
  </conditionalFormatting>
  <conditionalFormatting sqref="AI19">
    <cfRule type="expression" dxfId="3" priority="1022">
      <formula>AND(AI19&gt;0,AI19&lt;25)</formula>
    </cfRule>
    <cfRule type="cellIs" dxfId="1" priority="1023" operator="greaterThan">
      <formula>AH19</formula>
    </cfRule>
  </conditionalFormatting>
  <conditionalFormatting sqref="AI21">
    <cfRule type="cellIs" dxfId="1" priority="1028" operator="greaterThan">
      <formula>AH21</formula>
    </cfRule>
  </conditionalFormatting>
  <conditionalFormatting sqref="AI22">
    <cfRule type="cellIs" dxfId="1" priority="1033" operator="greaterThan">
      <formula>AH22</formula>
    </cfRule>
  </conditionalFormatting>
  <conditionalFormatting sqref="AI24">
    <cfRule type="expression" dxfId="3" priority="1038">
      <formula>AND(AI24&gt;0,AI24&lt;5)</formula>
    </cfRule>
    <cfRule type="cellIs" dxfId="1" priority="1039" operator="greaterThan">
      <formula>AH24</formula>
    </cfRule>
  </conditionalFormatting>
  <conditionalFormatting sqref="AI25">
    <cfRule type="expression" dxfId="3" priority="1044">
      <formula>AND(AI25&gt;0,AI25&lt;25)</formula>
    </cfRule>
    <cfRule type="cellIs" dxfId="1" priority="1045" operator="greaterThan">
      <formula>AH25</formula>
    </cfRule>
  </conditionalFormatting>
  <conditionalFormatting sqref="AI34">
    <cfRule type="cellIs" dxfId="1" priority="1050" operator="greaterThan">
      <formula>AH34</formula>
    </cfRule>
  </conditionalFormatting>
  <conditionalFormatting sqref="AI35">
    <cfRule type="cellIs" dxfId="1" priority="1055" operator="greaterThan">
      <formula>AH35</formula>
    </cfRule>
  </conditionalFormatting>
  <conditionalFormatting sqref="AI36">
    <cfRule type="expression" dxfId="3" priority="1060">
      <formula>AND(AI36&gt;0,AI36&lt;200)</formula>
    </cfRule>
    <cfRule type="cellIs" dxfId="1" priority="1061" operator="greaterThan">
      <formula>AH36</formula>
    </cfRule>
  </conditionalFormatting>
  <conditionalFormatting sqref="AI37">
    <cfRule type="cellIs" dxfId="1" priority="1066" operator="greaterThan">
      <formula>AH37</formula>
    </cfRule>
  </conditionalFormatting>
  <conditionalFormatting sqref="AI38">
    <cfRule type="cellIs" dxfId="1" priority="1071" operator="greaterThan">
      <formula>AH38</formula>
    </cfRule>
  </conditionalFormatting>
  <conditionalFormatting sqref="AI39">
    <cfRule type="expression" dxfId="3" priority="1076">
      <formula>AND(AI39&gt;0,AI39&lt;5000)</formula>
    </cfRule>
    <cfRule type="cellIs" dxfId="1" priority="1077" operator="greaterThan">
      <formula>AH39</formula>
    </cfRule>
  </conditionalFormatting>
  <conditionalFormatting sqref="AI42">
    <cfRule type="expression" dxfId="3" priority="1082">
      <formula>AND(AI42&gt;0,AI42&lt;50)</formula>
    </cfRule>
    <cfRule type="cellIs" dxfId="1" priority="1083" operator="greaterThan">
      <formula>AH42</formula>
    </cfRule>
  </conditionalFormatting>
  <conditionalFormatting sqref="AI45">
    <cfRule type="expression" dxfId="3" priority="1088">
      <formula>AND(AI45&gt;0,AI45&lt;5000)</formula>
    </cfRule>
    <cfRule type="cellIs" dxfId="1" priority="1089" operator="greaterThan">
      <formula>AH45</formula>
    </cfRule>
  </conditionalFormatting>
  <conditionalFormatting sqref="AI49">
    <cfRule type="cellIs" dxfId="1" priority="1094" operator="greaterThan">
      <formula>AH49</formula>
    </cfRule>
  </conditionalFormatting>
  <conditionalFormatting sqref="AI50">
    <cfRule type="expression" dxfId="3" priority="1099">
      <formula>AND(AI50&gt;0,AI50&lt;25)</formula>
    </cfRule>
    <cfRule type="cellIs" dxfId="1" priority="1100" operator="greaterThan">
      <formula>AH50</formula>
    </cfRule>
  </conditionalFormatting>
  <conditionalFormatting sqref="AI51">
    <cfRule type="expression" dxfId="3" priority="1105">
      <formula>AND(AI51&gt;0,AI51&lt;5)</formula>
    </cfRule>
    <cfRule type="cellIs" dxfId="1" priority="1106" operator="greaterThan">
      <formula>AH51</formula>
    </cfRule>
  </conditionalFormatting>
  <conditionalFormatting sqref="AI52">
    <cfRule type="expression" dxfId="3" priority="1111">
      <formula>AND(AI52&gt;0,AI52&lt;5)</formula>
    </cfRule>
    <cfRule type="cellIs" dxfId="1" priority="1112" operator="greaterThan">
      <formula>AH52</formula>
    </cfRule>
  </conditionalFormatting>
  <conditionalFormatting sqref="AJ12">
    <cfRule type="cellIs" dxfId="4" priority="991" operator="lessThanOrEqual">
      <formula>G12</formula>
    </cfRule>
  </conditionalFormatting>
  <conditionalFormatting sqref="AJ13">
    <cfRule type="cellIs" dxfId="4" priority="996" operator="lessThanOrEqual">
      <formula>G13</formula>
    </cfRule>
  </conditionalFormatting>
  <conditionalFormatting sqref="AJ14">
    <cfRule type="cellIs" dxfId="4" priority="1002" operator="lessThanOrEqual">
      <formula>G14</formula>
    </cfRule>
  </conditionalFormatting>
  <conditionalFormatting sqref="AJ15">
    <cfRule type="cellIs" dxfId="4" priority="1007" operator="lessThanOrEqual">
      <formula>G15</formula>
    </cfRule>
  </conditionalFormatting>
  <conditionalFormatting sqref="AJ17">
    <cfRule type="cellIs" dxfId="4" priority="1013" operator="lessThanOrEqual">
      <formula>G17</formula>
    </cfRule>
  </conditionalFormatting>
  <conditionalFormatting sqref="AJ18">
    <cfRule type="cellIs" dxfId="4" priority="1019" operator="lessThanOrEqual">
      <formula>G18</formula>
    </cfRule>
  </conditionalFormatting>
  <conditionalFormatting sqref="AJ19">
    <cfRule type="cellIs" dxfId="4" priority="1025" operator="lessThanOrEqual">
      <formula>G19</formula>
    </cfRule>
  </conditionalFormatting>
  <conditionalFormatting sqref="AJ21">
    <cfRule type="cellIs" dxfId="4" priority="1030" operator="lessThanOrEqual">
      <formula>G21</formula>
    </cfRule>
  </conditionalFormatting>
  <conditionalFormatting sqref="AJ22">
    <cfRule type="cellIs" dxfId="4" priority="1035" operator="lessThanOrEqual">
      <formula>G22</formula>
    </cfRule>
  </conditionalFormatting>
  <conditionalFormatting sqref="AJ24">
    <cfRule type="cellIs" dxfId="4" priority="1041" operator="lessThanOrEqual">
      <formula>G24</formula>
    </cfRule>
  </conditionalFormatting>
  <conditionalFormatting sqref="AJ25">
    <cfRule type="cellIs" dxfId="4" priority="1047" operator="lessThanOrEqual">
      <formula>G25</formula>
    </cfRule>
  </conditionalFormatting>
  <conditionalFormatting sqref="AJ34">
    <cfRule type="cellIs" dxfId="4" priority="1052" operator="lessThanOrEqual">
      <formula>G34</formula>
    </cfRule>
  </conditionalFormatting>
  <conditionalFormatting sqref="AJ35">
    <cfRule type="cellIs" dxfId="4" priority="1057" operator="lessThanOrEqual">
      <formula>G35</formula>
    </cfRule>
  </conditionalFormatting>
  <conditionalFormatting sqref="AJ36">
    <cfRule type="cellIs" dxfId="4" priority="1063" operator="lessThanOrEqual">
      <formula>G36</formula>
    </cfRule>
  </conditionalFormatting>
  <conditionalFormatting sqref="AJ37">
    <cfRule type="cellIs" dxfId="4" priority="1068" operator="lessThanOrEqual">
      <formula>G37</formula>
    </cfRule>
  </conditionalFormatting>
  <conditionalFormatting sqref="AJ38">
    <cfRule type="cellIs" dxfId="4" priority="1073" operator="lessThanOrEqual">
      <formula>G38</formula>
    </cfRule>
  </conditionalFormatting>
  <conditionalFormatting sqref="AJ39">
    <cfRule type="cellIs" dxfId="4" priority="1079" operator="lessThanOrEqual">
      <formula>G39</formula>
    </cfRule>
  </conditionalFormatting>
  <conditionalFormatting sqref="AJ42">
    <cfRule type="cellIs" dxfId="4" priority="1085" operator="lessThanOrEqual">
      <formula>G42</formula>
    </cfRule>
  </conditionalFormatting>
  <conditionalFormatting sqref="AJ45">
    <cfRule type="cellIs" dxfId="4" priority="1091" operator="lessThanOrEqual">
      <formula>G45</formula>
    </cfRule>
  </conditionalFormatting>
  <conditionalFormatting sqref="AJ49">
    <cfRule type="cellIs" dxfId="4" priority="1096" operator="lessThanOrEqual">
      <formula>G49</formula>
    </cfRule>
  </conditionalFormatting>
  <conditionalFormatting sqref="AJ50">
    <cfRule type="cellIs" dxfId="4" priority="1102" operator="lessThanOrEqual">
      <formula>G50</formula>
    </cfRule>
  </conditionalFormatting>
  <conditionalFormatting sqref="AJ51">
    <cfRule type="cellIs" dxfId="4" priority="1108" operator="lessThanOrEqual">
      <formula>G51</formula>
    </cfRule>
  </conditionalFormatting>
  <conditionalFormatting sqref="AJ52">
    <cfRule type="cellIs" dxfId="4" priority="1114" operator="lessThanOrEqual">
      <formula>G52</formula>
    </cfRule>
  </conditionalFormatting>
  <conditionalFormatting sqref="AK12">
    <cfRule type="cellIs" dxfId="4" priority="990" operator="lessThanOrEqual">
      <formula>H12</formula>
    </cfRule>
  </conditionalFormatting>
  <conditionalFormatting sqref="AK13">
    <cfRule type="cellIs" dxfId="4" priority="995" operator="lessThanOrEqual">
      <formula>H13</formula>
    </cfRule>
  </conditionalFormatting>
  <conditionalFormatting sqref="AK14">
    <cfRule type="cellIs" dxfId="4" priority="1001" operator="lessThanOrEqual">
      <formula>H14</formula>
    </cfRule>
  </conditionalFormatting>
  <conditionalFormatting sqref="AK15">
    <cfRule type="cellIs" dxfId="4" priority="1006" operator="lessThanOrEqual">
      <formula>H15</formula>
    </cfRule>
  </conditionalFormatting>
  <conditionalFormatting sqref="AK17">
    <cfRule type="cellIs" dxfId="4" priority="1012" operator="lessThanOrEqual">
      <formula>H17</formula>
    </cfRule>
  </conditionalFormatting>
  <conditionalFormatting sqref="AK18">
    <cfRule type="cellIs" dxfId="4" priority="1018" operator="lessThanOrEqual">
      <formula>H18</formula>
    </cfRule>
  </conditionalFormatting>
  <conditionalFormatting sqref="AK19">
    <cfRule type="cellIs" dxfId="4" priority="1024" operator="lessThanOrEqual">
      <formula>H19</formula>
    </cfRule>
  </conditionalFormatting>
  <conditionalFormatting sqref="AK21">
    <cfRule type="cellIs" dxfId="4" priority="1029" operator="lessThanOrEqual">
      <formula>H21</formula>
    </cfRule>
  </conditionalFormatting>
  <conditionalFormatting sqref="AK22">
    <cfRule type="cellIs" dxfId="4" priority="1034" operator="lessThanOrEqual">
      <formula>H22</formula>
    </cfRule>
  </conditionalFormatting>
  <conditionalFormatting sqref="AK24">
    <cfRule type="cellIs" dxfId="4" priority="1040" operator="lessThanOrEqual">
      <formula>H24</formula>
    </cfRule>
  </conditionalFormatting>
  <conditionalFormatting sqref="AK25">
    <cfRule type="cellIs" dxfId="4" priority="1046" operator="lessThanOrEqual">
      <formula>H25</formula>
    </cfRule>
  </conditionalFormatting>
  <conditionalFormatting sqref="AK34">
    <cfRule type="cellIs" dxfId="4" priority="1051" operator="lessThanOrEqual">
      <formula>H34</formula>
    </cfRule>
  </conditionalFormatting>
  <conditionalFormatting sqref="AK35">
    <cfRule type="cellIs" dxfId="4" priority="1056" operator="lessThanOrEqual">
      <formula>H35</formula>
    </cfRule>
  </conditionalFormatting>
  <conditionalFormatting sqref="AK36">
    <cfRule type="cellIs" dxfId="4" priority="1062" operator="lessThanOrEqual">
      <formula>H36</formula>
    </cfRule>
  </conditionalFormatting>
  <conditionalFormatting sqref="AK37">
    <cfRule type="cellIs" dxfId="4" priority="1067" operator="lessThanOrEqual">
      <formula>H37</formula>
    </cfRule>
  </conditionalFormatting>
  <conditionalFormatting sqref="AK38">
    <cfRule type="cellIs" dxfId="4" priority="1072" operator="lessThanOrEqual">
      <formula>H38</formula>
    </cfRule>
  </conditionalFormatting>
  <conditionalFormatting sqref="AK39">
    <cfRule type="cellIs" dxfId="4" priority="1078" operator="lessThanOrEqual">
      <formula>H39</formula>
    </cfRule>
  </conditionalFormatting>
  <conditionalFormatting sqref="AK42">
    <cfRule type="cellIs" dxfId="4" priority="1084" operator="lessThanOrEqual">
      <formula>H42</formula>
    </cfRule>
  </conditionalFormatting>
  <conditionalFormatting sqref="AK45">
    <cfRule type="cellIs" dxfId="4" priority="1090" operator="lessThanOrEqual">
      <formula>H45</formula>
    </cfRule>
  </conditionalFormatting>
  <conditionalFormatting sqref="AK49">
    <cfRule type="cellIs" dxfId="4" priority="1095" operator="lessThanOrEqual">
      <formula>H49</formula>
    </cfRule>
  </conditionalFormatting>
  <conditionalFormatting sqref="AK50">
    <cfRule type="cellIs" dxfId="4" priority="1101" operator="lessThanOrEqual">
      <formula>H50</formula>
    </cfRule>
  </conditionalFormatting>
  <conditionalFormatting sqref="AK51">
    <cfRule type="cellIs" dxfId="4" priority="1107" operator="lessThanOrEqual">
      <formula>H51</formula>
    </cfRule>
  </conditionalFormatting>
  <conditionalFormatting sqref="AK52">
    <cfRule type="cellIs" dxfId="4" priority="1113" operator="lessThanOrEqual">
      <formula>H52</formula>
    </cfRule>
  </conditionalFormatting>
  <conditionalFormatting sqref="F10">
    <cfRule type="expression" dxfId="0" priority="13">
      <formula>AND(ISBLANK(E10)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14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15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1">
    <cfRule type="expression" dxfId="0" priority="17">
      <formula>AND(ISBLANK(E11)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18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19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2">
    <cfRule type="expression" dxfId="0" priority="21">
      <formula>AND(ISBLANK(E12)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22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23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3">
    <cfRule type="expression" dxfId="0" priority="25">
      <formula>AND(ISBLANK(E13)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26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27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4">
    <cfRule type="expression" dxfId="0" priority="29">
      <formula>AND(ISBLANK(E14)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30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31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5">
    <cfRule type="expression" dxfId="0" priority="33">
      <formula>AND(ISBLANK(E15)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34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35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36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6">
    <cfRule type="expression" dxfId="0" priority="37">
      <formula>AND(ISBLANK(E16)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38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39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40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7">
    <cfRule type="expression" dxfId="0" priority="41">
      <formula>AND(ISBLANK(E17)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42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43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44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8">
    <cfRule type="expression" dxfId="0" priority="45">
      <formula>AND(ISBLANK(E18)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46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47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48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9">
    <cfRule type="expression" dxfId="0" priority="49">
      <formula>AND(ISBLANK(E19)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50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51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52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20">
    <cfRule type="expression" dxfId="0" priority="53">
      <formula>AND(ISBLANK(E20)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54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55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56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21">
    <cfRule type="expression" dxfId="0" priority="57">
      <formula>AND(ISBLANK(E21)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58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59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60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22">
    <cfRule type="expression" dxfId="0" priority="61">
      <formula>AND(ISBLANK(E22)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62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63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64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23">
    <cfRule type="expression" dxfId="0" priority="65">
      <formula>AND(ISBLANK(E23)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66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67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68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24">
    <cfRule type="expression" dxfId="0" priority="69">
      <formula>AND(ISBLANK(E24)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70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71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72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25">
    <cfRule type="expression" dxfId="0" priority="73">
      <formula>AND(ISBLANK(E25)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74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75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76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26">
    <cfRule type="expression" dxfId="0" priority="77">
      <formula>AND(ISBLANK(E26)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78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79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80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27">
    <cfRule type="expression" dxfId="0" priority="81">
      <formula>AND(ISBLANK(E27)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82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83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84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28">
    <cfRule type="expression" dxfId="0" priority="85">
      <formula>AND(ISBLANK(E28)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86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87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88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29">
    <cfRule type="expression" dxfId="0" priority="89">
      <formula>AND(ISBLANK(E29)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90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91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92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30">
    <cfRule type="expression" dxfId="0" priority="93">
      <formula>AND(ISBLANK(E30)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94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95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96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31">
    <cfRule type="expression" dxfId="0" priority="97">
      <formula>AND(ISBLANK(E31)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98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99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100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32">
    <cfRule type="expression" dxfId="0" priority="101">
      <formula>AND(ISBLANK(E32)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102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103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104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33">
    <cfRule type="expression" dxfId="0" priority="105">
      <formula>AND(ISBLANK(E33)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106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107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108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34">
    <cfRule type="expression" dxfId="0" priority="109">
      <formula>AND(ISBLANK(E34)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110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111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112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35">
    <cfRule type="expression" dxfId="0" priority="113">
      <formula>AND(ISBLANK(E35)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114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115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116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36">
    <cfRule type="expression" dxfId="0" priority="117">
      <formula>AND(ISBLANK(E36)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118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119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120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37">
    <cfRule type="expression" dxfId="0" priority="121">
      <formula>AND(ISBLANK(E37)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122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123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124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38">
    <cfRule type="expression" dxfId="0" priority="125">
      <formula>AND(ISBLANK(E38)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126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127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128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39">
    <cfRule type="expression" dxfId="0" priority="129">
      <formula>AND(ISBLANK(E39)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130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131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132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40">
    <cfRule type="expression" dxfId="0" priority="133">
      <formula>AND(ISBLANK(E40)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134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135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136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41">
    <cfRule type="expression" dxfId="0" priority="137">
      <formula>AND(ISBLANK(E41)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138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139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140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42">
    <cfRule type="expression" dxfId="0" priority="141">
      <formula>AND(ISBLANK(E42)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142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143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144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43">
    <cfRule type="expression" dxfId="0" priority="145">
      <formula>AND(ISBLANK(E43)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146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147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148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44">
    <cfRule type="expression" dxfId="0" priority="149">
      <formula>AND(ISBLANK(E44)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150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151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152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45">
    <cfRule type="expression" dxfId="0" priority="153">
      <formula>AND(ISBLANK(E45)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154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155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156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46">
    <cfRule type="expression" dxfId="0" priority="157">
      <formula>AND(ISBLANK(E46)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158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159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160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47">
    <cfRule type="expression" dxfId="0" priority="161">
      <formula>AND(ISBLANK(E47)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162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163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164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48">
    <cfRule type="expression" dxfId="0" priority="165">
      <formula>AND(ISBLANK(E48)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166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167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168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49">
    <cfRule type="expression" dxfId="0" priority="169">
      <formula>AND(ISBLANK(E49)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170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171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172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50">
    <cfRule type="expression" dxfId="0" priority="173">
      <formula>AND(ISBLANK(E50)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174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175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176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51">
    <cfRule type="expression" dxfId="0" priority="177">
      <formula>AND(ISBLANK(E51)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178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179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180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52">
    <cfRule type="expression" dxfId="0" priority="181">
      <formula>AND(ISBLANK(E52)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182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183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184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53">
    <cfRule type="expression" dxfId="0" priority="185">
      <formula>AND(ISBLANK(E53)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186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187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188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7">
    <cfRule type="expression" dxfId="0" priority="1">
      <formula>AND(ISBLANK(E7)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2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3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8">
    <cfRule type="expression" dxfId="0" priority="5">
      <formula>AND(ISBLANK(E8)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6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7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9">
    <cfRule type="expression" dxfId="0" priority="9">
      <formula>AND(ISBLANK(E9),ISBLANK(INDIRECT(ADDRESS(ROW(),COLUMN(digikey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rs_part_data)+4))))</formula>
    </cfRule>
    <cfRule type="expression" dxfId="1" priority="10">
      <formula>IF(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=0,1,0)</formula>
    </cfRule>
    <cfRule type="cellIs" dxfId="2" priority="11" operator="greaterThan">
      <formula>SUM(INDIRECT(ADDRESS(ROW(),COLUMN(digikey_part_data)+0)),INDIRECT(ADDRESS(ROW(),COLUMN(lcsc_part_data)+0)),INDIRECT(ADDRESS(ROW(),COLUMN(newark_part_data)+0)),INDIRECT(ADDRESS(ROW(),COLUMN(mouser_part_data)+0)),INDIRECT(ADDRESS(ROW(),COLUMN(farnell_part_data)+0)),INDIRECT(ADDRESS(ROW(),COLUMN(rs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I12">
    <cfRule type="cellIs" dxfId="1" priority="189" operator="equal">
      <formula>0</formula>
    </cfRule>
    <cfRule type="cellIs" dxfId="2" priority="190" operator="lessThan">
      <formula>F12</formula>
    </cfRule>
  </conditionalFormatting>
  <conditionalFormatting sqref="I13">
    <cfRule type="cellIs" dxfId="1" priority="194" operator="equal">
      <formula>0</formula>
    </cfRule>
    <cfRule type="cellIs" dxfId="2" priority="195" operator="lessThan">
      <formula>F13</formula>
    </cfRule>
  </conditionalFormatting>
  <conditionalFormatting sqref="I15">
    <cfRule type="cellIs" dxfId="1" priority="199" operator="equal">
      <formula>0</formula>
    </cfRule>
    <cfRule type="cellIs" dxfId="2" priority="200" operator="lessThan">
      <formula>F15</formula>
    </cfRule>
  </conditionalFormatting>
  <conditionalFormatting sqref="I16">
    <cfRule type="cellIs" dxfId="1" priority="204" operator="equal">
      <formula>0</formula>
    </cfRule>
    <cfRule type="cellIs" dxfId="2" priority="205" operator="lessThan">
      <formula>F16</formula>
    </cfRule>
  </conditionalFormatting>
  <conditionalFormatting sqref="I17">
    <cfRule type="cellIs" dxfId="1" priority="209" operator="equal">
      <formula>0</formula>
    </cfRule>
    <cfRule type="cellIs" dxfId="2" priority="210" operator="lessThan">
      <formula>F17</formula>
    </cfRule>
  </conditionalFormatting>
  <conditionalFormatting sqref="I18">
    <cfRule type="cellIs" dxfId="1" priority="214" operator="equal">
      <formula>0</formula>
    </cfRule>
    <cfRule type="cellIs" dxfId="2" priority="215" operator="lessThan">
      <formula>F18</formula>
    </cfRule>
  </conditionalFormatting>
  <conditionalFormatting sqref="I19">
    <cfRule type="cellIs" dxfId="1" priority="219" operator="equal">
      <formula>0</formula>
    </cfRule>
    <cfRule type="cellIs" dxfId="2" priority="220" operator="lessThan">
      <formula>F19</formula>
    </cfRule>
  </conditionalFormatting>
  <conditionalFormatting sqref="I24">
    <cfRule type="cellIs" dxfId="1" priority="224" operator="equal">
      <formula>0</formula>
    </cfRule>
    <cfRule type="cellIs" dxfId="2" priority="225" operator="lessThan">
      <formula>F24</formula>
    </cfRule>
  </conditionalFormatting>
  <conditionalFormatting sqref="I25">
    <cfRule type="cellIs" dxfId="1" priority="229" operator="equal">
      <formula>0</formula>
    </cfRule>
    <cfRule type="cellIs" dxfId="2" priority="230" operator="lessThan">
      <formula>F25</formula>
    </cfRule>
  </conditionalFormatting>
  <conditionalFormatting sqref="I34">
    <cfRule type="cellIs" dxfId="1" priority="234" operator="equal">
      <formula>0</formula>
    </cfRule>
    <cfRule type="cellIs" dxfId="2" priority="235" operator="lessThan">
      <formula>F34</formula>
    </cfRule>
  </conditionalFormatting>
  <conditionalFormatting sqref="I35">
    <cfRule type="cellIs" dxfId="1" priority="239" operator="equal">
      <formula>0</formula>
    </cfRule>
    <cfRule type="cellIs" dxfId="2" priority="240" operator="lessThan">
      <formula>F35</formula>
    </cfRule>
  </conditionalFormatting>
  <conditionalFormatting sqref="I36">
    <cfRule type="cellIs" dxfId="1" priority="244" operator="equal">
      <formula>0</formula>
    </cfRule>
    <cfRule type="cellIs" dxfId="2" priority="245" operator="lessThan">
      <formula>F36</formula>
    </cfRule>
  </conditionalFormatting>
  <conditionalFormatting sqref="I37">
    <cfRule type="cellIs" dxfId="1" priority="249" operator="equal">
      <formula>0</formula>
    </cfRule>
    <cfRule type="cellIs" dxfId="2" priority="250" operator="lessThan">
      <formula>F37</formula>
    </cfRule>
  </conditionalFormatting>
  <conditionalFormatting sqref="I38">
    <cfRule type="cellIs" dxfId="1" priority="254" operator="equal">
      <formula>0</formula>
    </cfRule>
    <cfRule type="cellIs" dxfId="2" priority="255" operator="lessThan">
      <formula>F38</formula>
    </cfRule>
  </conditionalFormatting>
  <conditionalFormatting sqref="I39">
    <cfRule type="cellIs" dxfId="1" priority="259" operator="equal">
      <formula>0</formula>
    </cfRule>
    <cfRule type="cellIs" dxfId="2" priority="260" operator="lessThan">
      <formula>F39</formula>
    </cfRule>
  </conditionalFormatting>
  <conditionalFormatting sqref="I40">
    <cfRule type="cellIs" dxfId="1" priority="264" operator="equal">
      <formula>0</formula>
    </cfRule>
    <cfRule type="cellIs" dxfId="2" priority="265" operator="lessThan">
      <formula>F40</formula>
    </cfRule>
  </conditionalFormatting>
  <conditionalFormatting sqref="I41">
    <cfRule type="cellIs" dxfId="1" priority="269" operator="equal">
      <formula>0</formula>
    </cfRule>
    <cfRule type="cellIs" dxfId="2" priority="270" operator="lessThan">
      <formula>F41</formula>
    </cfRule>
  </conditionalFormatting>
  <conditionalFormatting sqref="I42">
    <cfRule type="cellIs" dxfId="1" priority="274" operator="equal">
      <formula>0</formula>
    </cfRule>
    <cfRule type="cellIs" dxfId="2" priority="275" operator="lessThan">
      <formula>F42</formula>
    </cfRule>
  </conditionalFormatting>
  <conditionalFormatting sqref="I43">
    <cfRule type="cellIs" dxfId="1" priority="279" operator="equal">
      <formula>0</formula>
    </cfRule>
    <cfRule type="cellIs" dxfId="2" priority="280" operator="lessThan">
      <formula>F43</formula>
    </cfRule>
  </conditionalFormatting>
  <conditionalFormatting sqref="I45">
    <cfRule type="cellIs" dxfId="1" priority="284" operator="equal">
      <formula>0</formula>
    </cfRule>
    <cfRule type="cellIs" dxfId="2" priority="285" operator="lessThan">
      <formula>F45</formula>
    </cfRule>
  </conditionalFormatting>
  <conditionalFormatting sqref="I46">
    <cfRule type="cellIs" dxfId="1" priority="289" operator="equal">
      <formula>0</formula>
    </cfRule>
    <cfRule type="cellIs" dxfId="2" priority="290" operator="lessThan">
      <formula>F46</formula>
    </cfRule>
  </conditionalFormatting>
  <conditionalFormatting sqref="I47">
    <cfRule type="cellIs" dxfId="1" priority="294" operator="equal">
      <formula>0</formula>
    </cfRule>
    <cfRule type="cellIs" dxfId="2" priority="295" operator="lessThan">
      <formula>F47</formula>
    </cfRule>
  </conditionalFormatting>
  <conditionalFormatting sqref="I48">
    <cfRule type="cellIs" dxfId="1" priority="299" operator="equal">
      <formula>0</formula>
    </cfRule>
    <cfRule type="cellIs" dxfId="2" priority="300" operator="lessThan">
      <formula>F48</formula>
    </cfRule>
  </conditionalFormatting>
  <conditionalFormatting sqref="I50">
    <cfRule type="cellIs" dxfId="1" priority="305" operator="equal">
      <formula>0</formula>
    </cfRule>
    <cfRule type="cellIs" dxfId="2" priority="306" operator="lessThan">
      <formula>F50</formula>
    </cfRule>
  </conditionalFormatting>
  <conditionalFormatting sqref="I51">
    <cfRule type="cellIs" dxfId="1" priority="310" operator="equal">
      <formula>0</formula>
    </cfRule>
    <cfRule type="cellIs" dxfId="2" priority="311" operator="lessThan">
      <formula>F51</formula>
    </cfRule>
  </conditionalFormatting>
  <conditionalFormatting sqref="I52">
    <cfRule type="cellIs" dxfId="1" priority="315" operator="equal">
      <formula>0</formula>
    </cfRule>
    <cfRule type="cellIs" dxfId="2" priority="316" operator="lessThan">
      <formula>F52</formula>
    </cfRule>
  </conditionalFormatting>
  <conditionalFormatting sqref="I53">
    <cfRule type="cellIs" dxfId="1" priority="320" operator="equal">
      <formula>0</formula>
    </cfRule>
    <cfRule type="cellIs" dxfId="2" priority="321" operator="lessThan">
      <formula>F53</formula>
    </cfRule>
  </conditionalFormatting>
  <conditionalFormatting sqref="J12">
    <cfRule type="cellIs" dxfId="1" priority="191" operator="greaterThan">
      <formula>I12</formula>
    </cfRule>
  </conditionalFormatting>
  <conditionalFormatting sqref="J13">
    <cfRule type="cellIs" dxfId="1" priority="196" operator="greaterThan">
      <formula>I13</formula>
    </cfRule>
  </conditionalFormatting>
  <conditionalFormatting sqref="J15">
    <cfRule type="cellIs" dxfId="1" priority="201" operator="greaterThan">
      <formula>I15</formula>
    </cfRule>
  </conditionalFormatting>
  <conditionalFormatting sqref="J16">
    <cfRule type="cellIs" dxfId="1" priority="206" operator="greaterThan">
      <formula>I16</formula>
    </cfRule>
  </conditionalFormatting>
  <conditionalFormatting sqref="J17">
    <cfRule type="cellIs" dxfId="1" priority="211" operator="greaterThan">
      <formula>I17</formula>
    </cfRule>
  </conditionalFormatting>
  <conditionalFormatting sqref="J18">
    <cfRule type="cellIs" dxfId="1" priority="216" operator="greaterThan">
      <formula>I18</formula>
    </cfRule>
  </conditionalFormatting>
  <conditionalFormatting sqref="J19">
    <cfRule type="cellIs" dxfId="1" priority="221" operator="greaterThan">
      <formula>I19</formula>
    </cfRule>
  </conditionalFormatting>
  <conditionalFormatting sqref="J24">
    <cfRule type="cellIs" dxfId="1" priority="226" operator="greaterThan">
      <formula>I24</formula>
    </cfRule>
  </conditionalFormatting>
  <conditionalFormatting sqref="J25">
    <cfRule type="cellIs" dxfId="1" priority="231" operator="greaterThan">
      <formula>I25</formula>
    </cfRule>
  </conditionalFormatting>
  <conditionalFormatting sqref="J34">
    <cfRule type="cellIs" dxfId="1" priority="236" operator="greaterThan">
      <formula>I34</formula>
    </cfRule>
  </conditionalFormatting>
  <conditionalFormatting sqref="J35">
    <cfRule type="cellIs" dxfId="1" priority="241" operator="greaterThan">
      <formula>I35</formula>
    </cfRule>
  </conditionalFormatting>
  <conditionalFormatting sqref="J36">
    <cfRule type="cellIs" dxfId="1" priority="246" operator="greaterThan">
      <formula>I36</formula>
    </cfRule>
  </conditionalFormatting>
  <conditionalFormatting sqref="J37">
    <cfRule type="cellIs" dxfId="1" priority="251" operator="greaterThan">
      <formula>I37</formula>
    </cfRule>
  </conditionalFormatting>
  <conditionalFormatting sqref="J38">
    <cfRule type="cellIs" dxfId="1" priority="256" operator="greaterThan">
      <formula>I38</formula>
    </cfRule>
  </conditionalFormatting>
  <conditionalFormatting sqref="J39">
    <cfRule type="cellIs" dxfId="1" priority="261" operator="greaterThan">
      <formula>I39</formula>
    </cfRule>
  </conditionalFormatting>
  <conditionalFormatting sqref="J40">
    <cfRule type="cellIs" dxfId="1" priority="266" operator="greaterThan">
      <formula>I40</formula>
    </cfRule>
  </conditionalFormatting>
  <conditionalFormatting sqref="J41">
    <cfRule type="cellIs" dxfId="1" priority="271" operator="greaterThan">
      <formula>I41</formula>
    </cfRule>
  </conditionalFormatting>
  <conditionalFormatting sqref="J42">
    <cfRule type="cellIs" dxfId="1" priority="276" operator="greaterThan">
      <formula>I42</formula>
    </cfRule>
  </conditionalFormatting>
  <conditionalFormatting sqref="J43">
    <cfRule type="cellIs" dxfId="1" priority="281" operator="greaterThan">
      <formula>I43</formula>
    </cfRule>
  </conditionalFormatting>
  <conditionalFormatting sqref="J45">
    <cfRule type="cellIs" dxfId="1" priority="286" operator="greaterThan">
      <formula>I45</formula>
    </cfRule>
  </conditionalFormatting>
  <conditionalFormatting sqref="J46">
    <cfRule type="cellIs" dxfId="1" priority="291" operator="greaterThan">
      <formula>I46</formula>
    </cfRule>
  </conditionalFormatting>
  <conditionalFormatting sqref="J47">
    <cfRule type="cellIs" dxfId="1" priority="296" operator="greaterThan">
      <formula>I47</formula>
    </cfRule>
  </conditionalFormatting>
  <conditionalFormatting sqref="J48">
    <cfRule type="expression" dxfId="3" priority="301">
      <formula>AND(J48&gt;0,J48&lt;5000)</formula>
    </cfRule>
    <cfRule type="cellIs" dxfId="1" priority="302" operator="greaterThan">
      <formula>I48</formula>
    </cfRule>
  </conditionalFormatting>
  <conditionalFormatting sqref="J50">
    <cfRule type="cellIs" dxfId="1" priority="307" operator="greaterThan">
      <formula>I50</formula>
    </cfRule>
  </conditionalFormatting>
  <conditionalFormatting sqref="J51">
    <cfRule type="cellIs" dxfId="1" priority="312" operator="greaterThan">
      <formula>I51</formula>
    </cfRule>
  </conditionalFormatting>
  <conditionalFormatting sqref="J52">
    <cfRule type="cellIs" dxfId="1" priority="317" operator="greaterThan">
      <formula>I52</formula>
    </cfRule>
  </conditionalFormatting>
  <conditionalFormatting sqref="J53">
    <cfRule type="cellIs" dxfId="1" priority="322" operator="greaterThan">
      <formula>I53</formula>
    </cfRule>
  </conditionalFormatting>
  <conditionalFormatting sqref="K12">
    <cfRule type="cellIs" dxfId="4" priority="193" operator="lessThanOrEqual">
      <formula>G12</formula>
    </cfRule>
  </conditionalFormatting>
  <conditionalFormatting sqref="K13">
    <cfRule type="cellIs" dxfId="4" priority="198" operator="lessThanOrEqual">
      <formula>G13</formula>
    </cfRule>
  </conditionalFormatting>
  <conditionalFormatting sqref="K15">
    <cfRule type="cellIs" dxfId="4" priority="203" operator="lessThanOrEqual">
      <formula>G15</formula>
    </cfRule>
  </conditionalFormatting>
  <conditionalFormatting sqref="K16">
    <cfRule type="cellIs" dxfId="4" priority="208" operator="lessThanOrEqual">
      <formula>G16</formula>
    </cfRule>
  </conditionalFormatting>
  <conditionalFormatting sqref="K17">
    <cfRule type="cellIs" dxfId="4" priority="213" operator="lessThanOrEqual">
      <formula>G17</formula>
    </cfRule>
  </conditionalFormatting>
  <conditionalFormatting sqref="K18">
    <cfRule type="cellIs" dxfId="4" priority="218" operator="lessThanOrEqual">
      <formula>G18</formula>
    </cfRule>
  </conditionalFormatting>
  <conditionalFormatting sqref="K19">
    <cfRule type="cellIs" dxfId="4" priority="223" operator="lessThanOrEqual">
      <formula>G19</formula>
    </cfRule>
  </conditionalFormatting>
  <conditionalFormatting sqref="K24">
    <cfRule type="cellIs" dxfId="4" priority="228" operator="lessThanOrEqual">
      <formula>G24</formula>
    </cfRule>
  </conditionalFormatting>
  <conditionalFormatting sqref="K25">
    <cfRule type="cellIs" dxfId="4" priority="233" operator="lessThanOrEqual">
      <formula>G25</formula>
    </cfRule>
  </conditionalFormatting>
  <conditionalFormatting sqref="K34">
    <cfRule type="cellIs" dxfId="4" priority="238" operator="lessThanOrEqual">
      <formula>G34</formula>
    </cfRule>
  </conditionalFormatting>
  <conditionalFormatting sqref="K35">
    <cfRule type="cellIs" dxfId="4" priority="243" operator="lessThanOrEqual">
      <formula>G35</formula>
    </cfRule>
  </conditionalFormatting>
  <conditionalFormatting sqref="K36">
    <cfRule type="cellIs" dxfId="4" priority="248" operator="lessThanOrEqual">
      <formula>G36</formula>
    </cfRule>
  </conditionalFormatting>
  <conditionalFormatting sqref="K37">
    <cfRule type="cellIs" dxfId="4" priority="253" operator="lessThanOrEqual">
      <formula>G37</formula>
    </cfRule>
  </conditionalFormatting>
  <conditionalFormatting sqref="K38">
    <cfRule type="cellIs" dxfId="4" priority="258" operator="lessThanOrEqual">
      <formula>G38</formula>
    </cfRule>
  </conditionalFormatting>
  <conditionalFormatting sqref="K39">
    <cfRule type="cellIs" dxfId="4" priority="263" operator="lessThanOrEqual">
      <formula>G39</formula>
    </cfRule>
  </conditionalFormatting>
  <conditionalFormatting sqref="K40">
    <cfRule type="cellIs" dxfId="4" priority="268" operator="lessThanOrEqual">
      <formula>G40</formula>
    </cfRule>
  </conditionalFormatting>
  <conditionalFormatting sqref="K41">
    <cfRule type="cellIs" dxfId="4" priority="273" operator="lessThanOrEqual">
      <formula>G41</formula>
    </cfRule>
  </conditionalFormatting>
  <conditionalFormatting sqref="K42">
    <cfRule type="cellIs" dxfId="4" priority="278" operator="lessThanOrEqual">
      <formula>G42</formula>
    </cfRule>
  </conditionalFormatting>
  <conditionalFormatting sqref="K43">
    <cfRule type="cellIs" dxfId="4" priority="283" operator="lessThanOrEqual">
      <formula>G43</formula>
    </cfRule>
  </conditionalFormatting>
  <conditionalFormatting sqref="K45">
    <cfRule type="cellIs" dxfId="4" priority="288" operator="lessThanOrEqual">
      <formula>G45</formula>
    </cfRule>
  </conditionalFormatting>
  <conditionalFormatting sqref="K46">
    <cfRule type="cellIs" dxfId="4" priority="293" operator="lessThanOrEqual">
      <formula>G46</formula>
    </cfRule>
  </conditionalFormatting>
  <conditionalFormatting sqref="K47">
    <cfRule type="cellIs" dxfId="4" priority="298" operator="lessThanOrEqual">
      <formula>G47</formula>
    </cfRule>
  </conditionalFormatting>
  <conditionalFormatting sqref="K48">
    <cfRule type="cellIs" dxfId="4" priority="304" operator="lessThanOrEqual">
      <formula>G48</formula>
    </cfRule>
  </conditionalFormatting>
  <conditionalFormatting sqref="K50">
    <cfRule type="cellIs" dxfId="4" priority="309" operator="lessThanOrEqual">
      <formula>G50</formula>
    </cfRule>
  </conditionalFormatting>
  <conditionalFormatting sqref="K51">
    <cfRule type="cellIs" dxfId="4" priority="314" operator="lessThanOrEqual">
      <formula>G51</formula>
    </cfRule>
  </conditionalFormatting>
  <conditionalFormatting sqref="K52">
    <cfRule type="cellIs" dxfId="4" priority="319" operator="lessThanOrEqual">
      <formula>G52</formula>
    </cfRule>
  </conditionalFormatting>
  <conditionalFormatting sqref="K53">
    <cfRule type="cellIs" dxfId="4" priority="324" operator="lessThanOrEqual">
      <formula>G53</formula>
    </cfRule>
  </conditionalFormatting>
  <conditionalFormatting sqref="L12">
    <cfRule type="cellIs" dxfId="4" priority="192" operator="lessThanOrEqual">
      <formula>H12</formula>
    </cfRule>
  </conditionalFormatting>
  <conditionalFormatting sqref="L13">
    <cfRule type="cellIs" dxfId="4" priority="197" operator="lessThanOrEqual">
      <formula>H13</formula>
    </cfRule>
  </conditionalFormatting>
  <conditionalFormatting sqref="L15">
    <cfRule type="cellIs" dxfId="4" priority="202" operator="lessThanOrEqual">
      <formula>H15</formula>
    </cfRule>
  </conditionalFormatting>
  <conditionalFormatting sqref="L16">
    <cfRule type="cellIs" dxfId="4" priority="207" operator="lessThanOrEqual">
      <formula>H16</formula>
    </cfRule>
  </conditionalFormatting>
  <conditionalFormatting sqref="L17">
    <cfRule type="cellIs" dxfId="4" priority="212" operator="lessThanOrEqual">
      <formula>H17</formula>
    </cfRule>
  </conditionalFormatting>
  <conditionalFormatting sqref="L18">
    <cfRule type="cellIs" dxfId="4" priority="217" operator="lessThanOrEqual">
      <formula>H18</formula>
    </cfRule>
  </conditionalFormatting>
  <conditionalFormatting sqref="L19">
    <cfRule type="cellIs" dxfId="4" priority="222" operator="lessThanOrEqual">
      <formula>H19</formula>
    </cfRule>
  </conditionalFormatting>
  <conditionalFormatting sqref="L24">
    <cfRule type="cellIs" dxfId="4" priority="227" operator="lessThanOrEqual">
      <formula>H24</formula>
    </cfRule>
  </conditionalFormatting>
  <conditionalFormatting sqref="L25">
    <cfRule type="cellIs" dxfId="4" priority="232" operator="lessThanOrEqual">
      <formula>H25</formula>
    </cfRule>
  </conditionalFormatting>
  <conditionalFormatting sqref="L34">
    <cfRule type="cellIs" dxfId="4" priority="237" operator="lessThanOrEqual">
      <formula>H34</formula>
    </cfRule>
  </conditionalFormatting>
  <conditionalFormatting sqref="L35">
    <cfRule type="cellIs" dxfId="4" priority="242" operator="lessThanOrEqual">
      <formula>H35</formula>
    </cfRule>
  </conditionalFormatting>
  <conditionalFormatting sqref="L36">
    <cfRule type="cellIs" dxfId="4" priority="247" operator="lessThanOrEqual">
      <formula>H36</formula>
    </cfRule>
  </conditionalFormatting>
  <conditionalFormatting sqref="L37">
    <cfRule type="cellIs" dxfId="4" priority="252" operator="lessThanOrEqual">
      <formula>H37</formula>
    </cfRule>
  </conditionalFormatting>
  <conditionalFormatting sqref="L38">
    <cfRule type="cellIs" dxfId="4" priority="257" operator="lessThanOrEqual">
      <formula>H38</formula>
    </cfRule>
  </conditionalFormatting>
  <conditionalFormatting sqref="L39">
    <cfRule type="cellIs" dxfId="4" priority="262" operator="lessThanOrEqual">
      <formula>H39</formula>
    </cfRule>
  </conditionalFormatting>
  <conditionalFormatting sqref="L40">
    <cfRule type="cellIs" dxfId="4" priority="267" operator="lessThanOrEqual">
      <formula>H40</formula>
    </cfRule>
  </conditionalFormatting>
  <conditionalFormatting sqref="L41">
    <cfRule type="cellIs" dxfId="4" priority="272" operator="lessThanOrEqual">
      <formula>H41</formula>
    </cfRule>
  </conditionalFormatting>
  <conditionalFormatting sqref="L42">
    <cfRule type="cellIs" dxfId="4" priority="277" operator="lessThanOrEqual">
      <formula>H42</formula>
    </cfRule>
  </conditionalFormatting>
  <conditionalFormatting sqref="L43">
    <cfRule type="cellIs" dxfId="4" priority="282" operator="lessThanOrEqual">
      <formula>H43</formula>
    </cfRule>
  </conditionalFormatting>
  <conditionalFormatting sqref="L45">
    <cfRule type="cellIs" dxfId="4" priority="287" operator="lessThanOrEqual">
      <formula>H45</formula>
    </cfRule>
  </conditionalFormatting>
  <conditionalFormatting sqref="L46">
    <cfRule type="cellIs" dxfId="4" priority="292" operator="lessThanOrEqual">
      <formula>H46</formula>
    </cfRule>
  </conditionalFormatting>
  <conditionalFormatting sqref="L47">
    <cfRule type="cellIs" dxfId="4" priority="297" operator="lessThanOrEqual">
      <formula>H47</formula>
    </cfRule>
  </conditionalFormatting>
  <conditionalFormatting sqref="L48">
    <cfRule type="cellIs" dxfId="4" priority="303" operator="lessThanOrEqual">
      <formula>H48</formula>
    </cfRule>
  </conditionalFormatting>
  <conditionalFormatting sqref="L50">
    <cfRule type="cellIs" dxfId="4" priority="308" operator="lessThanOrEqual">
      <formula>H50</formula>
    </cfRule>
  </conditionalFormatting>
  <conditionalFormatting sqref="L51">
    <cfRule type="cellIs" dxfId="4" priority="313" operator="lessThanOrEqual">
      <formula>H51</formula>
    </cfRule>
  </conditionalFormatting>
  <conditionalFormatting sqref="L52">
    <cfRule type="cellIs" dxfId="4" priority="318" operator="lessThanOrEqual">
      <formula>H52</formula>
    </cfRule>
  </conditionalFormatting>
  <conditionalFormatting sqref="L53">
    <cfRule type="cellIs" dxfId="4" priority="323" operator="lessThanOrEqual">
      <formula>H53</formula>
    </cfRule>
  </conditionalFormatting>
  <conditionalFormatting sqref="N11">
    <cfRule type="cellIs" dxfId="1" priority="325" operator="equal">
      <formula>0</formula>
    </cfRule>
    <cfRule type="cellIs" dxfId="2" priority="326" operator="lessThan">
      <formula>F11</formula>
    </cfRule>
  </conditionalFormatting>
  <conditionalFormatting sqref="N12">
    <cfRule type="cellIs" dxfId="1" priority="331" operator="equal">
      <formula>0</formula>
    </cfRule>
    <cfRule type="cellIs" dxfId="2" priority="332" operator="lessThan">
      <formula>F12</formula>
    </cfRule>
  </conditionalFormatting>
  <conditionalFormatting sqref="N13">
    <cfRule type="cellIs" dxfId="1" priority="337" operator="equal">
      <formula>0</formula>
    </cfRule>
    <cfRule type="cellIs" dxfId="2" priority="338" operator="lessThan">
      <formula>F13</formula>
    </cfRule>
  </conditionalFormatting>
  <conditionalFormatting sqref="N14">
    <cfRule type="cellIs" dxfId="1" priority="343" operator="equal">
      <formula>0</formula>
    </cfRule>
    <cfRule type="cellIs" dxfId="2" priority="344" operator="lessThan">
      <formula>F14</formula>
    </cfRule>
  </conditionalFormatting>
  <conditionalFormatting sqref="N15">
    <cfRule type="cellIs" dxfId="1" priority="349" operator="equal">
      <formula>0</formula>
    </cfRule>
    <cfRule type="cellIs" dxfId="2" priority="350" operator="lessThan">
      <formula>F15</formula>
    </cfRule>
  </conditionalFormatting>
  <conditionalFormatting sqref="N16">
    <cfRule type="cellIs" dxfId="1" priority="355" operator="equal">
      <formula>0</formula>
    </cfRule>
    <cfRule type="cellIs" dxfId="2" priority="356" operator="lessThan">
      <formula>F16</formula>
    </cfRule>
  </conditionalFormatting>
  <conditionalFormatting sqref="N17">
    <cfRule type="cellIs" dxfId="1" priority="361" operator="equal">
      <formula>0</formula>
    </cfRule>
    <cfRule type="cellIs" dxfId="2" priority="362" operator="lessThan">
      <formula>F17</formula>
    </cfRule>
  </conditionalFormatting>
  <conditionalFormatting sqref="N18">
    <cfRule type="cellIs" dxfId="1" priority="367" operator="equal">
      <formula>0</formula>
    </cfRule>
    <cfRule type="cellIs" dxfId="2" priority="368" operator="lessThan">
      <formula>F18</formula>
    </cfRule>
  </conditionalFormatting>
  <conditionalFormatting sqref="N19">
    <cfRule type="cellIs" dxfId="1" priority="373" operator="equal">
      <formula>0</formula>
    </cfRule>
    <cfRule type="cellIs" dxfId="2" priority="374" operator="lessThan">
      <formula>F19</formula>
    </cfRule>
  </conditionalFormatting>
  <conditionalFormatting sqref="N21">
    <cfRule type="cellIs" dxfId="1" priority="379" operator="equal">
      <formula>0</formula>
    </cfRule>
    <cfRule type="cellIs" dxfId="2" priority="380" operator="lessThan">
      <formula>F21</formula>
    </cfRule>
  </conditionalFormatting>
  <conditionalFormatting sqref="N22">
    <cfRule type="cellIs" dxfId="1" priority="384" operator="equal">
      <formula>0</formula>
    </cfRule>
    <cfRule type="cellIs" dxfId="2" priority="385" operator="lessThan">
      <formula>F22</formula>
    </cfRule>
  </conditionalFormatting>
  <conditionalFormatting sqref="N23">
    <cfRule type="cellIs" dxfId="1" priority="389" operator="equal">
      <formula>0</formula>
    </cfRule>
    <cfRule type="cellIs" dxfId="2" priority="390" operator="lessThan">
      <formula>F23</formula>
    </cfRule>
  </conditionalFormatting>
  <conditionalFormatting sqref="N24">
    <cfRule type="cellIs" dxfId="1" priority="395" operator="equal">
      <formula>0</formula>
    </cfRule>
    <cfRule type="cellIs" dxfId="2" priority="396" operator="lessThan">
      <formula>F24</formula>
    </cfRule>
  </conditionalFormatting>
  <conditionalFormatting sqref="N25">
    <cfRule type="cellIs" dxfId="1" priority="401" operator="equal">
      <formula>0</formula>
    </cfRule>
    <cfRule type="cellIs" dxfId="2" priority="402" operator="lessThan">
      <formula>F25</formula>
    </cfRule>
  </conditionalFormatting>
  <conditionalFormatting sqref="N27">
    <cfRule type="cellIs" dxfId="1" priority="407" operator="equal">
      <formula>0</formula>
    </cfRule>
    <cfRule type="cellIs" dxfId="2" priority="408" operator="lessThan">
      <formula>F27</formula>
    </cfRule>
  </conditionalFormatting>
  <conditionalFormatting sqref="N29">
    <cfRule type="cellIs" dxfId="1" priority="413" operator="equal">
      <formula>0</formula>
    </cfRule>
    <cfRule type="cellIs" dxfId="2" priority="414" operator="lessThan">
      <formula>F29</formula>
    </cfRule>
  </conditionalFormatting>
  <conditionalFormatting sqref="N30">
    <cfRule type="cellIs" dxfId="1" priority="418" operator="equal">
      <formula>0</formula>
    </cfRule>
    <cfRule type="cellIs" dxfId="2" priority="419" operator="lessThan">
      <formula>F30</formula>
    </cfRule>
  </conditionalFormatting>
  <conditionalFormatting sqref="N31">
    <cfRule type="cellIs" dxfId="1" priority="423" operator="equal">
      <formula>0</formula>
    </cfRule>
    <cfRule type="cellIs" dxfId="2" priority="424" operator="lessThan">
      <formula>F31</formula>
    </cfRule>
  </conditionalFormatting>
  <conditionalFormatting sqref="N32">
    <cfRule type="cellIs" dxfId="1" priority="428" operator="equal">
      <formula>0</formula>
    </cfRule>
    <cfRule type="cellIs" dxfId="2" priority="429" operator="lessThan">
      <formula>F32</formula>
    </cfRule>
  </conditionalFormatting>
  <conditionalFormatting sqref="N34">
    <cfRule type="cellIs" dxfId="1" priority="433" operator="equal">
      <formula>0</formula>
    </cfRule>
    <cfRule type="cellIs" dxfId="2" priority="434" operator="lessThan">
      <formula>F34</formula>
    </cfRule>
  </conditionalFormatting>
  <conditionalFormatting sqref="N35">
    <cfRule type="cellIs" dxfId="1" priority="439" operator="equal">
      <formula>0</formula>
    </cfRule>
    <cfRule type="cellIs" dxfId="2" priority="440" operator="lessThan">
      <formula>F35</formula>
    </cfRule>
  </conditionalFormatting>
  <conditionalFormatting sqref="N36">
    <cfRule type="cellIs" dxfId="1" priority="445" operator="equal">
      <formula>0</formula>
    </cfRule>
    <cfRule type="cellIs" dxfId="2" priority="446" operator="lessThan">
      <formula>F36</formula>
    </cfRule>
  </conditionalFormatting>
  <conditionalFormatting sqref="N37">
    <cfRule type="cellIs" dxfId="1" priority="451" operator="equal">
      <formula>0</formula>
    </cfRule>
    <cfRule type="cellIs" dxfId="2" priority="452" operator="lessThan">
      <formula>F37</formula>
    </cfRule>
  </conditionalFormatting>
  <conditionalFormatting sqref="N38">
    <cfRule type="cellIs" dxfId="1" priority="457" operator="equal">
      <formula>0</formula>
    </cfRule>
    <cfRule type="cellIs" dxfId="2" priority="458" operator="lessThan">
      <formula>F38</formula>
    </cfRule>
  </conditionalFormatting>
  <conditionalFormatting sqref="N39">
    <cfRule type="cellIs" dxfId="1" priority="463" operator="equal">
      <formula>0</formula>
    </cfRule>
    <cfRule type="cellIs" dxfId="2" priority="464" operator="lessThan">
      <formula>F39</formula>
    </cfRule>
  </conditionalFormatting>
  <conditionalFormatting sqref="N40">
    <cfRule type="cellIs" dxfId="1" priority="469" operator="equal">
      <formula>0</formula>
    </cfRule>
    <cfRule type="cellIs" dxfId="2" priority="470" operator="lessThan">
      <formula>F40</formula>
    </cfRule>
  </conditionalFormatting>
  <conditionalFormatting sqref="N41">
    <cfRule type="cellIs" dxfId="1" priority="474" operator="equal">
      <formula>0</formula>
    </cfRule>
    <cfRule type="cellIs" dxfId="2" priority="475" operator="lessThan">
      <formula>F41</formula>
    </cfRule>
  </conditionalFormatting>
  <conditionalFormatting sqref="N42">
    <cfRule type="cellIs" dxfId="1" priority="479" operator="equal">
      <formula>0</formula>
    </cfRule>
    <cfRule type="cellIs" dxfId="2" priority="480" operator="lessThan">
      <formula>F42</formula>
    </cfRule>
  </conditionalFormatting>
  <conditionalFormatting sqref="N43">
    <cfRule type="cellIs" dxfId="1" priority="485" operator="equal">
      <formula>0</formula>
    </cfRule>
    <cfRule type="cellIs" dxfId="2" priority="486" operator="lessThan">
      <formula>F43</formula>
    </cfRule>
  </conditionalFormatting>
  <conditionalFormatting sqref="N44">
    <cfRule type="cellIs" dxfId="1" priority="491" operator="equal">
      <formula>0</formula>
    </cfRule>
    <cfRule type="cellIs" dxfId="2" priority="492" operator="lessThan">
      <formula>F44</formula>
    </cfRule>
  </conditionalFormatting>
  <conditionalFormatting sqref="N45">
    <cfRule type="cellIs" dxfId="1" priority="497" operator="equal">
      <formula>0</formula>
    </cfRule>
    <cfRule type="cellIs" dxfId="2" priority="498" operator="lessThan">
      <formula>F45</formula>
    </cfRule>
  </conditionalFormatting>
  <conditionalFormatting sqref="N46">
    <cfRule type="cellIs" dxfId="1" priority="503" operator="equal">
      <formula>0</formula>
    </cfRule>
    <cfRule type="cellIs" dxfId="2" priority="504" operator="lessThan">
      <formula>F46</formula>
    </cfRule>
  </conditionalFormatting>
  <conditionalFormatting sqref="N47">
    <cfRule type="cellIs" dxfId="1" priority="509" operator="equal">
      <formula>0</formula>
    </cfRule>
    <cfRule type="cellIs" dxfId="2" priority="510" operator="lessThan">
      <formula>F47</formula>
    </cfRule>
  </conditionalFormatting>
  <conditionalFormatting sqref="N48">
    <cfRule type="cellIs" dxfId="1" priority="514" operator="equal">
      <formula>0</formula>
    </cfRule>
    <cfRule type="cellIs" dxfId="2" priority="515" operator="lessThan">
      <formula>F48</formula>
    </cfRule>
  </conditionalFormatting>
  <conditionalFormatting sqref="N49">
    <cfRule type="cellIs" dxfId="1" priority="520" operator="equal">
      <formula>0</formula>
    </cfRule>
    <cfRule type="cellIs" dxfId="2" priority="521" operator="lessThan">
      <formula>F49</formula>
    </cfRule>
  </conditionalFormatting>
  <conditionalFormatting sqref="N51">
    <cfRule type="cellIs" dxfId="1" priority="526" operator="equal">
      <formula>0</formula>
    </cfRule>
    <cfRule type="cellIs" dxfId="2" priority="527" operator="lessThan">
      <formula>F51</formula>
    </cfRule>
  </conditionalFormatting>
  <conditionalFormatting sqref="N52">
    <cfRule type="cellIs" dxfId="1" priority="532" operator="equal">
      <formula>0</formula>
    </cfRule>
    <cfRule type="cellIs" dxfId="2" priority="533" operator="lessThan">
      <formula>F52</formula>
    </cfRule>
  </conditionalFormatting>
  <conditionalFormatting sqref="N53">
    <cfRule type="cellIs" dxfId="1" priority="537" operator="equal">
      <formula>0</formula>
    </cfRule>
    <cfRule type="cellIs" dxfId="2" priority="538" operator="lessThan">
      <formula>F53</formula>
    </cfRule>
  </conditionalFormatting>
  <conditionalFormatting sqref="O11">
    <cfRule type="expression" dxfId="3" priority="327">
      <formula>AND(O11&gt;0,O11&lt;5)</formula>
    </cfRule>
    <cfRule type="cellIs" dxfId="1" priority="328" operator="greaterThan">
      <formula>N11</formula>
    </cfRule>
  </conditionalFormatting>
  <conditionalFormatting sqref="O12">
    <cfRule type="expression" dxfId="3" priority="333">
      <formula>AND(O12&gt;0,O12&lt;10)</formula>
    </cfRule>
    <cfRule type="cellIs" dxfId="1" priority="334" operator="greaterThan">
      <formula>N12</formula>
    </cfRule>
  </conditionalFormatting>
  <conditionalFormatting sqref="O13">
    <cfRule type="expression" dxfId="3" priority="339">
      <formula>AND(O13&gt;0,O13&lt;10)</formula>
    </cfRule>
    <cfRule type="cellIs" dxfId="1" priority="340" operator="greaterThan">
      <formula>N13</formula>
    </cfRule>
  </conditionalFormatting>
  <conditionalFormatting sqref="O14">
    <cfRule type="expression" dxfId="3" priority="345">
      <formula>AND(O14&gt;0,O14&lt;5)</formula>
    </cfRule>
    <cfRule type="cellIs" dxfId="1" priority="346" operator="greaterThan">
      <formula>N14</formula>
    </cfRule>
  </conditionalFormatting>
  <conditionalFormatting sqref="O15">
    <cfRule type="expression" dxfId="3" priority="351">
      <formula>AND(O15&gt;0,O15&lt;10)</formula>
    </cfRule>
    <cfRule type="cellIs" dxfId="1" priority="352" operator="greaterThan">
      <formula>N15</formula>
    </cfRule>
  </conditionalFormatting>
  <conditionalFormatting sqref="O16">
    <cfRule type="expression" dxfId="3" priority="357">
      <formula>AND(O16&gt;0,O16&lt;10)</formula>
    </cfRule>
    <cfRule type="cellIs" dxfId="1" priority="358" operator="greaterThan">
      <formula>N16</formula>
    </cfRule>
  </conditionalFormatting>
  <conditionalFormatting sqref="O17">
    <cfRule type="expression" dxfId="3" priority="363">
      <formula>AND(O17&gt;0,O17&lt;10)</formula>
    </cfRule>
    <cfRule type="cellIs" dxfId="1" priority="364" operator="greaterThan">
      <formula>N17</formula>
    </cfRule>
  </conditionalFormatting>
  <conditionalFormatting sqref="O18">
    <cfRule type="expression" dxfId="3" priority="369">
      <formula>AND(O18&gt;0,O18&lt;10)</formula>
    </cfRule>
    <cfRule type="cellIs" dxfId="1" priority="370" operator="greaterThan">
      <formula>N18</formula>
    </cfRule>
  </conditionalFormatting>
  <conditionalFormatting sqref="O19">
    <cfRule type="expression" dxfId="3" priority="375">
      <formula>AND(O19&gt;0,O19&lt;10)</formula>
    </cfRule>
    <cfRule type="cellIs" dxfId="1" priority="376" operator="greaterThan">
      <formula>N19</formula>
    </cfRule>
  </conditionalFormatting>
  <conditionalFormatting sqref="O21">
    <cfRule type="cellIs" dxfId="1" priority="381" operator="greaterThan">
      <formula>N21</formula>
    </cfRule>
  </conditionalFormatting>
  <conditionalFormatting sqref="O22">
    <cfRule type="cellIs" dxfId="1" priority="386" operator="greaterThan">
      <formula>N22</formula>
    </cfRule>
  </conditionalFormatting>
  <conditionalFormatting sqref="O23">
    <cfRule type="expression" dxfId="3" priority="391">
      <formula>AND(O23&gt;0,O23&lt;10)</formula>
    </cfRule>
    <cfRule type="cellIs" dxfId="1" priority="392" operator="greaterThan">
      <formula>N23</formula>
    </cfRule>
  </conditionalFormatting>
  <conditionalFormatting sqref="O24">
    <cfRule type="expression" dxfId="3" priority="397">
      <formula>AND(O24&gt;0,O24&lt;5)</formula>
    </cfRule>
    <cfRule type="cellIs" dxfId="1" priority="398" operator="greaterThan">
      <formula>N24</formula>
    </cfRule>
  </conditionalFormatting>
  <conditionalFormatting sqref="O25">
    <cfRule type="expression" dxfId="3" priority="403">
      <formula>AND(O25&gt;0,O25&lt;10)</formula>
    </cfRule>
    <cfRule type="cellIs" dxfId="1" priority="404" operator="greaterThan">
      <formula>N25</formula>
    </cfRule>
  </conditionalFormatting>
  <conditionalFormatting sqref="O27">
    <cfRule type="expression" dxfId="3" priority="409">
      <formula>AND(O27&gt;0,O27&lt;5)</formula>
    </cfRule>
    <cfRule type="cellIs" dxfId="1" priority="410" operator="greaterThan">
      <formula>N27</formula>
    </cfRule>
  </conditionalFormatting>
  <conditionalFormatting sqref="O29">
    <cfRule type="cellIs" dxfId="1" priority="415" operator="greaterThan">
      <formula>N29</formula>
    </cfRule>
  </conditionalFormatting>
  <conditionalFormatting sqref="O30">
    <cfRule type="cellIs" dxfId="1" priority="420" operator="greaterThan">
      <formula>N30</formula>
    </cfRule>
  </conditionalFormatting>
  <conditionalFormatting sqref="O31">
    <cfRule type="cellIs" dxfId="1" priority="425" operator="greaterThan">
      <formula>N31</formula>
    </cfRule>
  </conditionalFormatting>
  <conditionalFormatting sqref="O32">
    <cfRule type="cellIs" dxfId="1" priority="430" operator="greaterThan">
      <formula>N32</formula>
    </cfRule>
  </conditionalFormatting>
  <conditionalFormatting sqref="O34">
    <cfRule type="expression" dxfId="3" priority="435">
      <formula>AND(O34&gt;0,O34&lt;10)</formula>
    </cfRule>
    <cfRule type="cellIs" dxfId="1" priority="436" operator="greaterThan">
      <formula>N34</formula>
    </cfRule>
  </conditionalFormatting>
  <conditionalFormatting sqref="O35">
    <cfRule type="expression" dxfId="3" priority="441">
      <formula>AND(O35&gt;0,O35&lt;10)</formula>
    </cfRule>
    <cfRule type="cellIs" dxfId="1" priority="442" operator="greaterThan">
      <formula>N35</formula>
    </cfRule>
  </conditionalFormatting>
  <conditionalFormatting sqref="O36">
    <cfRule type="expression" dxfId="3" priority="447">
      <formula>AND(O36&gt;0,O36&lt;10)</formula>
    </cfRule>
    <cfRule type="cellIs" dxfId="1" priority="448" operator="greaterThan">
      <formula>N36</formula>
    </cfRule>
  </conditionalFormatting>
  <conditionalFormatting sqref="O37">
    <cfRule type="expression" dxfId="3" priority="453">
      <formula>AND(O37&gt;0,O37&lt;10)</formula>
    </cfRule>
    <cfRule type="cellIs" dxfId="1" priority="454" operator="greaterThan">
      <formula>N37</formula>
    </cfRule>
  </conditionalFormatting>
  <conditionalFormatting sqref="O38">
    <cfRule type="expression" dxfId="3" priority="459">
      <formula>AND(O38&gt;0,O38&lt;10)</formula>
    </cfRule>
    <cfRule type="cellIs" dxfId="1" priority="460" operator="greaterThan">
      <formula>N38</formula>
    </cfRule>
  </conditionalFormatting>
  <conditionalFormatting sqref="O39">
    <cfRule type="expression" dxfId="3" priority="465">
      <formula>AND(O39&gt;0,O39&lt;10)</formula>
    </cfRule>
    <cfRule type="cellIs" dxfId="1" priority="466" operator="greaterThan">
      <formula>N39</formula>
    </cfRule>
  </conditionalFormatting>
  <conditionalFormatting sqref="O40">
    <cfRule type="cellIs" dxfId="1" priority="471" operator="greaterThan">
      <formula>N40</formula>
    </cfRule>
  </conditionalFormatting>
  <conditionalFormatting sqref="O41">
    <cfRule type="cellIs" dxfId="1" priority="476" operator="greaterThan">
      <formula>N41</formula>
    </cfRule>
  </conditionalFormatting>
  <conditionalFormatting sqref="O42">
    <cfRule type="expression" dxfId="3" priority="481">
      <formula>AND(O42&gt;0,O42&lt;10)</formula>
    </cfRule>
    <cfRule type="cellIs" dxfId="1" priority="482" operator="greaterThan">
      <formula>N42</formula>
    </cfRule>
  </conditionalFormatting>
  <conditionalFormatting sqref="O43">
    <cfRule type="expression" dxfId="3" priority="487">
      <formula>AND(O43&gt;0,O43&lt;10)</formula>
    </cfRule>
    <cfRule type="cellIs" dxfId="1" priority="488" operator="greaterThan">
      <formula>N43</formula>
    </cfRule>
  </conditionalFormatting>
  <conditionalFormatting sqref="O44">
    <cfRule type="expression" dxfId="3" priority="493">
      <formula>AND(O44&gt;0,O44&lt;10)</formula>
    </cfRule>
    <cfRule type="cellIs" dxfId="1" priority="494" operator="greaterThan">
      <formula>N44</formula>
    </cfRule>
  </conditionalFormatting>
  <conditionalFormatting sqref="O45">
    <cfRule type="expression" dxfId="3" priority="499">
      <formula>AND(O45&gt;0,O45&lt;10)</formula>
    </cfRule>
    <cfRule type="cellIs" dxfId="1" priority="500" operator="greaterThan">
      <formula>N45</formula>
    </cfRule>
  </conditionalFormatting>
  <conditionalFormatting sqref="O46">
    <cfRule type="expression" dxfId="3" priority="505">
      <formula>AND(O46&gt;0,O46&lt;10)</formula>
    </cfRule>
    <cfRule type="cellIs" dxfId="1" priority="506" operator="greaterThan">
      <formula>N46</formula>
    </cfRule>
  </conditionalFormatting>
  <conditionalFormatting sqref="O47">
    <cfRule type="cellIs" dxfId="1" priority="511" operator="greaterThan">
      <formula>N47</formula>
    </cfRule>
  </conditionalFormatting>
  <conditionalFormatting sqref="O48">
    <cfRule type="expression" dxfId="3" priority="516">
      <formula>AND(O48&gt;0,O48&lt;10)</formula>
    </cfRule>
    <cfRule type="cellIs" dxfId="1" priority="517" operator="greaterThan">
      <formula>N48</formula>
    </cfRule>
  </conditionalFormatting>
  <conditionalFormatting sqref="O49">
    <cfRule type="expression" dxfId="3" priority="522">
      <formula>AND(O49&gt;0,O49&lt;10)</formula>
    </cfRule>
    <cfRule type="cellIs" dxfId="1" priority="523" operator="greaterThan">
      <formula>N49</formula>
    </cfRule>
  </conditionalFormatting>
  <conditionalFormatting sqref="O51">
    <cfRule type="expression" dxfId="3" priority="528">
      <formula>AND(O51&gt;0,O51&lt;5)</formula>
    </cfRule>
    <cfRule type="cellIs" dxfId="1" priority="529" operator="greaterThan">
      <formula>N51</formula>
    </cfRule>
  </conditionalFormatting>
  <conditionalFormatting sqref="O52">
    <cfRule type="cellIs" dxfId="1" priority="534" operator="greaterThan">
      <formula>N52</formula>
    </cfRule>
  </conditionalFormatting>
  <conditionalFormatting sqref="O53">
    <cfRule type="cellIs" dxfId="1" priority="539" operator="greaterThan">
      <formula>N53</formula>
    </cfRule>
  </conditionalFormatting>
  <conditionalFormatting sqref="P11">
    <cfRule type="cellIs" dxfId="4" priority="330" operator="lessThanOrEqual">
      <formula>G11</formula>
    </cfRule>
  </conditionalFormatting>
  <conditionalFormatting sqref="P12">
    <cfRule type="cellIs" dxfId="4" priority="336" operator="lessThanOrEqual">
      <formula>G12</formula>
    </cfRule>
  </conditionalFormatting>
  <conditionalFormatting sqref="P13">
    <cfRule type="cellIs" dxfId="4" priority="342" operator="lessThanOrEqual">
      <formula>G13</formula>
    </cfRule>
  </conditionalFormatting>
  <conditionalFormatting sqref="P14">
    <cfRule type="cellIs" dxfId="4" priority="348" operator="lessThanOrEqual">
      <formula>G14</formula>
    </cfRule>
  </conditionalFormatting>
  <conditionalFormatting sqref="P15">
    <cfRule type="cellIs" dxfId="4" priority="354" operator="lessThanOrEqual">
      <formula>G15</formula>
    </cfRule>
  </conditionalFormatting>
  <conditionalFormatting sqref="P16">
    <cfRule type="cellIs" dxfId="4" priority="360" operator="lessThanOrEqual">
      <formula>G16</formula>
    </cfRule>
  </conditionalFormatting>
  <conditionalFormatting sqref="P17">
    <cfRule type="cellIs" dxfId="4" priority="366" operator="lessThanOrEqual">
      <formula>G17</formula>
    </cfRule>
  </conditionalFormatting>
  <conditionalFormatting sqref="P18">
    <cfRule type="cellIs" dxfId="4" priority="372" operator="lessThanOrEqual">
      <formula>G18</formula>
    </cfRule>
  </conditionalFormatting>
  <conditionalFormatting sqref="P19">
    <cfRule type="cellIs" dxfId="4" priority="378" operator="lessThanOrEqual">
      <formula>G19</formula>
    </cfRule>
  </conditionalFormatting>
  <conditionalFormatting sqref="P21">
    <cfRule type="cellIs" dxfId="4" priority="383" operator="lessThanOrEqual">
      <formula>G21</formula>
    </cfRule>
  </conditionalFormatting>
  <conditionalFormatting sqref="P22">
    <cfRule type="cellIs" dxfId="4" priority="388" operator="lessThanOrEqual">
      <formula>G22</formula>
    </cfRule>
  </conditionalFormatting>
  <conditionalFormatting sqref="P23">
    <cfRule type="cellIs" dxfId="4" priority="394" operator="lessThanOrEqual">
      <formula>G23</formula>
    </cfRule>
  </conditionalFormatting>
  <conditionalFormatting sqref="P24">
    <cfRule type="cellIs" dxfId="4" priority="400" operator="lessThanOrEqual">
      <formula>G24</formula>
    </cfRule>
  </conditionalFormatting>
  <conditionalFormatting sqref="P25">
    <cfRule type="cellIs" dxfId="4" priority="406" operator="lessThanOrEqual">
      <formula>G25</formula>
    </cfRule>
  </conditionalFormatting>
  <conditionalFormatting sqref="P27">
    <cfRule type="cellIs" dxfId="4" priority="412" operator="lessThanOrEqual">
      <formula>G27</formula>
    </cfRule>
  </conditionalFormatting>
  <conditionalFormatting sqref="P29">
    <cfRule type="cellIs" dxfId="4" priority="417" operator="lessThanOrEqual">
      <formula>G29</formula>
    </cfRule>
  </conditionalFormatting>
  <conditionalFormatting sqref="P30">
    <cfRule type="cellIs" dxfId="4" priority="422" operator="lessThanOrEqual">
      <formula>G30</formula>
    </cfRule>
  </conditionalFormatting>
  <conditionalFormatting sqref="P31">
    <cfRule type="cellIs" dxfId="4" priority="427" operator="lessThanOrEqual">
      <formula>G31</formula>
    </cfRule>
  </conditionalFormatting>
  <conditionalFormatting sqref="P32">
    <cfRule type="cellIs" dxfId="4" priority="432" operator="lessThanOrEqual">
      <formula>G32</formula>
    </cfRule>
  </conditionalFormatting>
  <conditionalFormatting sqref="P34">
    <cfRule type="cellIs" dxfId="4" priority="438" operator="lessThanOrEqual">
      <formula>G34</formula>
    </cfRule>
  </conditionalFormatting>
  <conditionalFormatting sqref="P35">
    <cfRule type="cellIs" dxfId="4" priority="444" operator="lessThanOrEqual">
      <formula>G35</formula>
    </cfRule>
  </conditionalFormatting>
  <conditionalFormatting sqref="P36">
    <cfRule type="cellIs" dxfId="4" priority="450" operator="lessThanOrEqual">
      <formula>G36</formula>
    </cfRule>
  </conditionalFormatting>
  <conditionalFormatting sqref="P37">
    <cfRule type="cellIs" dxfId="4" priority="456" operator="lessThanOrEqual">
      <formula>G37</formula>
    </cfRule>
  </conditionalFormatting>
  <conditionalFormatting sqref="P38">
    <cfRule type="cellIs" dxfId="4" priority="462" operator="lessThanOrEqual">
      <formula>G38</formula>
    </cfRule>
  </conditionalFormatting>
  <conditionalFormatting sqref="P39">
    <cfRule type="cellIs" dxfId="4" priority="468" operator="lessThanOrEqual">
      <formula>G39</formula>
    </cfRule>
  </conditionalFormatting>
  <conditionalFormatting sqref="P40">
    <cfRule type="cellIs" dxfId="4" priority="473" operator="lessThanOrEqual">
      <formula>G40</formula>
    </cfRule>
  </conditionalFormatting>
  <conditionalFormatting sqref="P41">
    <cfRule type="cellIs" dxfId="4" priority="478" operator="lessThanOrEqual">
      <formula>G41</formula>
    </cfRule>
  </conditionalFormatting>
  <conditionalFormatting sqref="P42">
    <cfRule type="cellIs" dxfId="4" priority="484" operator="lessThanOrEqual">
      <formula>G42</formula>
    </cfRule>
  </conditionalFormatting>
  <conditionalFormatting sqref="P43">
    <cfRule type="cellIs" dxfId="4" priority="490" operator="lessThanOrEqual">
      <formula>G43</formula>
    </cfRule>
  </conditionalFormatting>
  <conditionalFormatting sqref="P44">
    <cfRule type="cellIs" dxfId="4" priority="496" operator="lessThanOrEqual">
      <formula>G44</formula>
    </cfRule>
  </conditionalFormatting>
  <conditionalFormatting sqref="P45">
    <cfRule type="cellIs" dxfId="4" priority="502" operator="lessThanOrEqual">
      <formula>G45</formula>
    </cfRule>
  </conditionalFormatting>
  <conditionalFormatting sqref="P46">
    <cfRule type="cellIs" dxfId="4" priority="508" operator="lessThanOrEqual">
      <formula>G46</formula>
    </cfRule>
  </conditionalFormatting>
  <conditionalFormatting sqref="P47">
    <cfRule type="cellIs" dxfId="4" priority="513" operator="lessThanOrEqual">
      <formula>G47</formula>
    </cfRule>
  </conditionalFormatting>
  <conditionalFormatting sqref="P48">
    <cfRule type="cellIs" dxfId="4" priority="519" operator="lessThanOrEqual">
      <formula>G48</formula>
    </cfRule>
  </conditionalFormatting>
  <conditionalFormatting sqref="P49">
    <cfRule type="cellIs" dxfId="4" priority="525" operator="lessThanOrEqual">
      <formula>G49</formula>
    </cfRule>
  </conditionalFormatting>
  <conditionalFormatting sqref="P51">
    <cfRule type="cellIs" dxfId="4" priority="531" operator="lessThanOrEqual">
      <formula>G51</formula>
    </cfRule>
  </conditionalFormatting>
  <conditionalFormatting sqref="P52">
    <cfRule type="cellIs" dxfId="4" priority="536" operator="lessThanOrEqual">
      <formula>G52</formula>
    </cfRule>
  </conditionalFormatting>
  <conditionalFormatting sqref="P53">
    <cfRule type="cellIs" dxfId="4" priority="541" operator="lessThanOrEqual">
      <formula>G53</formula>
    </cfRule>
  </conditionalFormatting>
  <conditionalFormatting sqref="Q11">
    <cfRule type="cellIs" dxfId="4" priority="329" operator="lessThanOrEqual">
      <formula>H11</formula>
    </cfRule>
  </conditionalFormatting>
  <conditionalFormatting sqref="Q12">
    <cfRule type="cellIs" dxfId="4" priority="335" operator="lessThanOrEqual">
      <formula>H12</formula>
    </cfRule>
  </conditionalFormatting>
  <conditionalFormatting sqref="Q13">
    <cfRule type="cellIs" dxfId="4" priority="341" operator="lessThanOrEqual">
      <formula>H13</formula>
    </cfRule>
  </conditionalFormatting>
  <conditionalFormatting sqref="Q14">
    <cfRule type="cellIs" dxfId="4" priority="347" operator="lessThanOrEqual">
      <formula>H14</formula>
    </cfRule>
  </conditionalFormatting>
  <conditionalFormatting sqref="Q15">
    <cfRule type="cellIs" dxfId="4" priority="353" operator="lessThanOrEqual">
      <formula>H15</formula>
    </cfRule>
  </conditionalFormatting>
  <conditionalFormatting sqref="Q16">
    <cfRule type="cellIs" dxfId="4" priority="359" operator="lessThanOrEqual">
      <formula>H16</formula>
    </cfRule>
  </conditionalFormatting>
  <conditionalFormatting sqref="Q17">
    <cfRule type="cellIs" dxfId="4" priority="365" operator="lessThanOrEqual">
      <formula>H17</formula>
    </cfRule>
  </conditionalFormatting>
  <conditionalFormatting sqref="Q18">
    <cfRule type="cellIs" dxfId="4" priority="371" operator="lessThanOrEqual">
      <formula>H18</formula>
    </cfRule>
  </conditionalFormatting>
  <conditionalFormatting sqref="Q19">
    <cfRule type="cellIs" dxfId="4" priority="377" operator="lessThanOrEqual">
      <formula>H19</formula>
    </cfRule>
  </conditionalFormatting>
  <conditionalFormatting sqref="Q21">
    <cfRule type="cellIs" dxfId="4" priority="382" operator="lessThanOrEqual">
      <formula>H21</formula>
    </cfRule>
  </conditionalFormatting>
  <conditionalFormatting sqref="Q22">
    <cfRule type="cellIs" dxfId="4" priority="387" operator="lessThanOrEqual">
      <formula>H22</formula>
    </cfRule>
  </conditionalFormatting>
  <conditionalFormatting sqref="Q23">
    <cfRule type="cellIs" dxfId="4" priority="393" operator="lessThanOrEqual">
      <formula>H23</formula>
    </cfRule>
  </conditionalFormatting>
  <conditionalFormatting sqref="Q24">
    <cfRule type="cellIs" dxfId="4" priority="399" operator="lessThanOrEqual">
      <formula>H24</formula>
    </cfRule>
  </conditionalFormatting>
  <conditionalFormatting sqref="Q25">
    <cfRule type="cellIs" dxfId="4" priority="405" operator="lessThanOrEqual">
      <formula>H25</formula>
    </cfRule>
  </conditionalFormatting>
  <conditionalFormatting sqref="Q27">
    <cfRule type="cellIs" dxfId="4" priority="411" operator="lessThanOrEqual">
      <formula>H27</formula>
    </cfRule>
  </conditionalFormatting>
  <conditionalFormatting sqref="Q29">
    <cfRule type="cellIs" dxfId="4" priority="416" operator="lessThanOrEqual">
      <formula>H29</formula>
    </cfRule>
  </conditionalFormatting>
  <conditionalFormatting sqref="Q30">
    <cfRule type="cellIs" dxfId="4" priority="421" operator="lessThanOrEqual">
      <formula>H30</formula>
    </cfRule>
  </conditionalFormatting>
  <conditionalFormatting sqref="Q31">
    <cfRule type="cellIs" dxfId="4" priority="426" operator="lessThanOrEqual">
      <formula>H31</formula>
    </cfRule>
  </conditionalFormatting>
  <conditionalFormatting sqref="Q32">
    <cfRule type="cellIs" dxfId="4" priority="431" operator="lessThanOrEqual">
      <formula>H32</formula>
    </cfRule>
  </conditionalFormatting>
  <conditionalFormatting sqref="Q34">
    <cfRule type="cellIs" dxfId="4" priority="437" operator="lessThanOrEqual">
      <formula>H34</formula>
    </cfRule>
  </conditionalFormatting>
  <conditionalFormatting sqref="Q35">
    <cfRule type="cellIs" dxfId="4" priority="443" operator="lessThanOrEqual">
      <formula>H35</formula>
    </cfRule>
  </conditionalFormatting>
  <conditionalFormatting sqref="Q36">
    <cfRule type="cellIs" dxfId="4" priority="449" operator="lessThanOrEqual">
      <formula>H36</formula>
    </cfRule>
  </conditionalFormatting>
  <conditionalFormatting sqref="Q37">
    <cfRule type="cellIs" dxfId="4" priority="455" operator="lessThanOrEqual">
      <formula>H37</formula>
    </cfRule>
  </conditionalFormatting>
  <conditionalFormatting sqref="Q38">
    <cfRule type="cellIs" dxfId="4" priority="461" operator="lessThanOrEqual">
      <formula>H38</formula>
    </cfRule>
  </conditionalFormatting>
  <conditionalFormatting sqref="Q39">
    <cfRule type="cellIs" dxfId="4" priority="467" operator="lessThanOrEqual">
      <formula>H39</formula>
    </cfRule>
  </conditionalFormatting>
  <conditionalFormatting sqref="Q40">
    <cfRule type="cellIs" dxfId="4" priority="472" operator="lessThanOrEqual">
      <formula>H40</formula>
    </cfRule>
  </conditionalFormatting>
  <conditionalFormatting sqref="Q41">
    <cfRule type="cellIs" dxfId="4" priority="477" operator="lessThanOrEqual">
      <formula>H41</formula>
    </cfRule>
  </conditionalFormatting>
  <conditionalFormatting sqref="Q42">
    <cfRule type="cellIs" dxfId="4" priority="483" operator="lessThanOrEqual">
      <formula>H42</formula>
    </cfRule>
  </conditionalFormatting>
  <conditionalFormatting sqref="Q43">
    <cfRule type="cellIs" dxfId="4" priority="489" operator="lessThanOrEqual">
      <formula>H43</formula>
    </cfRule>
  </conditionalFormatting>
  <conditionalFormatting sqref="Q44">
    <cfRule type="cellIs" dxfId="4" priority="495" operator="lessThanOrEqual">
      <formula>H44</formula>
    </cfRule>
  </conditionalFormatting>
  <conditionalFormatting sqref="Q45">
    <cfRule type="cellIs" dxfId="4" priority="501" operator="lessThanOrEqual">
      <formula>H45</formula>
    </cfRule>
  </conditionalFormatting>
  <conditionalFormatting sqref="Q46">
    <cfRule type="cellIs" dxfId="4" priority="507" operator="lessThanOrEqual">
      <formula>H46</formula>
    </cfRule>
  </conditionalFormatting>
  <conditionalFormatting sqref="Q47">
    <cfRule type="cellIs" dxfId="4" priority="512" operator="lessThanOrEqual">
      <formula>H47</formula>
    </cfRule>
  </conditionalFormatting>
  <conditionalFormatting sqref="Q48">
    <cfRule type="cellIs" dxfId="4" priority="518" operator="lessThanOrEqual">
      <formula>H48</formula>
    </cfRule>
  </conditionalFormatting>
  <conditionalFormatting sqref="Q49">
    <cfRule type="cellIs" dxfId="4" priority="524" operator="lessThanOrEqual">
      <formula>H49</formula>
    </cfRule>
  </conditionalFormatting>
  <conditionalFormatting sqref="Q51">
    <cfRule type="cellIs" dxfId="4" priority="530" operator="lessThanOrEqual">
      <formula>H51</formula>
    </cfRule>
  </conditionalFormatting>
  <conditionalFormatting sqref="Q52">
    <cfRule type="cellIs" dxfId="4" priority="535" operator="lessThanOrEqual">
      <formula>H52</formula>
    </cfRule>
  </conditionalFormatting>
  <conditionalFormatting sqref="Q53">
    <cfRule type="cellIs" dxfId="4" priority="540" operator="lessThanOrEqual">
      <formula>H53</formula>
    </cfRule>
  </conditionalFormatting>
  <conditionalFormatting sqref="S11">
    <cfRule type="cellIs" dxfId="1" priority="542" operator="equal">
      <formula>0</formula>
    </cfRule>
    <cfRule type="cellIs" dxfId="2" priority="543" operator="lessThan">
      <formula>F11</formula>
    </cfRule>
  </conditionalFormatting>
  <conditionalFormatting sqref="S12">
    <cfRule type="cellIs" dxfId="1" priority="548" operator="equal">
      <formula>0</formula>
    </cfRule>
    <cfRule type="cellIs" dxfId="2" priority="549" operator="lessThan">
      <formula>F12</formula>
    </cfRule>
  </conditionalFormatting>
  <conditionalFormatting sqref="S14">
    <cfRule type="cellIs" dxfId="1" priority="554" operator="equal">
      <formula>0</formula>
    </cfRule>
    <cfRule type="cellIs" dxfId="2" priority="555" operator="lessThan">
      <formula>F14</formula>
    </cfRule>
  </conditionalFormatting>
  <conditionalFormatting sqref="S15">
    <cfRule type="cellIs" dxfId="1" priority="560" operator="equal">
      <formula>0</formula>
    </cfRule>
    <cfRule type="cellIs" dxfId="2" priority="561" operator="lessThan">
      <formula>F15</formula>
    </cfRule>
  </conditionalFormatting>
  <conditionalFormatting sqref="S16">
    <cfRule type="cellIs" dxfId="1" priority="566" operator="equal">
      <formula>0</formula>
    </cfRule>
    <cfRule type="cellIs" dxfId="2" priority="567" operator="lessThan">
      <formula>F16</formula>
    </cfRule>
  </conditionalFormatting>
  <conditionalFormatting sqref="S25">
    <cfRule type="cellIs" dxfId="1" priority="572" operator="equal">
      <formula>0</formula>
    </cfRule>
    <cfRule type="cellIs" dxfId="2" priority="573" operator="lessThan">
      <formula>F25</formula>
    </cfRule>
  </conditionalFormatting>
  <conditionalFormatting sqref="S34">
    <cfRule type="cellIs" dxfId="1" priority="577" operator="equal">
      <formula>0</formula>
    </cfRule>
    <cfRule type="cellIs" dxfId="2" priority="578" operator="lessThan">
      <formula>F34</formula>
    </cfRule>
  </conditionalFormatting>
  <conditionalFormatting sqref="S37">
    <cfRule type="cellIs" dxfId="1" priority="583" operator="equal">
      <formula>0</formula>
    </cfRule>
    <cfRule type="cellIs" dxfId="2" priority="584" operator="lessThan">
      <formula>F37</formula>
    </cfRule>
  </conditionalFormatting>
  <conditionalFormatting sqref="S45">
    <cfRule type="cellIs" dxfId="1" priority="589" operator="equal">
      <formula>0</formula>
    </cfRule>
    <cfRule type="cellIs" dxfId="2" priority="590" operator="lessThan">
      <formula>F45</formula>
    </cfRule>
  </conditionalFormatting>
  <conditionalFormatting sqref="S49">
    <cfRule type="cellIs" dxfId="1" priority="595" operator="equal">
      <formula>0</formula>
    </cfRule>
    <cfRule type="cellIs" dxfId="2" priority="596" operator="lessThan">
      <formula>F49</formula>
    </cfRule>
  </conditionalFormatting>
  <conditionalFormatting sqref="S51">
    <cfRule type="cellIs" dxfId="1" priority="600" operator="equal">
      <formula>0</formula>
    </cfRule>
    <cfRule type="cellIs" dxfId="2" priority="601" operator="lessThan">
      <formula>F51</formula>
    </cfRule>
  </conditionalFormatting>
  <conditionalFormatting sqref="S52">
    <cfRule type="cellIs" dxfId="1" priority="605" operator="equal">
      <formula>0</formula>
    </cfRule>
    <cfRule type="cellIs" dxfId="2" priority="606" operator="lessThan">
      <formula>F52</formula>
    </cfRule>
  </conditionalFormatting>
  <conditionalFormatting sqref="T11">
    <cfRule type="expression" dxfId="3" priority="544">
      <formula>AND(T11&gt;0,T11&lt;10)</formula>
    </cfRule>
    <cfRule type="cellIs" dxfId="1" priority="545" operator="greaterThan">
      <formula>S11</formula>
    </cfRule>
  </conditionalFormatting>
  <conditionalFormatting sqref="T12">
    <cfRule type="expression" dxfId="3" priority="550">
      <formula>AND(T12&gt;0,T12&lt;20)</formula>
    </cfRule>
    <cfRule type="cellIs" dxfId="1" priority="551" operator="greaterThan">
      <formula>S12</formula>
    </cfRule>
  </conditionalFormatting>
  <conditionalFormatting sqref="T14">
    <cfRule type="expression" dxfId="3" priority="556">
      <formula>AND(T14&gt;0,T14&lt;10)</formula>
    </cfRule>
    <cfRule type="cellIs" dxfId="1" priority="557" operator="greaterThan">
      <formula>S14</formula>
    </cfRule>
  </conditionalFormatting>
  <conditionalFormatting sqref="T15">
    <cfRule type="expression" dxfId="3" priority="562">
      <formula>AND(T15&gt;0,T15&lt;5)</formula>
    </cfRule>
    <cfRule type="cellIs" dxfId="1" priority="563" operator="greaterThan">
      <formula>S15</formula>
    </cfRule>
  </conditionalFormatting>
  <conditionalFormatting sqref="T16">
    <cfRule type="expression" dxfId="3" priority="568">
      <formula>AND(T16&gt;0,T16&lt;50)</formula>
    </cfRule>
    <cfRule type="cellIs" dxfId="1" priority="569" operator="greaterThan">
      <formula>S16</formula>
    </cfRule>
  </conditionalFormatting>
  <conditionalFormatting sqref="T25">
    <cfRule type="cellIs" dxfId="1" priority="574" operator="greaterThan">
      <formula>S25</formula>
    </cfRule>
  </conditionalFormatting>
  <conditionalFormatting sqref="T34">
    <cfRule type="expression" dxfId="3" priority="579">
      <formula>AND(T34&gt;0,T34&lt;50)</formula>
    </cfRule>
    <cfRule type="cellIs" dxfId="1" priority="580" operator="greaterThan">
      <formula>S34</formula>
    </cfRule>
  </conditionalFormatting>
  <conditionalFormatting sqref="T37">
    <cfRule type="expression" dxfId="3" priority="585">
      <formula>AND(T37&gt;0,T37&lt;50)</formula>
    </cfRule>
    <cfRule type="cellIs" dxfId="1" priority="586" operator="greaterThan">
      <formula>S37</formula>
    </cfRule>
  </conditionalFormatting>
  <conditionalFormatting sqref="T45">
    <cfRule type="expression" dxfId="3" priority="591">
      <formula>AND(T45&gt;0,T45&lt;50)</formula>
    </cfRule>
    <cfRule type="cellIs" dxfId="1" priority="592" operator="greaterThan">
      <formula>S45</formula>
    </cfRule>
  </conditionalFormatting>
  <conditionalFormatting sqref="T49">
    <cfRule type="cellIs" dxfId="1" priority="597" operator="greaterThan">
      <formula>S49</formula>
    </cfRule>
  </conditionalFormatting>
  <conditionalFormatting sqref="T51">
    <cfRule type="cellIs" dxfId="1" priority="602" operator="greaterThan">
      <formula>S51</formula>
    </cfRule>
  </conditionalFormatting>
  <conditionalFormatting sqref="T52">
    <cfRule type="cellIs" dxfId="1" priority="607" operator="greaterThan">
      <formula>S52</formula>
    </cfRule>
  </conditionalFormatting>
  <conditionalFormatting sqref="U11">
    <cfRule type="cellIs" dxfId="4" priority="547" operator="lessThanOrEqual">
      <formula>G11</formula>
    </cfRule>
  </conditionalFormatting>
  <conditionalFormatting sqref="U12">
    <cfRule type="cellIs" dxfId="4" priority="553" operator="lessThanOrEqual">
      <formula>G12</formula>
    </cfRule>
  </conditionalFormatting>
  <conditionalFormatting sqref="U14">
    <cfRule type="cellIs" dxfId="4" priority="559" operator="lessThanOrEqual">
      <formula>G14</formula>
    </cfRule>
  </conditionalFormatting>
  <conditionalFormatting sqref="U15">
    <cfRule type="cellIs" dxfId="4" priority="565" operator="lessThanOrEqual">
      <formula>G15</formula>
    </cfRule>
  </conditionalFormatting>
  <conditionalFormatting sqref="U16">
    <cfRule type="cellIs" dxfId="4" priority="571" operator="lessThanOrEqual">
      <formula>G16</formula>
    </cfRule>
  </conditionalFormatting>
  <conditionalFormatting sqref="U25">
    <cfRule type="cellIs" dxfId="4" priority="576" operator="lessThanOrEqual">
      <formula>G25</formula>
    </cfRule>
  </conditionalFormatting>
  <conditionalFormatting sqref="U34">
    <cfRule type="cellIs" dxfId="4" priority="582" operator="lessThanOrEqual">
      <formula>G34</formula>
    </cfRule>
  </conditionalFormatting>
  <conditionalFormatting sqref="U37">
    <cfRule type="cellIs" dxfId="4" priority="588" operator="lessThanOrEqual">
      <formula>G37</formula>
    </cfRule>
  </conditionalFormatting>
  <conditionalFormatting sqref="U45">
    <cfRule type="cellIs" dxfId="4" priority="594" operator="lessThanOrEqual">
      <formula>G45</formula>
    </cfRule>
  </conditionalFormatting>
  <conditionalFormatting sqref="U49">
    <cfRule type="cellIs" dxfId="4" priority="599" operator="lessThanOrEqual">
      <formula>G49</formula>
    </cfRule>
  </conditionalFormatting>
  <conditionalFormatting sqref="U51">
    <cfRule type="cellIs" dxfId="4" priority="604" operator="lessThanOrEqual">
      <formula>G51</formula>
    </cfRule>
  </conditionalFormatting>
  <conditionalFormatting sqref="U52">
    <cfRule type="cellIs" dxfId="4" priority="609" operator="lessThanOrEqual">
      <formula>G52</formula>
    </cfRule>
  </conditionalFormatting>
  <conditionalFormatting sqref="V11">
    <cfRule type="cellIs" dxfId="4" priority="546" operator="lessThanOrEqual">
      <formula>H11</formula>
    </cfRule>
  </conditionalFormatting>
  <conditionalFormatting sqref="V12">
    <cfRule type="cellIs" dxfId="4" priority="552" operator="lessThanOrEqual">
      <formula>H12</formula>
    </cfRule>
  </conditionalFormatting>
  <conditionalFormatting sqref="V14">
    <cfRule type="cellIs" dxfId="4" priority="558" operator="lessThanOrEqual">
      <formula>H14</formula>
    </cfRule>
  </conditionalFormatting>
  <conditionalFormatting sqref="V15">
    <cfRule type="cellIs" dxfId="4" priority="564" operator="lessThanOrEqual">
      <formula>H15</formula>
    </cfRule>
  </conditionalFormatting>
  <conditionalFormatting sqref="V16">
    <cfRule type="cellIs" dxfId="4" priority="570" operator="lessThanOrEqual">
      <formula>H16</formula>
    </cfRule>
  </conditionalFormatting>
  <conditionalFormatting sqref="V25">
    <cfRule type="cellIs" dxfId="4" priority="575" operator="lessThanOrEqual">
      <formula>H25</formula>
    </cfRule>
  </conditionalFormatting>
  <conditionalFormatting sqref="V34">
    <cfRule type="cellIs" dxfId="4" priority="581" operator="lessThanOrEqual">
      <formula>H34</formula>
    </cfRule>
  </conditionalFormatting>
  <conditionalFormatting sqref="V37">
    <cfRule type="cellIs" dxfId="4" priority="587" operator="lessThanOrEqual">
      <formula>H37</formula>
    </cfRule>
  </conditionalFormatting>
  <conditionalFormatting sqref="V45">
    <cfRule type="cellIs" dxfId="4" priority="593" operator="lessThanOrEqual">
      <formula>H45</formula>
    </cfRule>
  </conditionalFormatting>
  <conditionalFormatting sqref="V49">
    <cfRule type="cellIs" dxfId="4" priority="598" operator="lessThanOrEqual">
      <formula>H49</formula>
    </cfRule>
  </conditionalFormatting>
  <conditionalFormatting sqref="V51">
    <cfRule type="cellIs" dxfId="4" priority="603" operator="lessThanOrEqual">
      <formula>H51</formula>
    </cfRule>
  </conditionalFormatting>
  <conditionalFormatting sqref="V52">
    <cfRule type="cellIs" dxfId="4" priority="608" operator="lessThanOrEqual">
      <formula>H52</formula>
    </cfRule>
  </conditionalFormatting>
  <conditionalFormatting sqref="X10">
    <cfRule type="cellIs" dxfId="1" priority="620" operator="equal">
      <formula>0</formula>
    </cfRule>
    <cfRule type="cellIs" dxfId="2" priority="621" operator="lessThan">
      <formula>F10</formula>
    </cfRule>
  </conditionalFormatting>
  <conditionalFormatting sqref="X11">
    <cfRule type="cellIs" dxfId="1" priority="625" operator="equal">
      <formula>0</formula>
    </cfRule>
    <cfRule type="cellIs" dxfId="2" priority="626" operator="lessThan">
      <formula>F11</formula>
    </cfRule>
  </conditionalFormatting>
  <conditionalFormatting sqref="X12">
    <cfRule type="cellIs" dxfId="1" priority="630" operator="equal">
      <formula>0</formula>
    </cfRule>
    <cfRule type="cellIs" dxfId="2" priority="631" operator="lessThan">
      <formula>F12</formula>
    </cfRule>
  </conditionalFormatting>
  <conditionalFormatting sqref="X13">
    <cfRule type="cellIs" dxfId="1" priority="635" operator="equal">
      <formula>0</formula>
    </cfRule>
    <cfRule type="cellIs" dxfId="2" priority="636" operator="lessThan">
      <formula>F13</formula>
    </cfRule>
  </conditionalFormatting>
  <conditionalFormatting sqref="X15">
    <cfRule type="cellIs" dxfId="1" priority="640" operator="equal">
      <formula>0</formula>
    </cfRule>
    <cfRule type="cellIs" dxfId="2" priority="641" operator="lessThan">
      <formula>F15</formula>
    </cfRule>
  </conditionalFormatting>
  <conditionalFormatting sqref="X16">
    <cfRule type="cellIs" dxfId="1" priority="645" operator="equal">
      <formula>0</formula>
    </cfRule>
    <cfRule type="cellIs" dxfId="2" priority="646" operator="lessThan">
      <formula>F16</formula>
    </cfRule>
  </conditionalFormatting>
  <conditionalFormatting sqref="X17">
    <cfRule type="cellIs" dxfId="1" priority="650" operator="equal">
      <formula>0</formula>
    </cfRule>
    <cfRule type="cellIs" dxfId="2" priority="651" operator="lessThan">
      <formula>F17</formula>
    </cfRule>
  </conditionalFormatting>
  <conditionalFormatting sqref="X18">
    <cfRule type="cellIs" dxfId="1" priority="655" operator="equal">
      <formula>0</formula>
    </cfRule>
    <cfRule type="cellIs" dxfId="2" priority="656" operator="lessThan">
      <formula>F18</formula>
    </cfRule>
  </conditionalFormatting>
  <conditionalFormatting sqref="X19">
    <cfRule type="cellIs" dxfId="1" priority="660" operator="equal">
      <formula>0</formula>
    </cfRule>
    <cfRule type="cellIs" dxfId="2" priority="661" operator="lessThan">
      <formula>F19</formula>
    </cfRule>
  </conditionalFormatting>
  <conditionalFormatting sqref="X20">
    <cfRule type="cellIs" dxfId="1" priority="665" operator="equal">
      <formula>0</formula>
    </cfRule>
    <cfRule type="cellIs" dxfId="2" priority="666" operator="lessThan">
      <formula>F20</formula>
    </cfRule>
  </conditionalFormatting>
  <conditionalFormatting sqref="X21">
    <cfRule type="cellIs" dxfId="1" priority="670" operator="equal">
      <formula>0</formula>
    </cfRule>
    <cfRule type="cellIs" dxfId="2" priority="671" operator="lessThan">
      <formula>F21</formula>
    </cfRule>
  </conditionalFormatting>
  <conditionalFormatting sqref="X22">
    <cfRule type="cellIs" dxfId="1" priority="675" operator="equal">
      <formula>0</formula>
    </cfRule>
    <cfRule type="cellIs" dxfId="2" priority="676" operator="lessThan">
      <formula>F22</formula>
    </cfRule>
  </conditionalFormatting>
  <conditionalFormatting sqref="X23">
    <cfRule type="cellIs" dxfId="1" priority="680" operator="equal">
      <formula>0</formula>
    </cfRule>
    <cfRule type="cellIs" dxfId="2" priority="681" operator="lessThan">
      <formula>F23</formula>
    </cfRule>
  </conditionalFormatting>
  <conditionalFormatting sqref="X24">
    <cfRule type="cellIs" dxfId="1" priority="685" operator="equal">
      <formula>0</formula>
    </cfRule>
    <cfRule type="cellIs" dxfId="2" priority="686" operator="lessThan">
      <formula>F24</formula>
    </cfRule>
  </conditionalFormatting>
  <conditionalFormatting sqref="X25">
    <cfRule type="cellIs" dxfId="1" priority="690" operator="equal">
      <formula>0</formula>
    </cfRule>
    <cfRule type="cellIs" dxfId="2" priority="691" operator="lessThan">
      <formula>F25</formula>
    </cfRule>
  </conditionalFormatting>
  <conditionalFormatting sqref="X28">
    <cfRule type="cellIs" dxfId="1" priority="695" operator="equal">
      <formula>0</formula>
    </cfRule>
    <cfRule type="cellIs" dxfId="2" priority="696" operator="lessThan">
      <formula>F28</formula>
    </cfRule>
  </conditionalFormatting>
  <conditionalFormatting sqref="X29">
    <cfRule type="cellIs" dxfId="1" priority="700" operator="equal">
      <formula>0</formula>
    </cfRule>
    <cfRule type="cellIs" dxfId="2" priority="701" operator="lessThan">
      <formula>F29</formula>
    </cfRule>
  </conditionalFormatting>
  <conditionalFormatting sqref="X30">
    <cfRule type="cellIs" dxfId="1" priority="705" operator="equal">
      <formula>0</formula>
    </cfRule>
    <cfRule type="cellIs" dxfId="2" priority="706" operator="lessThan">
      <formula>F30</formula>
    </cfRule>
  </conditionalFormatting>
  <conditionalFormatting sqref="X31">
    <cfRule type="cellIs" dxfId="1" priority="710" operator="equal">
      <formula>0</formula>
    </cfRule>
    <cfRule type="cellIs" dxfId="2" priority="711" operator="lessThan">
      <formula>F31</formula>
    </cfRule>
  </conditionalFormatting>
  <conditionalFormatting sqref="X32">
    <cfRule type="cellIs" dxfId="1" priority="715" operator="equal">
      <formula>0</formula>
    </cfRule>
    <cfRule type="cellIs" dxfId="2" priority="716" operator="lessThan">
      <formula>F32</formula>
    </cfRule>
  </conditionalFormatting>
  <conditionalFormatting sqref="X34">
    <cfRule type="cellIs" dxfId="1" priority="720" operator="equal">
      <formula>0</formula>
    </cfRule>
    <cfRule type="cellIs" dxfId="2" priority="721" operator="lessThan">
      <formula>F34</formula>
    </cfRule>
  </conditionalFormatting>
  <conditionalFormatting sqref="X35">
    <cfRule type="cellIs" dxfId="1" priority="725" operator="equal">
      <formula>0</formula>
    </cfRule>
    <cfRule type="cellIs" dxfId="2" priority="726" operator="lessThan">
      <formula>F35</formula>
    </cfRule>
  </conditionalFormatting>
  <conditionalFormatting sqref="X36">
    <cfRule type="cellIs" dxfId="1" priority="730" operator="equal">
      <formula>0</formula>
    </cfRule>
    <cfRule type="cellIs" dxfId="2" priority="731" operator="lessThan">
      <formula>F36</formula>
    </cfRule>
  </conditionalFormatting>
  <conditionalFormatting sqref="X37">
    <cfRule type="cellIs" dxfId="1" priority="735" operator="equal">
      <formula>0</formula>
    </cfRule>
    <cfRule type="cellIs" dxfId="2" priority="736" operator="lessThan">
      <formula>F37</formula>
    </cfRule>
  </conditionalFormatting>
  <conditionalFormatting sqref="X38">
    <cfRule type="cellIs" dxfId="1" priority="740" operator="equal">
      <formula>0</formula>
    </cfRule>
    <cfRule type="cellIs" dxfId="2" priority="741" operator="lessThan">
      <formula>F38</formula>
    </cfRule>
  </conditionalFormatting>
  <conditionalFormatting sqref="X39">
    <cfRule type="cellIs" dxfId="1" priority="745" operator="equal">
      <formula>0</formula>
    </cfRule>
    <cfRule type="cellIs" dxfId="2" priority="746" operator="lessThan">
      <formula>F39</formula>
    </cfRule>
  </conditionalFormatting>
  <conditionalFormatting sqref="X40">
    <cfRule type="cellIs" dxfId="1" priority="750" operator="equal">
      <formula>0</formula>
    </cfRule>
    <cfRule type="cellIs" dxfId="2" priority="751" operator="lessThan">
      <formula>F40</formula>
    </cfRule>
  </conditionalFormatting>
  <conditionalFormatting sqref="X41">
    <cfRule type="cellIs" dxfId="1" priority="755" operator="equal">
      <formula>0</formula>
    </cfRule>
    <cfRule type="cellIs" dxfId="2" priority="756" operator="lessThan">
      <formula>F41</formula>
    </cfRule>
  </conditionalFormatting>
  <conditionalFormatting sqref="X42">
    <cfRule type="cellIs" dxfId="1" priority="760" operator="equal">
      <formula>0</formula>
    </cfRule>
    <cfRule type="cellIs" dxfId="2" priority="761" operator="lessThan">
      <formula>F42</formula>
    </cfRule>
  </conditionalFormatting>
  <conditionalFormatting sqref="X43">
    <cfRule type="cellIs" dxfId="1" priority="765" operator="equal">
      <formula>0</formula>
    </cfRule>
    <cfRule type="cellIs" dxfId="2" priority="766" operator="lessThan">
      <formula>F43</formula>
    </cfRule>
  </conditionalFormatting>
  <conditionalFormatting sqref="X45">
    <cfRule type="cellIs" dxfId="1" priority="770" operator="equal">
      <formula>0</formula>
    </cfRule>
    <cfRule type="cellIs" dxfId="2" priority="771" operator="lessThan">
      <formula>F45</formula>
    </cfRule>
  </conditionalFormatting>
  <conditionalFormatting sqref="X46">
    <cfRule type="cellIs" dxfId="1" priority="775" operator="equal">
      <formula>0</formula>
    </cfRule>
    <cfRule type="cellIs" dxfId="2" priority="776" operator="lessThan">
      <formula>F46</formula>
    </cfRule>
  </conditionalFormatting>
  <conditionalFormatting sqref="X47">
    <cfRule type="cellIs" dxfId="1" priority="780" operator="equal">
      <formula>0</formula>
    </cfRule>
    <cfRule type="cellIs" dxfId="2" priority="781" operator="lessThan">
      <formula>F47</formula>
    </cfRule>
  </conditionalFormatting>
  <conditionalFormatting sqref="X48">
    <cfRule type="cellIs" dxfId="1" priority="785" operator="equal">
      <formula>0</formula>
    </cfRule>
    <cfRule type="cellIs" dxfId="2" priority="786" operator="lessThan">
      <formula>F48</formula>
    </cfRule>
  </conditionalFormatting>
  <conditionalFormatting sqref="X49">
    <cfRule type="cellIs" dxfId="1" priority="790" operator="equal">
      <formula>0</formula>
    </cfRule>
    <cfRule type="cellIs" dxfId="2" priority="791" operator="lessThan">
      <formula>F49</formula>
    </cfRule>
  </conditionalFormatting>
  <conditionalFormatting sqref="X50">
    <cfRule type="cellIs" dxfId="1" priority="795" operator="equal">
      <formula>0</formula>
    </cfRule>
    <cfRule type="cellIs" dxfId="2" priority="796" operator="lessThan">
      <formula>F50</formula>
    </cfRule>
  </conditionalFormatting>
  <conditionalFormatting sqref="X51">
    <cfRule type="cellIs" dxfId="1" priority="800" operator="equal">
      <formula>0</formula>
    </cfRule>
    <cfRule type="cellIs" dxfId="2" priority="801" operator="lessThan">
      <formula>F51</formula>
    </cfRule>
  </conditionalFormatting>
  <conditionalFormatting sqref="X52">
    <cfRule type="cellIs" dxfId="1" priority="805" operator="equal">
      <formula>0</formula>
    </cfRule>
    <cfRule type="cellIs" dxfId="2" priority="806" operator="lessThan">
      <formula>F52</formula>
    </cfRule>
  </conditionalFormatting>
  <conditionalFormatting sqref="X53">
    <cfRule type="cellIs" dxfId="1" priority="810" operator="equal">
      <formula>0</formula>
    </cfRule>
    <cfRule type="cellIs" dxfId="2" priority="811" operator="lessThan">
      <formula>F53</formula>
    </cfRule>
  </conditionalFormatting>
  <conditionalFormatting sqref="X8">
    <cfRule type="cellIs" dxfId="1" priority="610" operator="equal">
      <formula>0</formula>
    </cfRule>
    <cfRule type="cellIs" dxfId="2" priority="611" operator="lessThan">
      <formula>F8</formula>
    </cfRule>
  </conditionalFormatting>
  <conditionalFormatting sqref="X9">
    <cfRule type="cellIs" dxfId="1" priority="615" operator="equal">
      <formula>0</formula>
    </cfRule>
    <cfRule type="cellIs" dxfId="2" priority="616" operator="lessThan">
      <formula>F9</formula>
    </cfRule>
  </conditionalFormatting>
  <conditionalFormatting sqref="Y10">
    <cfRule type="cellIs" dxfId="1" priority="622" operator="greaterThan">
      <formula>X10</formula>
    </cfRule>
  </conditionalFormatting>
  <conditionalFormatting sqref="Y11">
    <cfRule type="cellIs" dxfId="1" priority="627" operator="greaterThan">
      <formula>X11</formula>
    </cfRule>
  </conditionalFormatting>
  <conditionalFormatting sqref="Y12">
    <cfRule type="cellIs" dxfId="1" priority="632" operator="greaterThan">
      <formula>X12</formula>
    </cfRule>
  </conditionalFormatting>
  <conditionalFormatting sqref="Y13">
    <cfRule type="cellIs" dxfId="1" priority="637" operator="greaterThan">
      <formula>X13</formula>
    </cfRule>
  </conditionalFormatting>
  <conditionalFormatting sqref="Y15">
    <cfRule type="cellIs" dxfId="1" priority="642" operator="greaterThan">
      <formula>X15</formula>
    </cfRule>
  </conditionalFormatting>
  <conditionalFormatting sqref="Y16">
    <cfRule type="cellIs" dxfId="1" priority="647" operator="greaterThan">
      <formula>X16</formula>
    </cfRule>
  </conditionalFormatting>
  <conditionalFormatting sqref="Y17">
    <cfRule type="cellIs" dxfId="1" priority="652" operator="greaterThan">
      <formula>X17</formula>
    </cfRule>
  </conditionalFormatting>
  <conditionalFormatting sqref="Y18">
    <cfRule type="cellIs" dxfId="1" priority="657" operator="greaterThan">
      <formula>X18</formula>
    </cfRule>
  </conditionalFormatting>
  <conditionalFormatting sqref="Y19">
    <cfRule type="cellIs" dxfId="1" priority="662" operator="greaterThan">
      <formula>X19</formula>
    </cfRule>
  </conditionalFormatting>
  <conditionalFormatting sqref="Y20">
    <cfRule type="cellIs" dxfId="1" priority="667" operator="greaterThan">
      <formula>X20</formula>
    </cfRule>
  </conditionalFormatting>
  <conditionalFormatting sqref="Y21">
    <cfRule type="cellIs" dxfId="1" priority="672" operator="greaterThan">
      <formula>X21</formula>
    </cfRule>
  </conditionalFormatting>
  <conditionalFormatting sqref="Y22">
    <cfRule type="cellIs" dxfId="1" priority="677" operator="greaterThan">
      <formula>X22</formula>
    </cfRule>
  </conditionalFormatting>
  <conditionalFormatting sqref="Y23">
    <cfRule type="cellIs" dxfId="1" priority="682" operator="greaterThan">
      <formula>X23</formula>
    </cfRule>
  </conditionalFormatting>
  <conditionalFormatting sqref="Y24">
    <cfRule type="cellIs" dxfId="1" priority="687" operator="greaterThan">
      <formula>X24</formula>
    </cfRule>
  </conditionalFormatting>
  <conditionalFormatting sqref="Y25">
    <cfRule type="cellIs" dxfId="1" priority="692" operator="greaterThan">
      <formula>X25</formula>
    </cfRule>
  </conditionalFormatting>
  <conditionalFormatting sqref="Y28">
    <cfRule type="cellIs" dxfId="1" priority="697" operator="greaterThan">
      <formula>X28</formula>
    </cfRule>
  </conditionalFormatting>
  <conditionalFormatting sqref="Y29">
    <cfRule type="cellIs" dxfId="1" priority="702" operator="greaterThan">
      <formula>X29</formula>
    </cfRule>
  </conditionalFormatting>
  <conditionalFormatting sqref="Y30">
    <cfRule type="cellIs" dxfId="1" priority="707" operator="greaterThan">
      <formula>X30</formula>
    </cfRule>
  </conditionalFormatting>
  <conditionalFormatting sqref="Y31">
    <cfRule type="cellIs" dxfId="1" priority="712" operator="greaterThan">
      <formula>X31</formula>
    </cfRule>
  </conditionalFormatting>
  <conditionalFormatting sqref="Y32">
    <cfRule type="cellIs" dxfId="1" priority="717" operator="greaterThan">
      <formula>X32</formula>
    </cfRule>
  </conditionalFormatting>
  <conditionalFormatting sqref="Y34">
    <cfRule type="cellIs" dxfId="1" priority="722" operator="greaterThan">
      <formula>X34</formula>
    </cfRule>
  </conditionalFormatting>
  <conditionalFormatting sqref="Y35">
    <cfRule type="cellIs" dxfId="1" priority="727" operator="greaterThan">
      <formula>X35</formula>
    </cfRule>
  </conditionalFormatting>
  <conditionalFormatting sqref="Y36">
    <cfRule type="cellIs" dxfId="1" priority="732" operator="greaterThan">
      <formula>X36</formula>
    </cfRule>
  </conditionalFormatting>
  <conditionalFormatting sqref="Y37">
    <cfRule type="cellIs" dxfId="1" priority="737" operator="greaterThan">
      <formula>X37</formula>
    </cfRule>
  </conditionalFormatting>
  <conditionalFormatting sqref="Y38">
    <cfRule type="cellIs" dxfId="1" priority="742" operator="greaterThan">
      <formula>X38</formula>
    </cfRule>
  </conditionalFormatting>
  <conditionalFormatting sqref="Y39">
    <cfRule type="cellIs" dxfId="1" priority="747" operator="greaterThan">
      <formula>X39</formula>
    </cfRule>
  </conditionalFormatting>
  <conditionalFormatting sqref="Y40">
    <cfRule type="cellIs" dxfId="1" priority="752" operator="greaterThan">
      <formula>X40</formula>
    </cfRule>
  </conditionalFormatting>
  <conditionalFormatting sqref="Y41">
    <cfRule type="cellIs" dxfId="1" priority="757" operator="greaterThan">
      <formula>X41</formula>
    </cfRule>
  </conditionalFormatting>
  <conditionalFormatting sqref="Y42">
    <cfRule type="cellIs" dxfId="1" priority="762" operator="greaterThan">
      <formula>X42</formula>
    </cfRule>
  </conditionalFormatting>
  <conditionalFormatting sqref="Y43">
    <cfRule type="cellIs" dxfId="1" priority="767" operator="greaterThan">
      <formula>X43</formula>
    </cfRule>
  </conditionalFormatting>
  <conditionalFormatting sqref="Y45">
    <cfRule type="cellIs" dxfId="1" priority="772" operator="greaterThan">
      <formula>X45</formula>
    </cfRule>
  </conditionalFormatting>
  <conditionalFormatting sqref="Y46">
    <cfRule type="cellIs" dxfId="1" priority="777" operator="greaterThan">
      <formula>X46</formula>
    </cfRule>
  </conditionalFormatting>
  <conditionalFormatting sqref="Y47">
    <cfRule type="cellIs" dxfId="1" priority="782" operator="greaterThan">
      <formula>X47</formula>
    </cfRule>
  </conditionalFormatting>
  <conditionalFormatting sqref="Y48">
    <cfRule type="cellIs" dxfId="1" priority="787" operator="greaterThan">
      <formula>X48</formula>
    </cfRule>
  </conditionalFormatting>
  <conditionalFormatting sqref="Y49">
    <cfRule type="cellIs" dxfId="1" priority="792" operator="greaterThan">
      <formula>X49</formula>
    </cfRule>
  </conditionalFormatting>
  <conditionalFormatting sqref="Y50">
    <cfRule type="cellIs" dxfId="1" priority="797" operator="greaterThan">
      <formula>X50</formula>
    </cfRule>
  </conditionalFormatting>
  <conditionalFormatting sqref="Y51">
    <cfRule type="cellIs" dxfId="1" priority="802" operator="greaterThan">
      <formula>X51</formula>
    </cfRule>
  </conditionalFormatting>
  <conditionalFormatting sqref="Y52">
    <cfRule type="cellIs" dxfId="1" priority="807" operator="greaterThan">
      <formula>X52</formula>
    </cfRule>
  </conditionalFormatting>
  <conditionalFormatting sqref="Y53">
    <cfRule type="cellIs" dxfId="1" priority="812" operator="greaterThan">
      <formula>X53</formula>
    </cfRule>
  </conditionalFormatting>
  <conditionalFormatting sqref="Y8">
    <cfRule type="cellIs" dxfId="1" priority="612" operator="greaterThan">
      <formula>X8</formula>
    </cfRule>
  </conditionalFormatting>
  <conditionalFormatting sqref="Y9">
    <cfRule type="cellIs" dxfId="1" priority="617" operator="greaterThan">
      <formula>X9</formula>
    </cfRule>
  </conditionalFormatting>
  <conditionalFormatting sqref="Z10">
    <cfRule type="cellIs" dxfId="4" priority="624" operator="lessThanOrEqual">
      <formula>G10</formula>
    </cfRule>
  </conditionalFormatting>
  <conditionalFormatting sqref="Z11">
    <cfRule type="cellIs" dxfId="4" priority="629" operator="lessThanOrEqual">
      <formula>G11</formula>
    </cfRule>
  </conditionalFormatting>
  <conditionalFormatting sqref="Z12">
    <cfRule type="cellIs" dxfId="4" priority="634" operator="lessThanOrEqual">
      <formula>G12</formula>
    </cfRule>
  </conditionalFormatting>
  <conditionalFormatting sqref="Z13">
    <cfRule type="cellIs" dxfId="4" priority="639" operator="lessThanOrEqual">
      <formula>G13</formula>
    </cfRule>
  </conditionalFormatting>
  <conditionalFormatting sqref="Z15">
    <cfRule type="cellIs" dxfId="4" priority="644" operator="lessThanOrEqual">
      <formula>G15</formula>
    </cfRule>
  </conditionalFormatting>
  <conditionalFormatting sqref="Z16">
    <cfRule type="cellIs" dxfId="4" priority="649" operator="lessThanOrEqual">
      <formula>G16</formula>
    </cfRule>
  </conditionalFormatting>
  <conditionalFormatting sqref="Z17">
    <cfRule type="cellIs" dxfId="4" priority="654" operator="lessThanOrEqual">
      <formula>G17</formula>
    </cfRule>
  </conditionalFormatting>
  <conditionalFormatting sqref="Z18">
    <cfRule type="cellIs" dxfId="4" priority="659" operator="lessThanOrEqual">
      <formula>G18</formula>
    </cfRule>
  </conditionalFormatting>
  <conditionalFormatting sqref="Z19">
    <cfRule type="cellIs" dxfId="4" priority="664" operator="lessThanOrEqual">
      <formula>G19</formula>
    </cfRule>
  </conditionalFormatting>
  <conditionalFormatting sqref="Z20">
    <cfRule type="cellIs" dxfId="4" priority="669" operator="lessThanOrEqual">
      <formula>G20</formula>
    </cfRule>
  </conditionalFormatting>
  <conditionalFormatting sqref="Z21">
    <cfRule type="cellIs" dxfId="4" priority="674" operator="lessThanOrEqual">
      <formula>G21</formula>
    </cfRule>
  </conditionalFormatting>
  <conditionalFormatting sqref="Z22">
    <cfRule type="cellIs" dxfId="4" priority="679" operator="lessThanOrEqual">
      <formula>G22</formula>
    </cfRule>
  </conditionalFormatting>
  <conditionalFormatting sqref="Z23">
    <cfRule type="cellIs" dxfId="4" priority="684" operator="lessThanOrEqual">
      <formula>G23</formula>
    </cfRule>
  </conditionalFormatting>
  <conditionalFormatting sqref="Z24">
    <cfRule type="cellIs" dxfId="4" priority="689" operator="lessThanOrEqual">
      <formula>G24</formula>
    </cfRule>
  </conditionalFormatting>
  <conditionalFormatting sqref="Z25">
    <cfRule type="cellIs" dxfId="4" priority="694" operator="lessThanOrEqual">
      <formula>G25</formula>
    </cfRule>
  </conditionalFormatting>
  <conditionalFormatting sqref="Z28">
    <cfRule type="cellIs" dxfId="4" priority="699" operator="lessThanOrEqual">
      <formula>G28</formula>
    </cfRule>
  </conditionalFormatting>
  <conditionalFormatting sqref="Z29">
    <cfRule type="cellIs" dxfId="4" priority="704" operator="lessThanOrEqual">
      <formula>G29</formula>
    </cfRule>
  </conditionalFormatting>
  <conditionalFormatting sqref="Z30">
    <cfRule type="cellIs" dxfId="4" priority="709" operator="lessThanOrEqual">
      <formula>G30</formula>
    </cfRule>
  </conditionalFormatting>
  <conditionalFormatting sqref="Z31">
    <cfRule type="cellIs" dxfId="4" priority="714" operator="lessThanOrEqual">
      <formula>G31</formula>
    </cfRule>
  </conditionalFormatting>
  <conditionalFormatting sqref="Z32">
    <cfRule type="cellIs" dxfId="4" priority="719" operator="lessThanOrEqual">
      <formula>G32</formula>
    </cfRule>
  </conditionalFormatting>
  <conditionalFormatting sqref="Z34">
    <cfRule type="cellIs" dxfId="4" priority="724" operator="lessThanOrEqual">
      <formula>G34</formula>
    </cfRule>
  </conditionalFormatting>
  <conditionalFormatting sqref="Z35">
    <cfRule type="cellIs" dxfId="4" priority="729" operator="lessThanOrEqual">
      <formula>G35</formula>
    </cfRule>
  </conditionalFormatting>
  <conditionalFormatting sqref="Z36">
    <cfRule type="cellIs" dxfId="4" priority="734" operator="lessThanOrEqual">
      <formula>G36</formula>
    </cfRule>
  </conditionalFormatting>
  <conditionalFormatting sqref="Z37">
    <cfRule type="cellIs" dxfId="4" priority="739" operator="lessThanOrEqual">
      <formula>G37</formula>
    </cfRule>
  </conditionalFormatting>
  <conditionalFormatting sqref="Z38">
    <cfRule type="cellIs" dxfId="4" priority="744" operator="lessThanOrEqual">
      <formula>G38</formula>
    </cfRule>
  </conditionalFormatting>
  <conditionalFormatting sqref="Z39">
    <cfRule type="cellIs" dxfId="4" priority="749" operator="lessThanOrEqual">
      <formula>G39</formula>
    </cfRule>
  </conditionalFormatting>
  <conditionalFormatting sqref="Z40">
    <cfRule type="cellIs" dxfId="4" priority="754" operator="lessThanOrEqual">
      <formula>G40</formula>
    </cfRule>
  </conditionalFormatting>
  <conditionalFormatting sqref="Z41">
    <cfRule type="cellIs" dxfId="4" priority="759" operator="lessThanOrEqual">
      <formula>G41</formula>
    </cfRule>
  </conditionalFormatting>
  <conditionalFormatting sqref="Z42">
    <cfRule type="cellIs" dxfId="4" priority="764" operator="lessThanOrEqual">
      <formula>G42</formula>
    </cfRule>
  </conditionalFormatting>
  <conditionalFormatting sqref="Z43">
    <cfRule type="cellIs" dxfId="4" priority="769" operator="lessThanOrEqual">
      <formula>G43</formula>
    </cfRule>
  </conditionalFormatting>
  <conditionalFormatting sqref="Z45">
    <cfRule type="cellIs" dxfId="4" priority="774" operator="lessThanOrEqual">
      <formula>G45</formula>
    </cfRule>
  </conditionalFormatting>
  <conditionalFormatting sqref="Z46">
    <cfRule type="cellIs" dxfId="4" priority="779" operator="lessThanOrEqual">
      <formula>G46</formula>
    </cfRule>
  </conditionalFormatting>
  <conditionalFormatting sqref="Z47">
    <cfRule type="cellIs" dxfId="4" priority="784" operator="lessThanOrEqual">
      <formula>G47</formula>
    </cfRule>
  </conditionalFormatting>
  <conditionalFormatting sqref="Z48">
    <cfRule type="cellIs" dxfId="4" priority="789" operator="lessThanOrEqual">
      <formula>G48</formula>
    </cfRule>
  </conditionalFormatting>
  <conditionalFormatting sqref="Z49">
    <cfRule type="cellIs" dxfId="4" priority="794" operator="lessThanOrEqual">
      <formula>G49</formula>
    </cfRule>
  </conditionalFormatting>
  <conditionalFormatting sqref="Z50">
    <cfRule type="cellIs" dxfId="4" priority="799" operator="lessThanOrEqual">
      <formula>G50</formula>
    </cfRule>
  </conditionalFormatting>
  <conditionalFormatting sqref="Z51">
    <cfRule type="cellIs" dxfId="4" priority="804" operator="lessThanOrEqual">
      <formula>G51</formula>
    </cfRule>
  </conditionalFormatting>
  <conditionalFormatting sqref="Z52">
    <cfRule type="cellIs" dxfId="4" priority="809" operator="lessThanOrEqual">
      <formula>G52</formula>
    </cfRule>
  </conditionalFormatting>
  <conditionalFormatting sqref="Z53">
    <cfRule type="cellIs" dxfId="4" priority="814" operator="lessThanOrEqual">
      <formula>G53</formula>
    </cfRule>
  </conditionalFormatting>
  <conditionalFormatting sqref="Z8">
    <cfRule type="cellIs" dxfId="4" priority="614" operator="lessThanOrEqual">
      <formula>G8</formula>
    </cfRule>
  </conditionalFormatting>
  <conditionalFormatting sqref="Z9">
    <cfRule type="cellIs" dxfId="4" priority="619" operator="lessThanOrEqual">
      <formula>G9</formula>
    </cfRule>
  </conditionalFormatting>
  <hyperlinks>
    <hyperlink ref="AB8" r:id="rId1"/>
    <hyperlink ref="AB9" r:id="rId2"/>
    <hyperlink ref="AB10" r:id="rId3"/>
    <hyperlink ref="E11" r:id="rId4"/>
    <hyperlink ref="R11" r:id="rId5"/>
    <hyperlink ref="W11" r:id="rId6"/>
    <hyperlink ref="AB11" r:id="rId7"/>
    <hyperlink ref="AG11" r:id="rId8"/>
    <hyperlink ref="AL11" r:id="rId9"/>
    <hyperlink ref="E12" r:id="rId10"/>
    <hyperlink ref="M12" r:id="rId11"/>
    <hyperlink ref="R12" r:id="rId12"/>
    <hyperlink ref="W12" r:id="rId13"/>
    <hyperlink ref="AB12" r:id="rId14"/>
    <hyperlink ref="AG12" r:id="rId15"/>
    <hyperlink ref="AL12" r:id="rId16"/>
    <hyperlink ref="E13" r:id="rId17"/>
    <hyperlink ref="M13" r:id="rId18"/>
    <hyperlink ref="R13" r:id="rId19"/>
    <hyperlink ref="AB13" r:id="rId20"/>
    <hyperlink ref="AG13" r:id="rId21"/>
    <hyperlink ref="AL13" r:id="rId22"/>
    <hyperlink ref="E14" r:id="rId23"/>
    <hyperlink ref="R14" r:id="rId24"/>
    <hyperlink ref="W14" r:id="rId25"/>
    <hyperlink ref="AG14" r:id="rId26"/>
    <hyperlink ref="AL14" r:id="rId27"/>
    <hyperlink ref="E15" r:id="rId28"/>
    <hyperlink ref="M15" r:id="rId29"/>
    <hyperlink ref="R15" r:id="rId30"/>
    <hyperlink ref="W15" r:id="rId31"/>
    <hyperlink ref="AB15" r:id="rId32"/>
    <hyperlink ref="AG15" r:id="rId33"/>
    <hyperlink ref="AL15" r:id="rId34"/>
    <hyperlink ref="E16" r:id="rId35"/>
    <hyperlink ref="M16" r:id="rId36"/>
    <hyperlink ref="R16" r:id="rId37"/>
    <hyperlink ref="W16" r:id="rId38"/>
    <hyperlink ref="AB16" r:id="rId39"/>
    <hyperlink ref="E17" r:id="rId40"/>
    <hyperlink ref="M17" r:id="rId41"/>
    <hyperlink ref="R17" r:id="rId42"/>
    <hyperlink ref="AB17" r:id="rId43"/>
    <hyperlink ref="AG17" r:id="rId44"/>
    <hyperlink ref="AL17" r:id="rId45"/>
    <hyperlink ref="E18" r:id="rId46"/>
    <hyperlink ref="M18" r:id="rId47"/>
    <hyperlink ref="R18" r:id="rId48"/>
    <hyperlink ref="AB18" r:id="rId49"/>
    <hyperlink ref="AG18" r:id="rId50"/>
    <hyperlink ref="AL18" r:id="rId51"/>
    <hyperlink ref="E19" r:id="rId52"/>
    <hyperlink ref="M19" r:id="rId53"/>
    <hyperlink ref="R19" r:id="rId54"/>
    <hyperlink ref="AB19" r:id="rId55"/>
    <hyperlink ref="AG19" r:id="rId56"/>
    <hyperlink ref="AL19" r:id="rId57"/>
    <hyperlink ref="E20" r:id="rId58"/>
    <hyperlink ref="AB20" r:id="rId59"/>
    <hyperlink ref="E21" r:id="rId60"/>
    <hyperlink ref="R21" r:id="rId61"/>
    <hyperlink ref="AB21" r:id="rId62"/>
    <hyperlink ref="AG21" r:id="rId63"/>
    <hyperlink ref="AL21" r:id="rId64"/>
    <hyperlink ref="E22" r:id="rId65"/>
    <hyperlink ref="R22" r:id="rId66"/>
    <hyperlink ref="AB22" r:id="rId67"/>
    <hyperlink ref="AG22" r:id="rId68"/>
    <hyperlink ref="AL22" r:id="rId69"/>
    <hyperlink ref="E23" r:id="rId70"/>
    <hyperlink ref="R23" r:id="rId71"/>
    <hyperlink ref="AB23" r:id="rId72"/>
    <hyperlink ref="AG23" r:id="rId73"/>
    <hyperlink ref="E24" r:id="rId74"/>
    <hyperlink ref="M24" r:id="rId75"/>
    <hyperlink ref="R24" r:id="rId76"/>
    <hyperlink ref="AB24" r:id="rId77"/>
    <hyperlink ref="AG24" r:id="rId78"/>
    <hyperlink ref="AL24" r:id="rId79"/>
    <hyperlink ref="E25" r:id="rId80"/>
    <hyperlink ref="M25" r:id="rId81"/>
    <hyperlink ref="R25" r:id="rId82"/>
    <hyperlink ref="W25" r:id="rId83"/>
    <hyperlink ref="AB25" r:id="rId84"/>
    <hyperlink ref="AG25" r:id="rId85"/>
    <hyperlink ref="AL25" r:id="rId86"/>
    <hyperlink ref="E27" r:id="rId87"/>
    <hyperlink ref="R27" r:id="rId88"/>
    <hyperlink ref="AG27" r:id="rId89"/>
    <hyperlink ref="E28" r:id="rId90"/>
    <hyperlink ref="AB28" r:id="rId91"/>
    <hyperlink ref="E29" r:id="rId92"/>
    <hyperlink ref="R29" r:id="rId93"/>
    <hyperlink ref="AB29" r:id="rId94"/>
    <hyperlink ref="AG29" r:id="rId95"/>
    <hyperlink ref="E30" r:id="rId96"/>
    <hyperlink ref="R30" r:id="rId97"/>
    <hyperlink ref="AB30" r:id="rId98"/>
    <hyperlink ref="E31" r:id="rId99"/>
    <hyperlink ref="R31" r:id="rId100"/>
    <hyperlink ref="AB31" r:id="rId101"/>
    <hyperlink ref="E32" r:id="rId102"/>
    <hyperlink ref="R32" r:id="rId103"/>
    <hyperlink ref="AB32" r:id="rId104"/>
    <hyperlink ref="E34" r:id="rId105"/>
    <hyperlink ref="M34" r:id="rId106"/>
    <hyperlink ref="R34" r:id="rId107"/>
    <hyperlink ref="W34" r:id="rId108"/>
    <hyperlink ref="AB34" r:id="rId109"/>
    <hyperlink ref="AG34" r:id="rId110"/>
    <hyperlink ref="AL34" r:id="rId111"/>
    <hyperlink ref="E35" r:id="rId112"/>
    <hyperlink ref="M35" r:id="rId113"/>
    <hyperlink ref="R35" r:id="rId114"/>
    <hyperlink ref="AB35" r:id="rId115"/>
    <hyperlink ref="AG35" r:id="rId116"/>
    <hyperlink ref="AL35" r:id="rId117"/>
    <hyperlink ref="E36" r:id="rId118"/>
    <hyperlink ref="M36" r:id="rId119"/>
    <hyperlink ref="R36" r:id="rId120"/>
    <hyperlink ref="AB36" r:id="rId121"/>
    <hyperlink ref="AG36" r:id="rId122"/>
    <hyperlink ref="AL36" r:id="rId123"/>
    <hyperlink ref="E37" r:id="rId124"/>
    <hyperlink ref="M37" r:id="rId125"/>
    <hyperlink ref="R37" r:id="rId126"/>
    <hyperlink ref="W37" r:id="rId127"/>
    <hyperlink ref="AB37" r:id="rId128"/>
    <hyperlink ref="AG37" r:id="rId129"/>
    <hyperlink ref="AL37" r:id="rId130"/>
    <hyperlink ref="E38" r:id="rId131"/>
    <hyperlink ref="M38" r:id="rId132"/>
    <hyperlink ref="R38" r:id="rId133"/>
    <hyperlink ref="AB38" r:id="rId134"/>
    <hyperlink ref="AG38" r:id="rId135"/>
    <hyperlink ref="AL38" r:id="rId136"/>
    <hyperlink ref="E39" r:id="rId137"/>
    <hyperlink ref="M39" r:id="rId138"/>
    <hyperlink ref="R39" r:id="rId139"/>
    <hyperlink ref="AB39" r:id="rId140"/>
    <hyperlink ref="AG39" r:id="rId141"/>
    <hyperlink ref="AL39" r:id="rId142"/>
    <hyperlink ref="E40" r:id="rId143"/>
    <hyperlink ref="M40" r:id="rId144"/>
    <hyperlink ref="R40" r:id="rId145"/>
    <hyperlink ref="AB40" r:id="rId146"/>
    <hyperlink ref="AG40" r:id="rId147"/>
    <hyperlink ref="E41" r:id="rId148"/>
    <hyperlink ref="M41" r:id="rId149"/>
    <hyperlink ref="R41" r:id="rId150"/>
    <hyperlink ref="AB41" r:id="rId151"/>
    <hyperlink ref="AG41" r:id="rId152"/>
    <hyperlink ref="E42" r:id="rId153"/>
    <hyperlink ref="M42" r:id="rId154"/>
    <hyperlink ref="R42" r:id="rId155"/>
    <hyperlink ref="AB42" r:id="rId156"/>
    <hyperlink ref="AG42" r:id="rId157"/>
    <hyperlink ref="AL42" r:id="rId158"/>
    <hyperlink ref="E43" r:id="rId159"/>
    <hyperlink ref="M43" r:id="rId160"/>
    <hyperlink ref="R43" r:id="rId161"/>
    <hyperlink ref="AB43" r:id="rId162"/>
    <hyperlink ref="AG43" r:id="rId163"/>
    <hyperlink ref="E44" r:id="rId164"/>
    <hyperlink ref="R44" r:id="rId165"/>
    <hyperlink ref="AG44" r:id="rId166"/>
    <hyperlink ref="E45" r:id="rId167"/>
    <hyperlink ref="M45" r:id="rId168"/>
    <hyperlink ref="R45" r:id="rId169"/>
    <hyperlink ref="W45" r:id="rId170"/>
    <hyperlink ref="AB45" r:id="rId171"/>
    <hyperlink ref="AG45" r:id="rId172"/>
    <hyperlink ref="AL45" r:id="rId173"/>
    <hyperlink ref="E46" r:id="rId174"/>
    <hyperlink ref="M46" r:id="rId175"/>
    <hyperlink ref="R46" r:id="rId176"/>
    <hyperlink ref="AB46" r:id="rId177"/>
    <hyperlink ref="AG46" r:id="rId178"/>
    <hyperlink ref="E47" r:id="rId179"/>
    <hyperlink ref="M47" r:id="rId180"/>
    <hyperlink ref="R47" r:id="rId181"/>
    <hyperlink ref="AB47" r:id="rId182"/>
    <hyperlink ref="AG47" r:id="rId183"/>
    <hyperlink ref="E48" r:id="rId184"/>
    <hyperlink ref="M48" r:id="rId185"/>
    <hyperlink ref="R48" r:id="rId186"/>
    <hyperlink ref="AB48" r:id="rId187"/>
    <hyperlink ref="AG48" r:id="rId188"/>
    <hyperlink ref="E49" r:id="rId189"/>
    <hyperlink ref="R49" r:id="rId190"/>
    <hyperlink ref="W49" r:id="rId191"/>
    <hyperlink ref="AB49" r:id="rId192"/>
    <hyperlink ref="AG49" r:id="rId193"/>
    <hyperlink ref="AL49" r:id="rId194"/>
    <hyperlink ref="E50" r:id="rId195"/>
    <hyperlink ref="M50" r:id="rId196"/>
    <hyperlink ref="AB50" r:id="rId197"/>
    <hyperlink ref="AL50" r:id="rId198"/>
    <hyperlink ref="E51" r:id="rId199"/>
    <hyperlink ref="M51" r:id="rId200"/>
    <hyperlink ref="R51" r:id="rId201"/>
    <hyperlink ref="W51" r:id="rId202"/>
    <hyperlink ref="AB51" r:id="rId203"/>
    <hyperlink ref="AG51" r:id="rId204"/>
    <hyperlink ref="AL51" r:id="rId205"/>
    <hyperlink ref="M52" r:id="rId206"/>
    <hyperlink ref="R52" r:id="rId207"/>
    <hyperlink ref="W52" r:id="rId208"/>
    <hyperlink ref="AB52" r:id="rId209"/>
    <hyperlink ref="AG52" r:id="rId210"/>
    <hyperlink ref="AL52" r:id="rId211"/>
    <hyperlink ref="M53" r:id="rId212"/>
    <hyperlink ref="R53" r:id="rId213"/>
    <hyperlink ref="AB53" r:id="rId214"/>
    <hyperlink ref="AG53" r:id="rId215"/>
  </hyperlinks>
  <pageMargins left="0.7" right="0.7" top="0.75" bottom="0.75" header="0.3" footer="0.3"/>
  <legacyDrawing r:id="rId2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safelink_receiver. 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2019-12-31T02:55:18Z</dcterms:created>
  <dcterms:modified xsi:type="dcterms:W3CDTF">2019-12-31T02:55:18Z</dcterms:modified>
</cp:coreProperties>
</file>