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small_nohdr. " sheetId="1" r:id="rId1"/>
  </sheets>
  <definedNames>
    <definedName name="BoardQty">'part_list_small_nohdr. '!$G$1</definedName>
    <definedName name="digikey_part_data">'part_list_small_nohdr. '!$H$5:$L$14</definedName>
    <definedName name="farnell_part_data">'part_list_small_nohdr. '!$M$5:$Q$14</definedName>
    <definedName name="global_part_data">'part_list_small_nohdr. '!$A$5:$G$14</definedName>
    <definedName name="lcsc_part_data">'part_list_small_nohdr. '!$R$5:$V$14</definedName>
    <definedName name="mouser_part_data">'part_list_small_nohdr. '!$W$5:$AA$14</definedName>
    <definedName name="newark_part_data">'part_list_small_nohdr. '!$AB$5:$AF$14</definedName>
    <definedName name="PURCHASE_DESCRIPTION">'part_list_small_nohdr. '!$G$17</definedName>
    <definedName name="rs_part_data">'part_list_small_nohdr. '!$AG$5:$AK$14</definedName>
    <definedName name="TotalCost">'part_list_small_nohdr. '!$G$3</definedName>
    <definedName name="USD_GBP">'part_list_small_nohdr.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$2.48      $2.48
    10   $2.01     $20.06
   100   $1.53    $153.22
   500   $1.17    $583.68
  1000   $1.02  $1,021.44
  2500   $0.99  $2,480.65</t>
        </r>
      </text>
    </comment>
    <comment ref="M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£2.50      £2.50
    10   £1.75     £17.50
    25   £1.62     £40.50
    50   £1.42     £71.00
   100   £1.24    £124.00
   250   £0.94    £234.00
  1250   £0.94  £1,168.75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</t>
        </r>
      </text>
    </comment>
    <comment ref="AB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$2.63      $2.63
    10   $2.16     $21.60
    25   $2.05     $51.25
    50   $1.92     $96.00
   100   $1.70    $170.00
   500   $1.33    $665.00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$0.13     $12.84
   500   $0.09     $45.31
  1000   $0.07     $68.61
  2000   $0.07    $130.68
  5000   $0.06    $302.20
 10000   $0.06    $571.70
 25000   $0.05  $1,306.75
 50000   $0.05  $2,450.50
100000   $0.04  $4,443.00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50   £0.14      £7.25
   100   £0.10      £9.89
   150   £0.10     £14.84
   250   £0.09     £21.32
   500   £0.07     £36.50
  1000   £0.07     £65.40
  5000   £0.05    £253.00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100   $0.10     $10.40
   250   $0.10     $24.75
   500   $0.08     $38.50
  1000   $0.06     $65.00
  2000   $0.06    $126.00
  5000   $0.04    $215.00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I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250   £0.08     £19.50
  1000   £0.06     £59.00
  1500   £0.06     £84.00
  2000   £0.05     £98.00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$0.36      $3.59
   100   $0.24     $23.67
   500   $0.15     $76.53
  1000   $0.13    $130.10
  2500   $0.12    $306.12
  5000   $0.11    $574.00
 12500   $0.11  $1,315.38
 25000   $0.10  $2,602.00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2   £0.47      £0.95
     3   £0.47      £1.41
     5   £0.46      £2.31
    10   £0.32      £3.22
    20   £0.27      £5.40
    50   £0.24     £12.10
   500   £0.14     £69.50
  1000   £0.13    £128.00
  2000   £0.12    £246.00
  3000   £0.12    £357.00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100   $0.20     $20.10
   250   $0.18     $44.75
   500   $0.15     $74.00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$0.38      $3.81
    25   $0.32      $8.12
    50   $0.29     $14.45
   100   $0.25     $25.10
   250   $0.22     $56.00
   500   $0.17     $85.50
  1000   $0.16    $158.00
  2000   $0.15    $306.00
  3000   $0.15    $444.00
  5000   $0.13    $645.00</t>
        </r>
      </text>
    </comment>
    <comment ref="AI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£0.24      £2.45
   250   £0.15     £36.75
   500   £0.12     £59.00
  1000   £0.10     £98.00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£1.22
    25   £0.24      £5.90
   100   £0.15     £14.90
   150   £0.15     £22.35
   250   £0.15     £37.00
   500   £0.12     £57.50
  1000   £0.08     £84.40
  3000   £0.11    £318.00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$2.56
   100   $0.18     $17.50
   500   $0.14     $68.50
  1000   $0.11    $114.00
  3000   $0.10    $300.00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$0.37      $1.84
    25   $0.29      $7.20
    50   $0.24     $12.25
   100   $0.20     $20.20
   250   $0.18     $44.25
   500   $0.15     $76.00
  1000   $0.13    $127.00
  3000   $0.11    $339.00
  6000   $0.11    $648.00</t>
        </r>
      </text>
    </comment>
    <comment ref="AI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£0.21     £10.30
   600   £0.11     £64.80
  1500   £0.09    £132.00
  3000   £0.08    £234.00
  9000   £0.07    £621.00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$3.71
   100   $0.26     $25.69
   500   $0.20    $100.28
  1000   $0.16    $163.02
  3000   $0.15    $446.16
  6000   $0.13    $805.98
 15000   $0.12  $1,871.10
 30000   $0.12  $3,655.80
 75000   $0.12  $8,851.50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10   £0.31      £3.09
    50   £0.28     £13.75
   100   £0.17     £16.60
   500   £0.13     £64.50
  1500   £0.12    £181.50
  3000   £0.11    £342.00
  9000   £0.11    £963.00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$0.18      $1.77
    30   $0.17      $4.96
   100   $0.15     $15.45
   500   $0.15     $75.00
  1000   $0.15    $147.00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100   $0.21     $21.00
  1000   $0.16    $162.00
  3000   $0.14    $414.00
  9000   $0.14  $1,242.00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£6.55
  3000   £0.11    £327.00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$3.51
   100   $0.24     $24.34
   500   $0.19     $95.00
  1000   $0.15    $154.44
  3000   $0.14    $422.70
  6000   $0.13    $763.56
 15000   $0.12  $1,772.55
 30000   $0.12  $3,463.20
 75000   $0.11  $8,385.75</t>
        </r>
      </text>
    </comment>
    <comment ref="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£7.72
   100   £0.17     £17.40
   150   £0.17     £26.10
   250   £0.15     £38.50
   500   £0.14     £67.50
  1000   £0.11    £114.00
  5000   £0.11    £545.00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 30   $0.10      $3.05
   100   $0.09      $9.39
   500   $0.09     $45.45
  1000   $0.09     $89.40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100   $0.20     $19.90
  1000   $0.15    $154.00
  3000   $0.13    $393.00
  9000   $0.13  $1,179.00</t>
        </r>
      </text>
    </comment>
    <comment ref="AB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$2.06
    10   $0.35      $3.48
    25   $0.31      $7.68
    50   $0.26     $13.25
   100   $0.22     $22.40
   250   $0.21     $52.25
   500   $0.19     $97.00
  1000   $0.18    $179.00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£6.22
   125   £0.21     £26.62
   500   £0.19     £93.50
  1250   £0.17    £213.75
  3000   £0.12    £357.00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£0.55      £2.77
    25   £0.52     £13.12
   100   £0.29     £29.00
   150   £0.29     £43.50
   250   £0.27     £67.25
   500   £0.24    £119.50
  1000   £0.18    £182.00
  5000   £0.16    £795.00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$0.53      $5.33
    25   $0.45     $11.20
    50   $0.38     $18.95
   100   $0.32     $32.30
   250   $0.28     $69.50
   500   $0.23    $116.00
  1000   $0.20    $200.00</t>
        </r>
      </text>
    </comment>
    <comment ref="H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17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<sst xmlns="http://schemas.openxmlformats.org/spreadsheetml/2006/main" count="165" uniqueCount="84">
  <si>
    <t>Global Part Info</t>
  </si>
  <si>
    <t>Qty</t>
  </si>
  <si>
    <t>Footprint</t>
  </si>
  <si>
    <t>Ext$</t>
  </si>
  <si>
    <t>Unit$</t>
  </si>
  <si>
    <t>Value</t>
  </si>
  <si>
    <t>Manf#</t>
  </si>
  <si>
    <t>Refs</t>
  </si>
  <si>
    <t>A1</t>
  </si>
  <si>
    <t>???</t>
  </si>
  <si>
    <t>A759MW157M1JAAE048</t>
  </si>
  <si>
    <t>U1,U2</t>
  </si>
  <si>
    <t>UWX1C220MCL1GB</t>
  </si>
  <si>
    <t>U3,U4</t>
  </si>
  <si>
    <t>UWT1H101MNL1GS</t>
  </si>
  <si>
    <t>V1</t>
  </si>
  <si>
    <t>VLMW1300-GS08</t>
  </si>
  <si>
    <t>Z1</t>
  </si>
  <si>
    <t>ZLLS350TA</t>
  </si>
  <si>
    <t>Z2</t>
  </si>
  <si>
    <t>ZHCS350TA</t>
  </si>
  <si>
    <t>Z3</t>
  </si>
  <si>
    <t>ZHCS1000</t>
  </si>
  <si>
    <t>Z4</t>
  </si>
  <si>
    <t>Z30C1T8219731</t>
  </si>
  <si>
    <t>Total Purchase:</t>
  </si>
  <si>
    <t>Purchase description:</t>
  </si>
  <si>
    <t>Used currency rates:</t>
  </si>
  <si>
    <t>USD($)/GBP(£):</t>
  </si>
  <si>
    <t>Prj:</t>
  </si>
  <si>
    <t>part_list_small_nohdr.csv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</si>
  <si>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</si>
  <si>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</si>
  <si>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</si>
  <si>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</si>
  <si>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</si>
  <si>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</si>
  <si>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</si>
  <si>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2019-12-30 23:58:26</t>
  </si>
  <si>
    <t>Digi-Key</t>
  </si>
  <si>
    <t>Avail</t>
  </si>
  <si>
    <t>Cat#</t>
  </si>
  <si>
    <t>Purch</t>
  </si>
  <si>
    <t>A759MW157M1JAAE048-ND</t>
  </si>
  <si>
    <t>NonStk</t>
  </si>
  <si>
    <t>493-2101-1-ND</t>
  </si>
  <si>
    <t>493-2226-1-ND</t>
  </si>
  <si>
    <t>VLMW1300-GS08CT-ND</t>
  </si>
  <si>
    <t>ZLLS350TACT-ND</t>
  </si>
  <si>
    <t>ZHCS350TACT-ND</t>
  </si>
  <si>
    <t>1670-1010-1-ND</t>
  </si>
  <si>
    <t>Farnell</t>
  </si>
  <si>
    <t>2614106</t>
  </si>
  <si>
    <t>8823030</t>
  </si>
  <si>
    <t>2841970</t>
  </si>
  <si>
    <t>2251493</t>
  </si>
  <si>
    <t>3127492RL</t>
  </si>
  <si>
    <t>1471157</t>
  </si>
  <si>
    <t>9526773</t>
  </si>
  <si>
    <t>LCSC</t>
  </si>
  <si>
    <t>C139441</t>
  </si>
  <si>
    <t>C154768</t>
  </si>
  <si>
    <t>Mouser</t>
  </si>
  <si>
    <t>80A759MW157M1JAAE48</t>
  </si>
  <si>
    <t>647UWX1C220MCL1</t>
  </si>
  <si>
    <t>647UWT1H101MNL1S</t>
  </si>
  <si>
    <t>78VLMW1300GS08</t>
  </si>
  <si>
    <t>522ZLLS350TA</t>
  </si>
  <si>
    <t>522ZHCS350TA</t>
  </si>
  <si>
    <t>Newark</t>
  </si>
  <si>
    <t>97Y1136</t>
  </si>
  <si>
    <t>58R3621</t>
  </si>
  <si>
    <t>58R3580</t>
  </si>
  <si>
    <t>76T8668</t>
  </si>
  <si>
    <t>07AH4926</t>
  </si>
  <si>
    <t>62M1295</t>
  </si>
  <si>
    <t>79K1827</t>
  </si>
  <si>
    <t>RS Components</t>
  </si>
  <si>
    <t>7395550</t>
  </si>
  <si>
    <t>7392870</t>
  </si>
  <si>
    <t>7730461</t>
  </si>
  <si>
    <t>7515209</t>
  </si>
  <si>
    <t>7515168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</si>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</sst>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c=1&amp;ai=8078&amp;sig=0a38ea7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c=1&amp;ai=8078&amp;sig=058fd1e&amp;sid=2402&amp;ppid=75360371&amp;vpid=271956370&amp;ct=offers" TargetMode="External"/><Relationship Id="rId6" Type="http://schemas.openxmlformats.org/officeDocument/2006/relationships/hyperlink" Target="http://datasheet.octopart.com/UWX1C220MCL1GB-Nichicon-datasheet-12519344.pdf" TargetMode="External"/><Relationship Id="rId7" Type="http://schemas.openxmlformats.org/officeDocument/2006/relationships/hyperlink" Target="https://octopart.com/click/track?ai=8078&amp;sig=0f3426d&amp;sid=459&amp;ppid=203108&amp;vpid=2003538&amp;ct=offers" TargetMode="External"/><Relationship Id="rId8" Type="http://schemas.openxmlformats.org/officeDocument/2006/relationships/hyperlink" Target="https://octopart.com/click/track?ai=8078&amp;sig=007e68f&amp;sid=819&amp;ppid=203108&amp;vpid=139171058&amp;ct=offers" TargetMode="External"/><Relationship Id="rId9" Type="http://schemas.openxmlformats.org/officeDocument/2006/relationships/hyperlink" Target="https://octopart.com/click/track?ai=8078&amp;sig=0594752&amp;sid=2401&amp;ppid=203108&amp;vpid=39050972&amp;ct=offers" TargetMode="External"/><Relationship Id="rId10" Type="http://schemas.openxmlformats.org/officeDocument/2006/relationships/hyperlink" Target="https://octopart.com/click/track?ai=8078&amp;sig=0f155e8&amp;sid=2402&amp;ppid=203108&amp;vpid=21432073&amp;ct=offers" TargetMode="External"/><Relationship Id="rId11" Type="http://schemas.openxmlformats.org/officeDocument/2006/relationships/hyperlink" Target="https://octopart.com/click/track?ai=8078&amp;sig=093114a&amp;sid=10022&amp;ppid=203108&amp;vpid=199081833&amp;ct=offers" TargetMode="External"/><Relationship Id="rId12" Type="http://schemas.openxmlformats.org/officeDocument/2006/relationships/hyperlink" Target="http://datasheet.octopart.com/UWT1H101MNL1GS-Nichicon-datasheet-12520520.pdf" TargetMode="External"/><Relationship Id="rId13" Type="http://schemas.openxmlformats.org/officeDocument/2006/relationships/hyperlink" Target="https://octopart.com/click/track?ai=8078&amp;sig=0d1dc0e&amp;sid=459&amp;ppid=203233&amp;vpid=1150422&amp;ct=offers" TargetMode="External"/><Relationship Id="rId14" Type="http://schemas.openxmlformats.org/officeDocument/2006/relationships/hyperlink" Target="https://octopart.com/click/track?ai=8078&amp;sig=0f4f9de&amp;sid=819&amp;ppid=203233&amp;vpid=477259088&amp;ct=offers" TargetMode="External"/><Relationship Id="rId15" Type="http://schemas.openxmlformats.org/officeDocument/2006/relationships/hyperlink" Target="https://octopart.com/click/track?ai=8078&amp;sig=0a7e1f5&amp;sid=2401&amp;ppid=203233&amp;vpid=37829379&amp;ct=offers" TargetMode="External"/><Relationship Id="rId16" Type="http://schemas.openxmlformats.org/officeDocument/2006/relationships/hyperlink" Target="https://octopart.com/click/track?ai=8078&amp;sig=0b11d3f&amp;sid=2402&amp;ppid=203233&amp;vpid=21435534&amp;ct=offers" TargetMode="External"/><Relationship Id="rId17" Type="http://schemas.openxmlformats.org/officeDocument/2006/relationships/hyperlink" Target="https://octopart.com/click/track?ai=8078&amp;sig=0f5d353&amp;sid=10022&amp;ppid=203233&amp;vpid=199081807&amp;ct=offers" TargetMode="External"/><Relationship Id="rId18" Type="http://schemas.openxmlformats.org/officeDocument/2006/relationships/hyperlink" Target="http://datasheet.octopart.com/VLMW1300-GS08-Vishay-datasheet-12527909.pdf" TargetMode="External"/><Relationship Id="rId19" Type="http://schemas.openxmlformats.org/officeDocument/2006/relationships/hyperlink" Target="https://octopart.com/click/track?ai=8078&amp;sig=0648c62&amp;sid=459&amp;ppid=21709203&amp;vpid=46969933&amp;ct=offers" TargetMode="External"/><Relationship Id="rId20" Type="http://schemas.openxmlformats.org/officeDocument/2006/relationships/hyperlink" Target="https://octopart.com/click/track?ai=8078&amp;sig=0a85430&amp;sid=819&amp;ppid=21709203&amp;vpid=139768177&amp;ct=offers" TargetMode="External"/><Relationship Id="rId21" Type="http://schemas.openxmlformats.org/officeDocument/2006/relationships/hyperlink" Target="https://octopart.com/click/track?ai=8078&amp;sig=03dd05f&amp;sid=2401&amp;ppid=21709203&amp;vpid=115540401&amp;ct=offers" TargetMode="External"/><Relationship Id="rId22" Type="http://schemas.openxmlformats.org/officeDocument/2006/relationships/hyperlink" Target="https://octopart.com/click/track?ai=8078&amp;sig=0a8203b&amp;sid=2402&amp;ppid=21709203&amp;vpid=115638135&amp;ct=offers" TargetMode="External"/><Relationship Id="rId23" Type="http://schemas.openxmlformats.org/officeDocument/2006/relationships/hyperlink" Target="https://octopart.com/click/track?ai=8078&amp;sig=042ec3d&amp;sid=10022&amp;ppid=21709203&amp;vpid=199190597&amp;ct=offers" TargetMode="External"/><Relationship Id="rId24" Type="http://schemas.openxmlformats.org/officeDocument/2006/relationships/hyperlink" Target="http://datasheet.octopart.com/ZLLS350TA-Diodes-Inc.-datasheet-12557259.pdf" TargetMode="External"/><Relationship Id="rId25" Type="http://schemas.openxmlformats.org/officeDocument/2006/relationships/hyperlink" Target="https://octopart.com/click/track?ai=8078&amp;sig=0367927&amp;sid=459&amp;ppid=13160636&amp;vpid=115253574&amp;ct=offers" TargetMode="External"/><Relationship Id="rId26" Type="http://schemas.openxmlformats.org/officeDocument/2006/relationships/hyperlink" Target="https://octopart.com/click/track?c=1&amp;ai=8078&amp;sig=08c121d&amp;sid=819&amp;ppid=13160636&amp;vpid=550510131&amp;ct=offers" TargetMode="External"/><Relationship Id="rId27" Type="http://schemas.openxmlformats.org/officeDocument/2006/relationships/hyperlink" Target="https://octopart.com/click/track?ai=8078&amp;sig=0ecfdb1&amp;sid=27971&amp;ppid=13160636&amp;vpid=457413056&amp;ct=offers" TargetMode="External"/><Relationship Id="rId28" Type="http://schemas.openxmlformats.org/officeDocument/2006/relationships/hyperlink" Target="https://octopart.com/click/track?ai=8078&amp;sig=0d59d04&amp;sid=2401&amp;ppid=13160636&amp;vpid=116118946&amp;ct=offers" TargetMode="External"/><Relationship Id="rId29" Type="http://schemas.openxmlformats.org/officeDocument/2006/relationships/hyperlink" Target="https://octopart.com/click/track?c=1&amp;ai=8078&amp;sig=08a7a7f&amp;sid=2402&amp;ppid=13160636&amp;vpid=550531235&amp;ct=offers" TargetMode="External"/><Relationship Id="rId30" Type="http://schemas.openxmlformats.org/officeDocument/2006/relationships/hyperlink" Target="https://octopart.com/click/track?ai=8078&amp;sig=02742ea&amp;sid=10022&amp;ppid=13160636&amp;vpid=199009352&amp;ct=offers" TargetMode="External"/><Relationship Id="rId31" Type="http://schemas.openxmlformats.org/officeDocument/2006/relationships/hyperlink" Target="http://datasheet.octopart.com/ZHCS350TA-Diodes-Inc.-datasheet-11841862.pdf" TargetMode="External"/><Relationship Id="rId32" Type="http://schemas.openxmlformats.org/officeDocument/2006/relationships/hyperlink" Target="https://octopart.com/click/track?ai=8078&amp;sig=03ae4f8&amp;sid=459&amp;ppid=11760235&amp;vpid=114945607&amp;ct=offers" TargetMode="External"/><Relationship Id="rId33" Type="http://schemas.openxmlformats.org/officeDocument/2006/relationships/hyperlink" Target="https://octopart.com/click/track?c=1&amp;ai=8078&amp;sig=01b8999&amp;sid=819&amp;ppid=11760235&amp;vpid=138850799&amp;ct=offers" TargetMode="External"/><Relationship Id="rId34" Type="http://schemas.openxmlformats.org/officeDocument/2006/relationships/hyperlink" Target="https://octopart.com/click/track?ai=8078&amp;sig=094db0b&amp;sid=27971&amp;ppid=11760235&amp;vpid=457131143&amp;ct=offers" TargetMode="External"/><Relationship Id="rId35" Type="http://schemas.openxmlformats.org/officeDocument/2006/relationships/hyperlink" Target="https://octopart.com/click/track?ai=8078&amp;sig=0974f4a&amp;sid=2401&amp;ppid=11760235&amp;vpid=116118945&amp;ct=offers" TargetMode="External"/><Relationship Id="rId36" Type="http://schemas.openxmlformats.org/officeDocument/2006/relationships/hyperlink" Target="https://octopart.com/click/track?c=1&amp;ai=8078&amp;sig=0a97cb0&amp;sid=2402&amp;ppid=11760235&amp;vpid=22465268&amp;ct=offers" TargetMode="External"/><Relationship Id="rId37" Type="http://schemas.openxmlformats.org/officeDocument/2006/relationships/hyperlink" Target="https://octopart.com/click/track?ai=8078&amp;sig=08d99ca&amp;sid=10022&amp;ppid=11760235&amp;vpid=199009329&amp;ct=offers" TargetMode="External"/><Relationship Id="rId38" Type="http://schemas.openxmlformats.org/officeDocument/2006/relationships/hyperlink" Target="http://datasheet.octopart.com/ZHCS1000-Diodes-Inc.-datasheet-34160271.pdf" TargetMode="External"/><Relationship Id="rId39" Type="http://schemas.openxmlformats.org/officeDocument/2006/relationships/hyperlink" Target="https://octopart.com/click/track?ai=8078&amp;sig=097d3db&amp;sid=819&amp;ppid=13152659&amp;vpid=138850795&amp;ct=offers" TargetMode="External"/><Relationship Id="rId40" Type="http://schemas.openxmlformats.org/officeDocument/2006/relationships/hyperlink" Target="https://octopart.com/click/track?ai=8078&amp;sig=0d356ff&amp;sid=2402&amp;ppid=13152659&amp;vpid=22465265&amp;ct=offers" TargetMode="External"/><Relationship Id="rId41" Type="http://schemas.openxmlformats.org/officeDocument/2006/relationships/hyperlink" Target="https://octopart.com/click/track?c=1&amp;ai=8078&amp;sig=0fc5d88&amp;sid=459&amp;ppid=75379115&amp;vpid=271341703&amp;ct=offers" TargetMode="External"/><Relationship Id="rId42" Type="http://schemas.openxmlformats.org/officeDocument/2006/relationships/vmlDrawing" Target="../drawings/vmlDrawing1.vml"/><Relationship Id="rId4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29</v>
      </c>
      <c r="B1" s="3" t="s">
        <v>30</v>
      </c>
      <c r="F1" s="4" t="s">
        <v>34</v>
      </c>
      <c r="G1" s="4">
        <v>100</v>
      </c>
    </row>
    <row r="2" spans="1:37">
      <c r="A2" s="2" t="s">
        <v>31</v>
      </c>
      <c r="B2" s="3"/>
      <c r="F2" s="2" t="s">
        <v>36</v>
      </c>
      <c r="G2" s="5">
        <f>TotalCost/BoardQty</f>
        <v>0</v>
      </c>
    </row>
    <row r="3" spans="1:37">
      <c r="A3" s="2" t="s">
        <v>32</v>
      </c>
      <c r="B3" s="3" t="s">
        <v>33</v>
      </c>
      <c r="F3" s="2" t="s">
        <v>35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  <c r="AJ3" s="6">
        <f>SUM(AJ7:AJ14)</f>
        <v>0</v>
      </c>
      <c r="AK3" s="7">
        <f>(COUNTA(AJ7:AJ14)&amp;" of "&amp;ROWS(AJ7:AJ14)&amp;" parts found"</f>
        <v>0</v>
      </c>
    </row>
    <row r="4" spans="1:37">
      <c r="A4" s="2" t="s">
        <v>37</v>
      </c>
      <c r="B4" s="3" t="s">
        <v>38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39</v>
      </c>
      <c r="I5" s="9"/>
      <c r="J5" s="9"/>
      <c r="K5" s="9"/>
      <c r="L5" s="9"/>
      <c r="M5" s="10" t="s">
        <v>51</v>
      </c>
      <c r="N5" s="10"/>
      <c r="O5" s="10"/>
      <c r="P5" s="10"/>
      <c r="Q5" s="10"/>
      <c r="R5" s="11" t="s">
        <v>59</v>
      </c>
      <c r="S5" s="11"/>
      <c r="T5" s="11"/>
      <c r="U5" s="11"/>
      <c r="V5" s="11"/>
      <c r="W5" s="12" t="s">
        <v>62</v>
      </c>
      <c r="X5" s="12"/>
      <c r="Y5" s="12"/>
      <c r="Z5" s="12"/>
      <c r="AA5" s="12"/>
      <c r="AB5" s="13" t="s">
        <v>69</v>
      </c>
      <c r="AC5" s="13"/>
      <c r="AD5" s="13"/>
      <c r="AE5" s="13"/>
      <c r="AF5" s="13"/>
      <c r="AG5" s="14" t="s">
        <v>77</v>
      </c>
      <c r="AH5" s="14"/>
      <c r="AI5" s="14"/>
      <c r="AJ5" s="14"/>
      <c r="AK5" s="14"/>
    </row>
    <row r="6" spans="1:37">
      <c r="A6" s="15" t="s">
        <v>7</v>
      </c>
      <c r="B6" s="15" t="s">
        <v>5</v>
      </c>
      <c r="C6" s="15" t="s">
        <v>2</v>
      </c>
      <c r="D6" s="15" t="s">
        <v>6</v>
      </c>
      <c r="E6" s="15" t="s">
        <v>1</v>
      </c>
      <c r="F6" s="15" t="s">
        <v>4</v>
      </c>
      <c r="G6" s="15" t="s">
        <v>3</v>
      </c>
      <c r="H6" s="15" t="s">
        <v>40</v>
      </c>
      <c r="I6" s="15" t="s">
        <v>42</v>
      </c>
      <c r="J6" s="15" t="s">
        <v>4</v>
      </c>
      <c r="K6" s="15" t="s">
        <v>3</v>
      </c>
      <c r="L6" s="15" t="s">
        <v>41</v>
      </c>
      <c r="M6" s="15" t="s">
        <v>40</v>
      </c>
      <c r="N6" s="15" t="s">
        <v>42</v>
      </c>
      <c r="O6" s="15" t="s">
        <v>4</v>
      </c>
      <c r="P6" s="15" t="s">
        <v>3</v>
      </c>
      <c r="Q6" s="15" t="s">
        <v>41</v>
      </c>
      <c r="R6" s="15" t="s">
        <v>40</v>
      </c>
      <c r="S6" s="15" t="s">
        <v>42</v>
      </c>
      <c r="T6" s="15" t="s">
        <v>4</v>
      </c>
      <c r="U6" s="15" t="s">
        <v>3</v>
      </c>
      <c r="V6" s="15" t="s">
        <v>41</v>
      </c>
      <c r="W6" s="15" t="s">
        <v>40</v>
      </c>
      <c r="X6" s="15" t="s">
        <v>42</v>
      </c>
      <c r="Y6" s="15" t="s">
        <v>4</v>
      </c>
      <c r="Z6" s="15" t="s">
        <v>3</v>
      </c>
      <c r="AA6" s="15" t="s">
        <v>41</v>
      </c>
      <c r="AB6" s="15" t="s">
        <v>40</v>
      </c>
      <c r="AC6" s="15" t="s">
        <v>42</v>
      </c>
      <c r="AD6" s="15" t="s">
        <v>4</v>
      </c>
      <c r="AE6" s="15" t="s">
        <v>3</v>
      </c>
      <c r="AF6" s="15" t="s">
        <v>41</v>
      </c>
      <c r="AG6" s="15" t="s">
        <v>40</v>
      </c>
      <c r="AH6" s="15" t="s">
        <v>42</v>
      </c>
      <c r="AI6" s="15" t="s">
        <v>4</v>
      </c>
      <c r="AJ6" s="15" t="s">
        <v>3</v>
      </c>
      <c r="AK6" s="15" t="s">
        <v>41</v>
      </c>
    </row>
    <row r="7" spans="1:37">
      <c r="A7" s="16" t="s">
        <v>8</v>
      </c>
      <c r="B7" s="16" t="s">
        <v>9</v>
      </c>
      <c r="C7" s="16" t="s">
        <v>9</v>
      </c>
      <c r="D7" s="16" t="s">
        <v>10</v>
      </c>
      <c r="E7" s="16">
        <f>BoardQty*1</f>
        <v>0</v>
      </c>
      <c r="F7" s="17">
        <f>MINA(INDIRECT(ADDRESS(ROW(),COLUMN(farnell_part_data)+2)),INDIRECT(ADDRESS(ROW(),COLUMN(rs_part_data)+2)),INDIRECT(ADDRESS(ROW(),COLUMN(newark_part_data)+2)),INDIRECT(ADDRESS(ROW(),COLUMN(lcsc_part_data)+2)),INDIRECT(ADDRESS(ROW(),COLUMN(mouser_part_data)+2)),INDIRECT(ADDRESS(ROW(),COLUMN(digikey_part_data)+2)))</f>
        <v>0</v>
      </c>
      <c r="G7" s="17">
        <f>iferror(E7*F7,"")</f>
        <v>0</v>
      </c>
      <c r="H7" s="18" t="s">
        <v>44</v>
      </c>
      <c r="J7" s="17">
        <f>iferror(lookup(if(I7="",E7,I7),{0,1,10,100,500,1000,2500},{0.0,2.48,2.006,1.5322,1.16736,1.02144,0.99226}),"")</f>
        <v>0</v>
      </c>
      <c r="K7" s="17">
        <f>iferror(if(I7="",E7,I7)*J7,"")</f>
        <v>0</v>
      </c>
      <c r="L7" s="19" t="s">
        <v>43</v>
      </c>
      <c r="M7" s="18" t="s">
        <v>44</v>
      </c>
      <c r="O7" s="17">
        <f>iferror(USD_GBP*lookup(if(N7="",E7,N7),{0,1,10,25,50,100,250,1250},{0.0,2.5,1.75,1.62,1.42,1.24,0.936,0.935}),"")</f>
        <v>0</v>
      </c>
      <c r="P7" s="17">
        <f>iferror(if(N7="",E7,N7)*O7,"")</f>
        <v>0</v>
      </c>
      <c r="Q7" s="19" t="s">
        <v>52</v>
      </c>
      <c r="W7" s="16">
        <v>321</v>
      </c>
      <c r="Y7" s="17">
        <f>iferror(lookup(if(X7="",E7,X7),{0,1,10,50,100,250,500},{0.0,2.47,2.0,1.75,1.53,1.31,1.16}),"")</f>
        <v>0</v>
      </c>
      <c r="Z7" s="17">
        <f>iferror(if(X7="",E7,X7)*Y7,"")</f>
        <v>0</v>
      </c>
      <c r="AA7" s="19" t="s">
        <v>63</v>
      </c>
      <c r="AB7" s="18" t="s">
        <v>44</v>
      </c>
      <c r="AD7" s="17">
        <f>iferror(lookup(if(AC7="",E7,AC7),{0,1,10,25,50,100,500},{0.0,2.63,2.16,2.05,1.92,1.7,1.33}),"")</f>
        <v>0</v>
      </c>
      <c r="AE7" s="17">
        <f>iferror(if(AC7="",E7,AC7)*AD7,"")</f>
        <v>0</v>
      </c>
      <c r="AF7" s="19" t="s">
        <v>70</v>
      </c>
    </row>
    <row r="8" spans="1:37">
      <c r="A8" s="16" t="s">
        <v>11</v>
      </c>
      <c r="B8" s="16" t="s">
        <v>9</v>
      </c>
      <c r="C8" s="16" t="s">
        <v>9</v>
      </c>
      <c r="D8" s="16" t="s">
        <v>12</v>
      </c>
      <c r="E8" s="16">
        <f>BoardQty*2</f>
        <v>0</v>
      </c>
      <c r="F8" s="17">
        <f>MINA(INDIRECT(ADDRESS(ROW(),COLUMN(farnell_part_data)+2)),INDIRECT(ADDRESS(ROW(),COLUMN(rs_part_data)+2)),INDIRECT(ADDRESS(ROW(),COLUMN(newark_part_data)+2)),INDIRECT(ADDRESS(ROW(),COLUMN(lcsc_part_data)+2)),INDIRECT(ADDRESS(ROW(),COLUMN(mouser_part_data)+2)),INDIRECT(ADDRESS(ROW(),COLUMN(digikey_part_data)+2)))</f>
        <v>0</v>
      </c>
      <c r="G8" s="17">
        <f>iferror(E8*F8,"")</f>
        <v>0</v>
      </c>
      <c r="H8" s="16">
        <v>58804</v>
      </c>
      <c r="J8" s="17">
        <f>iferror(lookup(if(I8="",E8,I8),{0,1,10,100,500,1000,2000,5000,10000,25000,50000,100000},{0.0,0.33,0.227,0.1284,0.09062,0.06861,0.06534,0.06044,0.05717,0.05227,0.04901,0.04443}),"")</f>
        <v>0</v>
      </c>
      <c r="K8" s="17">
        <f>iferror(if(I8="",E8,I8)*J8,"")</f>
        <v>0</v>
      </c>
      <c r="L8" s="19" t="s">
        <v>45</v>
      </c>
      <c r="M8" s="16">
        <v>4054</v>
      </c>
      <c r="O8" s="17">
        <f>iferror(USD_GBP*lookup(if(N8="",E8,N8),{0,1,50,100,150,250,500,1000,5000},{0.0,0.174,0.145,0.0989,0.0989,0.0853,0.073,0.0654,0.0506}),"")</f>
        <v>0</v>
      </c>
      <c r="P8" s="17">
        <f>iferror(if(N8="",E8,N8)*O8,"")</f>
        <v>0</v>
      </c>
      <c r="Q8" s="19" t="s">
        <v>53</v>
      </c>
      <c r="W8" s="16">
        <v>508</v>
      </c>
      <c r="Y8" s="17">
        <f>iferror(lookup(if(X8="",E8,X8),{0,1,10,25,100,250,500,1000,2000,5000},{0.0,0.22,0.175,0.151,0.104,0.099,0.077,0.065,0.063,0.043}),"")</f>
        <v>0</v>
      </c>
      <c r="Z8" s="17">
        <f>iferror(if(X8="",E8,X8)*Y8,"")</f>
        <v>0</v>
      </c>
      <c r="AA8" s="19" t="s">
        <v>64</v>
      </c>
      <c r="AB8" s="16">
        <v>1863</v>
      </c>
      <c r="AD8" s="17">
        <f>iferror(lookup(if(AC8="",E8,AC8),{0,1,10,25,50,100,250,500,3000,5000,10000,20000,30000,50000},{0.0,0.101,0.04,0.04,0.04,0.04,0.04,0.04,0.101,0.089,0.073,0.063,0.059,0.051}),"")</f>
        <v>0</v>
      </c>
      <c r="AE8" s="17">
        <f>iferror(if(AC8="",E8,AC8)*AD8,"")</f>
        <v>0</v>
      </c>
      <c r="AF8" s="19" t="s">
        <v>71</v>
      </c>
      <c r="AG8" s="16">
        <v>9040</v>
      </c>
      <c r="AI8" s="17">
        <f>iferror(USD_GBP*lookup(if(AH8="",E8,AH8),{0,1,10,250,1000,1500,2000},{0.0,0.137,0.137,0.078,0.059,0.056,0.049}),"")</f>
        <v>0</v>
      </c>
      <c r="AJ8" s="17">
        <f>iferror(if(AH8="",E8,AH8)*AI8,"")</f>
        <v>0</v>
      </c>
      <c r="AK8" s="19" t="s">
        <v>78</v>
      </c>
    </row>
    <row r="9" spans="1:37">
      <c r="A9" s="16" t="s">
        <v>13</v>
      </c>
      <c r="B9" s="16" t="s">
        <v>9</v>
      </c>
      <c r="C9" s="16" t="s">
        <v>9</v>
      </c>
      <c r="D9" s="16" t="s">
        <v>14</v>
      </c>
      <c r="E9" s="16">
        <f>BoardQty*2</f>
        <v>0</v>
      </c>
      <c r="F9" s="17">
        <f>MINA(INDIRECT(ADDRESS(ROW(),COLUMN(farnell_part_data)+2)),INDIRECT(ADDRESS(ROW(),COLUMN(rs_part_data)+2)),INDIRECT(ADDRESS(ROW(),COLUMN(newark_part_data)+2)),INDIRECT(ADDRESS(ROW(),COLUMN(lcsc_part_data)+2)),INDIRECT(ADDRESS(ROW(),COLUMN(mouser_part_data)+2)),INDIRECT(ADDRESS(ROW(),COLUMN(digikey_part_data)+2)))</f>
        <v>0</v>
      </c>
      <c r="G9" s="17">
        <f>iferror(E9*F9,"")</f>
        <v>0</v>
      </c>
      <c r="H9" s="16">
        <v>211425</v>
      </c>
      <c r="J9" s="17">
        <f>iferror(lookup(if(I9="",E9,I9),{0,1,10,100,500,1000,2500,5000,12500,25000},{0.0,0.51,0.359,0.2367,0.15306,0.1301,0.12245,0.1148,0.10523,0.10408}),"")</f>
        <v>0</v>
      </c>
      <c r="K9" s="17">
        <f>iferror(if(I9="",E9,I9)*J9,"")</f>
        <v>0</v>
      </c>
      <c r="L9" s="19" t="s">
        <v>46</v>
      </c>
      <c r="M9" s="16">
        <v>6000</v>
      </c>
      <c r="O9" s="17">
        <f>iferror(USD_GBP*lookup(if(N9="",E9,N9),{0,1,2,3,5,10,20,50,500,1000,2000,3000},{0.0,0.478,0.474,0.469,0.462,0.322,0.27,0.242,0.139,0.128,0.123,0.119}),"")</f>
        <v>0</v>
      </c>
      <c r="P9" s="17">
        <f>iferror(if(N9="",E9,N9)*O9,"")</f>
        <v>0</v>
      </c>
      <c r="Q9" s="19" t="s">
        <v>54</v>
      </c>
      <c r="W9" s="16">
        <v>39932</v>
      </c>
      <c r="Y9" s="17">
        <f>iferror(lookup(if(X9="",E9,X9),{0,1,10,25,100,250,500},{0.0,0.43,0.305,0.26,0.201,0.179,0.148}),"")</f>
        <v>0</v>
      </c>
      <c r="Z9" s="17">
        <f>iferror(if(X9="",E9,X9)*Y9,"")</f>
        <v>0</v>
      </c>
      <c r="AA9" s="19" t="s">
        <v>65</v>
      </c>
      <c r="AB9" s="16">
        <v>6000</v>
      </c>
      <c r="AD9" s="17">
        <f>iferror(lookup(if(AC9="",E9,AC9),{0,1,10,25,50,100,250,500,1000,2000,3000,5000},{0.0,0.185,0.381,0.325,0.289,0.251,0.224,0.171,0.158,0.153,0.148,0.129}),"")</f>
        <v>0</v>
      </c>
      <c r="AE9" s="17">
        <f>iferror(if(AC9="",E9,AC9)*AD9,"")</f>
        <v>0</v>
      </c>
      <c r="AF9" s="19" t="s">
        <v>72</v>
      </c>
      <c r="AG9" s="16">
        <v>11060</v>
      </c>
      <c r="AI9" s="17">
        <f>iferror(USD_GBP*lookup(if(AH9="",E9,AH9),{0,1,10,250,500,1000},{0.0,0.245,0.245,0.147,0.118,0.098}),"")</f>
        <v>0</v>
      </c>
      <c r="AJ9" s="17">
        <f>iferror(if(AH9="",E9,AH9)*AI9,"")</f>
        <v>0</v>
      </c>
      <c r="AK9" s="19" t="s">
        <v>79</v>
      </c>
    </row>
    <row r="10" spans="1:37">
      <c r="A10" s="16" t="s">
        <v>15</v>
      </c>
      <c r="B10" s="16" t="s">
        <v>9</v>
      </c>
      <c r="C10" s="16" t="s">
        <v>9</v>
      </c>
      <c r="D10" s="16" t="s">
        <v>16</v>
      </c>
      <c r="E10" s="16">
        <f>BoardQty*1</f>
        <v>0</v>
      </c>
      <c r="F10" s="17">
        <f>MINA(INDIRECT(ADDRESS(ROW(),COLUMN(farnell_part_data)+2)),INDIRECT(ADDRESS(ROW(),COLUMN(rs_part_data)+2)),INDIRECT(ADDRESS(ROW(),COLUMN(newark_part_data)+2)),INDIRECT(ADDRESS(ROW(),COLUMN(lcsc_part_data)+2)),INDIRECT(ADDRESS(ROW(),COLUMN(mouser_part_data)+2)),INDIRECT(ADDRESS(ROW(),COLUMN(digikey_part_data)+2)))</f>
        <v>0</v>
      </c>
      <c r="G10" s="17">
        <f>iferror(E10*F10,"")</f>
        <v>0</v>
      </c>
      <c r="H10" s="16">
        <v>10912</v>
      </c>
      <c r="J10" s="17">
        <f>iferror(lookup(if(I10="",E10,I10),{0,1,10,100,500,1000,3000,6000,15000,30000,75000},{0.0,0.44,0.319,0.2083,0.14974,0.11718,0.1023,0.093,0.0868,0.0837,0.0806}),"")</f>
        <v>0</v>
      </c>
      <c r="K10" s="17">
        <f>iferror(if(I10="",E10,I10)*J10,"")</f>
        <v>0</v>
      </c>
      <c r="L10" s="19" t="s">
        <v>47</v>
      </c>
      <c r="M10" s="16">
        <v>6460</v>
      </c>
      <c r="O10" s="17">
        <f>iferror(USD_GBP*lookup(if(N10="",E10,N10),{0,1,5,25,100,150,250,500,1000,3000},{0.0,0.245,0.245,0.236,0.149,0.149,0.148,0.115,0.0844,0.106}),"")</f>
        <v>0</v>
      </c>
      <c r="P10" s="17">
        <f>iferror(if(N10="",E10,N10)*O10,"")</f>
        <v>0</v>
      </c>
      <c r="Q10" s="19" t="s">
        <v>55</v>
      </c>
      <c r="W10" s="16">
        <v>15847</v>
      </c>
      <c r="Y10" s="17">
        <f>iferror(lookup(if(X10="",E10,X10),{0,1,10,100,500,1000,3000},{0.0,0.27,0.256,0.175,0.137,0.114,0.1}),"")</f>
        <v>0</v>
      </c>
      <c r="Z10" s="17">
        <f>iferror(if(X10="",E10,X10)*Y10,"")</f>
        <v>0</v>
      </c>
      <c r="AA10" s="19" t="s">
        <v>66</v>
      </c>
      <c r="AB10" s="16">
        <v>6000</v>
      </c>
      <c r="AD10" s="17">
        <f>iferror(lookup(if(AC10="",E10,AC10),{0,1,5,25,50,100,250,500,1000,3000,6000},{0.0,0.118,0.368,0.288,0.245,0.202,0.177,0.152,0.127,0.113,0.108}),"")</f>
        <v>0</v>
      </c>
      <c r="AE10" s="17">
        <f>iferror(if(AC10="",E10,AC10)*AD10,"")</f>
        <v>0</v>
      </c>
      <c r="AF10" s="19" t="s">
        <v>73</v>
      </c>
      <c r="AG10" s="16">
        <v>13550</v>
      </c>
      <c r="AI10" s="17">
        <f>iferror(USD_GBP*lookup(if(AH10="",E10,AH10),{0,1,50,600,1500,3000,9000},{0.0,0.206,0.206,0.108,0.088,0.078,0.069}),"")</f>
        <v>0</v>
      </c>
      <c r="AJ10" s="17">
        <f>iferror(if(AH10="",E10,AH10)*AI10,"")</f>
        <v>0</v>
      </c>
      <c r="AK10" s="19" t="s">
        <v>80</v>
      </c>
    </row>
    <row r="11" spans="1:37">
      <c r="A11" s="16" t="s">
        <v>17</v>
      </c>
      <c r="B11" s="16" t="s">
        <v>9</v>
      </c>
      <c r="C11" s="16" t="s">
        <v>9</v>
      </c>
      <c r="D11" s="16" t="s">
        <v>18</v>
      </c>
      <c r="E11" s="16">
        <f>BoardQty*1</f>
        <v>0</v>
      </c>
      <c r="F11" s="17">
        <f>MINA(INDIRECT(ADDRESS(ROW(),COLUMN(farnell_part_data)+2)),INDIRECT(ADDRESS(ROW(),COLUMN(rs_part_data)+2)),INDIRECT(ADDRESS(ROW(),COLUMN(newark_part_data)+2)),INDIRECT(ADDRESS(ROW(),COLUMN(lcsc_part_data)+2)),INDIRECT(ADDRESS(ROW(),COLUMN(mouser_part_data)+2)),INDIRECT(ADDRESS(ROW(),COLUMN(digikey_part_data)+2)))</f>
        <v>0</v>
      </c>
      <c r="G11" s="17">
        <f>iferror(E11*F11,"")</f>
        <v>0</v>
      </c>
      <c r="H11" s="16">
        <v>210799</v>
      </c>
      <c r="J11" s="17">
        <f>iferror(lookup(if(I11="",E11,I11),{0,1,10,100,500,1000,3000,6000,15000,30000,75000},{0.0,0.43,0.371,0.2569,0.20056,0.16302,0.14872,0.13433,0.12474,0.12186,0.11802}),"")</f>
        <v>0</v>
      </c>
      <c r="K11" s="17">
        <f>iferror(if(I11="",E11,I11)*J11,"")</f>
        <v>0</v>
      </c>
      <c r="L11" s="19" t="s">
        <v>48</v>
      </c>
      <c r="M11" s="16">
        <v>6000</v>
      </c>
      <c r="O11" s="17">
        <f>iferror(USD_GBP*lookup(if(N11="",E11,N11),{0,1,5,10,50,100,500,1500,3000,9000},{0.0,0.309,0.309,0.309,0.275,0.166,0.129,0.121,0.114,0.107}),"")</f>
        <v>0</v>
      </c>
      <c r="P11" s="17">
        <f>iferror(if(N11="",E11,N11)*O11,"")</f>
        <v>0</v>
      </c>
      <c r="Q11" s="19" t="s">
        <v>56</v>
      </c>
      <c r="R11" s="16">
        <v>2761</v>
      </c>
      <c r="T11" s="17">
        <f>iferror(lookup(if(S11="",E11,S11),{0,1,10,30,100,500,1000},{0.0,0.2379,0.1773,0.1652,0.1545,0.15,0.147}),"")</f>
        <v>0</v>
      </c>
      <c r="U11" s="17">
        <f>iferror(if(S11="",E11,S11)*T11,"")</f>
        <v>0</v>
      </c>
      <c r="V11" s="19" t="s">
        <v>60</v>
      </c>
      <c r="W11" s="16">
        <v>29025</v>
      </c>
      <c r="Y11" s="17">
        <f>iferror(lookup(if(X11="",E11,X11),{0,1,10,100,1000,3000,9000},{0.0,0.41,0.343,0.21,0.162,0.138,0.138}),"")</f>
        <v>0</v>
      </c>
      <c r="Z11" s="17">
        <f>iferror(if(X11="",E11,X11)*Y11,"")</f>
        <v>0</v>
      </c>
      <c r="AA11" s="19" t="s">
        <v>67</v>
      </c>
      <c r="AB11" s="16">
        <v>9000</v>
      </c>
      <c r="AD11" s="17">
        <f>iferror(lookup(if(AC11="",E11,AC11),{0,1,5,10,25,50,100,250,500,1000,3000},{0.0,0.41,0.41,0.343,0.299,0.254,0.21,0.194,0.178,0.162,0.138}),"")</f>
        <v>0</v>
      </c>
      <c r="AE11" s="17">
        <f>iferror(if(AC11="",E11,AC11)*AD11,"")</f>
        <v>0</v>
      </c>
      <c r="AF11" s="19" t="s">
        <v>74</v>
      </c>
      <c r="AG11" s="16">
        <v>3275</v>
      </c>
      <c r="AI11" s="17">
        <f>iferror(USD_GBP*lookup(if(AH11="",E11,AH11),{0,1,25,3000},{0.0,0.262,0.262,0.109}),"")</f>
        <v>0</v>
      </c>
      <c r="AJ11" s="17">
        <f>iferror(if(AH11="",E11,AH11)*AI11,"")</f>
        <v>0</v>
      </c>
      <c r="AK11" s="19" t="s">
        <v>81</v>
      </c>
    </row>
    <row r="12" spans="1:37">
      <c r="A12" s="16" t="s">
        <v>19</v>
      </c>
      <c r="B12" s="16" t="s">
        <v>9</v>
      </c>
      <c r="C12" s="16" t="s">
        <v>9</v>
      </c>
      <c r="D12" s="16" t="s">
        <v>20</v>
      </c>
      <c r="E12" s="16">
        <f>BoardQty*1</f>
        <v>0</v>
      </c>
      <c r="F12" s="17">
        <f>MINA(INDIRECT(ADDRESS(ROW(),COLUMN(farnell_part_data)+2)),INDIRECT(ADDRESS(ROW(),COLUMN(rs_part_data)+2)),INDIRECT(ADDRESS(ROW(),COLUMN(newark_part_data)+2)),INDIRECT(ADDRESS(ROW(),COLUMN(lcsc_part_data)+2)),INDIRECT(ADDRESS(ROW(),COLUMN(mouser_part_data)+2)),INDIRECT(ADDRESS(ROW(),COLUMN(digikey_part_data)+2)))</f>
        <v>0</v>
      </c>
      <c r="G12" s="17">
        <f>iferror(E12*F12,"")</f>
        <v>0</v>
      </c>
      <c r="H12" s="16">
        <v>326584</v>
      </c>
      <c r="J12" s="17">
        <f>iferror(lookup(if(I12="",E12,I12),{0,1,10,100,500,1000,3000,6000,15000,30000,75000},{0.0,0.41,0.351,0.2434,0.19,0.15444,0.1409,0.12726,0.11817,0.11544,0.11181}),"")</f>
        <v>0</v>
      </c>
      <c r="K12" s="17">
        <f>iferror(if(I12="",E12,I12)*J12,"")</f>
        <v>0</v>
      </c>
      <c r="L12" s="19" t="s">
        <v>49</v>
      </c>
      <c r="M12" s="18" t="s">
        <v>44</v>
      </c>
      <c r="O12" s="17">
        <f>iferror(USD_GBP*lookup(if(N12="",E12,N12),{0,1,5,25,100,150,250,500,1000,5000},{0.0,0.325,0.325,0.309,0.174,0.174,0.154,0.135,0.114,0.109}),"")</f>
        <v>0</v>
      </c>
      <c r="P12" s="17">
        <f>iferror(if(N12="",E12,N12)*O12,"")</f>
        <v>0</v>
      </c>
      <c r="Q12" s="19" t="s">
        <v>57</v>
      </c>
      <c r="R12" s="16">
        <v>2275</v>
      </c>
      <c r="T12" s="17">
        <f>iferror(lookup(if(S12="",E12,S12),{0,1,10,30,100,500,1000},{0.0,0.15,0.1091,0.1015,0.0939,0.0909,0.0894}),"")</f>
        <v>0</v>
      </c>
      <c r="U12" s="17">
        <f>iferror(if(S12="",E12,S12)*T12,"")</f>
        <v>0</v>
      </c>
      <c r="V12" s="19" t="s">
        <v>61</v>
      </c>
      <c r="W12" s="16">
        <v>65720</v>
      </c>
      <c r="Y12" s="17">
        <f>iferror(lookup(if(X12="",E12,X12),{0,1,10,100,1000,3000,9000},{0.0,0.39,0.325,0.199,0.154,0.131,0.131}),"")</f>
        <v>0</v>
      </c>
      <c r="Z12" s="17">
        <f>iferror(if(X12="",E12,X12)*Y12,"")</f>
        <v>0</v>
      </c>
      <c r="AA12" s="19" t="s">
        <v>68</v>
      </c>
      <c r="AB12" s="18" t="s">
        <v>44</v>
      </c>
      <c r="AD12" s="17">
        <f>iferror(lookup(if(AC12="",E12,AC12),{0,1,5,10,25,50,100,250,500,1000},{0.0,0.413,0.413,0.348,0.307,0.265,0.224,0.209,0.194,0.179}),"")</f>
        <v>0</v>
      </c>
      <c r="AE12" s="17">
        <f>iferror(if(AC12="",E12,AC12)*AD12,"")</f>
        <v>0</v>
      </c>
      <c r="AF12" s="19" t="s">
        <v>75</v>
      </c>
      <c r="AG12" s="16">
        <v>29100</v>
      </c>
      <c r="AI12" s="17">
        <f>iferror(USD_GBP*lookup(if(AH12="",E12,AH12),{0,1,25,125,500,1250,3000},{0.0,0.249,0.249,0.213,0.187,0.171,0.119}),"")</f>
        <v>0</v>
      </c>
      <c r="AJ12" s="17">
        <f>iferror(if(AH12="",E12,AH12)*AI12,"")</f>
        <v>0</v>
      </c>
      <c r="AK12" s="19" t="s">
        <v>82</v>
      </c>
    </row>
    <row r="13" spans="1:37">
      <c r="A13" s="16" t="s">
        <v>21</v>
      </c>
      <c r="B13" s="16" t="s">
        <v>9</v>
      </c>
      <c r="C13" s="16" t="s">
        <v>9</v>
      </c>
      <c r="D13" s="16" t="s">
        <v>22</v>
      </c>
      <c r="E13" s="16">
        <f>BoardQty*1</f>
        <v>0</v>
      </c>
      <c r="F13" s="17">
        <f>MINA(INDIRECT(ADDRESS(ROW(),COLUMN(farnell_part_data)+2)),INDIRECT(ADDRESS(ROW(),COLUMN(rs_part_data)+2)),INDIRECT(ADDRESS(ROW(),COLUMN(newark_part_data)+2)),INDIRECT(ADDRESS(ROW(),COLUMN(lcsc_part_data)+2)),INDIRECT(ADDRESS(ROW(),COLUMN(mouser_part_data)+2)),INDIRECT(ADDRESS(ROW(),COLUMN(digikey_part_data)+2)))</f>
        <v>0</v>
      </c>
      <c r="G13" s="17">
        <f>iferror(E13*F13,"")</f>
        <v>0</v>
      </c>
      <c r="M13" s="16">
        <v>123697</v>
      </c>
      <c r="O13" s="17">
        <f>iferror(USD_GBP*lookup(if(N13="",E13,N13),{0,1,5,25,100,150,250,500,1000,5000},{0.0,0.554,0.554,0.525,0.29,0.29,0.269,0.239,0.182,0.159}),"")</f>
        <v>0</v>
      </c>
      <c r="P13" s="17">
        <f>iferror(if(N13="",E13,N13)*O13,"")</f>
        <v>0</v>
      </c>
      <c r="Q13" s="19" t="s">
        <v>58</v>
      </c>
      <c r="AB13" s="16">
        <v>724</v>
      </c>
      <c r="AD13" s="17">
        <f>iferror(lookup(if(AC13="",E13,AC13),{0,1,10,25,50,100,250,500,1000},{0.0,0.686,0.533,0.448,0.379,0.323,0.278,0.232,0.2}),"")</f>
        <v>0</v>
      </c>
      <c r="AE13" s="17">
        <f>iferror(if(AC13="",E13,AC13)*AD13,"")</f>
        <v>0</v>
      </c>
      <c r="AF13" s="19" t="s">
        <v>76</v>
      </c>
    </row>
    <row r="14" spans="1:37">
      <c r="A14" s="16" t="s">
        <v>23</v>
      </c>
      <c r="B14" s="16" t="s">
        <v>9</v>
      </c>
      <c r="C14" s="16" t="s">
        <v>9</v>
      </c>
      <c r="D14" s="16" t="s">
        <v>24</v>
      </c>
      <c r="E14" s="16">
        <f>BoardQty*1</f>
        <v>0</v>
      </c>
      <c r="F14" s="17">
        <f>MINA(INDIRECT(ADDRESS(ROW(),COLUMN(farnell_part_data)+2)),INDIRECT(ADDRESS(ROW(),COLUMN(rs_part_data)+2)),INDIRECT(ADDRESS(ROW(),COLUMN(newark_part_data)+2)),INDIRECT(ADDRESS(ROW(),COLUMN(lcsc_part_data)+2)),INDIRECT(ADDRESS(ROW(),COLUMN(mouser_part_data)+2)),INDIRECT(ADDRESS(ROW(),COLUMN(digikey_part_data)+2)))</f>
        <v>0</v>
      </c>
      <c r="G14" s="17">
        <f>iferror(E14*F14,"")</f>
        <v>0</v>
      </c>
      <c r="H14" s="18" t="s">
        <v>44</v>
      </c>
      <c r="J14" s="17">
        <f>iferror(lookup(if(I14="",E14,I14),{0,1,5,10,25,50,100,250,500,1000},{0.0,3.49,3.302,3.21,3.1184,2.843,2.568,2.47624,2.43956,2.08438}),"")</f>
        <v>0</v>
      </c>
      <c r="K14" s="17">
        <f>iferror(if(I14="",E14,I14)*J14,"")</f>
        <v>0</v>
      </c>
      <c r="L14" s="19" t="s">
        <v>50</v>
      </c>
    </row>
    <row r="16" spans="1:37">
      <c r="B16" s="20" t="s">
        <v>27</v>
      </c>
      <c r="F16" s="2" t="s">
        <v>25</v>
      </c>
      <c r="G16" s="6">
        <f>SUM(INDIRECT(ADDRESS(ROW(),COLUMN(farnell_part_data)+3)),INDIRECT(ADDRESS(ROW(),COLUMN(rs_part_data)+3)),INDIRECT(ADDRESS(ROW(),COLUMN(newark_part_data)+3)),INDIRECT(ADDRESS(ROW(),COLUMN(lcsc_part_data)+3)),INDIRECT(ADDRESS(ROW(),COLUMN(mouser_part_data)+3)),INDIRECT(ADDRESS(ROW(),COLUMN(digikey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  <c r="AH16" s="7">
        <f>IFERROR(IF(OR(AH7:AH14),COUNTIFS(AH7:AH14,"&gt;0",AJ7:AJ14,"&lt;&gt;")&amp;" of "&amp;(ROWS(AJ7:AJ14)-COUNTBLANK(AJ7:AJ14))&amp;" parts purchased",""),"")</f>
        <v>0</v>
      </c>
      <c r="AJ16" s="6">
        <f>SUMIF(AH7:AH14,"&gt;0",AJ7:AJ14)</f>
        <v>0</v>
      </c>
    </row>
    <row r="17" spans="1:34">
      <c r="B17" s="20" t="s">
        <v>28</v>
      </c>
      <c r="C17">
        <v>1.298909007825441</v>
      </c>
      <c r="F17" s="20" t="s">
        <v>26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 s="7">
        <f>IFERROR(IF(COUNTIFS(S7:S14,"&gt;0",U7:U14,"&lt;&gt;")&gt;0,"Quantity,Comment,Designator,Footprint,LCSC Part #(optional)",""),"")</f>
        <v>0</v>
      </c>
      <c r="X17">
        <f t="array" ref="X17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7">
        <f t="array" ref="AC17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7">
        <f t="array" ref="AH17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18" spans="1:34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18">
        <f t="array" ref="X18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8">
        <f t="array" ref="AC18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8">
        <f t="array" ref="AH18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19" spans="1:34">
      <c r="A19" s="3" t="s">
        <v>83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19">
        <f t="array" ref="X19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9">
        <f t="array" ref="AC19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9">
        <f t="array" ref="AH19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0" spans="1:34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0">
        <f t="array" ref="X20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0">
        <f t="array" ref="AC20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0">
        <f t="array" ref="AH20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1" spans="1:34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1">
        <f t="array" ref="X21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1">
        <f t="array" ref="AC21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1">
        <f t="array" ref="AH21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2" spans="1:34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2">
        <f t="array" ref="X22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2">
        <f t="array" ref="AC22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2">
        <f t="array" ref="AH22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3" spans="1:34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3">
        <f t="array" ref="X23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3">
        <f t="array" ref="AC23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3">
        <f t="array" ref="AH23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4" spans="1:34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4">
        <f t="array" ref="X24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4">
        <f t="array" ref="AC24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4">
        <f t="array" ref="AH24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</row>
    <row r="25" spans="1:34">
      <c r="S25">
        <f t="array" ref="S25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AB10">
    <cfRule type="cellIs" dxfId="1" priority="162" operator="equal">
      <formula>0</formula>
    </cfRule>
    <cfRule type="cellIs" dxfId="2" priority="163" operator="lessThan">
      <formula>E10</formula>
    </cfRule>
  </conditionalFormatting>
  <conditionalFormatting sqref="AB11">
    <cfRule type="cellIs" dxfId="1" priority="167" operator="equal">
      <formula>0</formula>
    </cfRule>
    <cfRule type="cellIs" dxfId="2" priority="168" operator="lessThan">
      <formula>E11</formula>
    </cfRule>
  </conditionalFormatting>
  <conditionalFormatting sqref="AB12">
    <cfRule type="cellIs" dxfId="1" priority="172" operator="equal">
      <formula>0</formula>
    </cfRule>
    <cfRule type="cellIs" dxfId="2" priority="173" operator="lessThan">
      <formula>E12</formula>
    </cfRule>
  </conditionalFormatting>
  <conditionalFormatting sqref="AB13">
    <cfRule type="cellIs" dxfId="1" priority="177" operator="equal">
      <formula>0</formula>
    </cfRule>
    <cfRule type="cellIs" dxfId="2" priority="178" operator="lessThan">
      <formula>E13</formula>
    </cfRule>
  </conditionalFormatting>
  <conditionalFormatting sqref="AB7">
    <cfRule type="cellIs" dxfId="1" priority="147" operator="equal">
      <formula>0</formula>
    </cfRule>
    <cfRule type="cellIs" dxfId="2" priority="148" operator="lessThan">
      <formula>E7</formula>
    </cfRule>
  </conditionalFormatting>
  <conditionalFormatting sqref="AB8">
    <cfRule type="cellIs" dxfId="1" priority="152" operator="equal">
      <formula>0</formula>
    </cfRule>
    <cfRule type="cellIs" dxfId="2" priority="153" operator="lessThan">
      <formula>E8</formula>
    </cfRule>
  </conditionalFormatting>
  <conditionalFormatting sqref="AB9">
    <cfRule type="cellIs" dxfId="1" priority="157" operator="equal">
      <formula>0</formula>
    </cfRule>
    <cfRule type="cellIs" dxfId="2" priority="158" operator="lessThan">
      <formula>E9</formula>
    </cfRule>
  </conditionalFormatting>
  <conditionalFormatting sqref="AC10">
    <cfRule type="cellIs" dxfId="1" priority="164" operator="greaterThan">
      <formula>AB10</formula>
    </cfRule>
  </conditionalFormatting>
  <conditionalFormatting sqref="AC11">
    <cfRule type="cellIs" dxfId="1" priority="169" operator="greaterThan">
      <formula>AB11</formula>
    </cfRule>
  </conditionalFormatting>
  <conditionalFormatting sqref="AC12">
    <cfRule type="cellIs" dxfId="1" priority="174" operator="greaterThan">
      <formula>AB12</formula>
    </cfRule>
  </conditionalFormatting>
  <conditionalFormatting sqref="AC13">
    <cfRule type="cellIs" dxfId="1" priority="179" operator="greaterThan">
      <formula>AB13</formula>
    </cfRule>
  </conditionalFormatting>
  <conditionalFormatting sqref="AC7">
    <cfRule type="cellIs" dxfId="1" priority="149" operator="greaterThan">
      <formula>AB7</formula>
    </cfRule>
  </conditionalFormatting>
  <conditionalFormatting sqref="AC8">
    <cfRule type="cellIs" dxfId="1" priority="154" operator="greaterThan">
      <formula>AB8</formula>
    </cfRule>
  </conditionalFormatting>
  <conditionalFormatting sqref="AC9">
    <cfRule type="cellIs" dxfId="1" priority="159" operator="greaterThan">
      <formula>AB9</formula>
    </cfRule>
  </conditionalFormatting>
  <conditionalFormatting sqref="AD10">
    <cfRule type="cellIs" dxfId="4" priority="166" operator="lessThanOrEqual">
      <formula>F10</formula>
    </cfRule>
  </conditionalFormatting>
  <conditionalFormatting sqref="AD11">
    <cfRule type="cellIs" dxfId="4" priority="171" operator="lessThanOrEqual">
      <formula>F11</formula>
    </cfRule>
  </conditionalFormatting>
  <conditionalFormatting sqref="AD12">
    <cfRule type="cellIs" dxfId="4" priority="176" operator="lessThanOrEqual">
      <formula>F12</formula>
    </cfRule>
  </conditionalFormatting>
  <conditionalFormatting sqref="AD13">
    <cfRule type="cellIs" dxfId="4" priority="181" operator="lessThanOrEqual">
      <formula>F13</formula>
    </cfRule>
  </conditionalFormatting>
  <conditionalFormatting sqref="AD7">
    <cfRule type="cellIs" dxfId="4" priority="151" operator="lessThanOrEqual">
      <formula>F7</formula>
    </cfRule>
  </conditionalFormatting>
  <conditionalFormatting sqref="AD8">
    <cfRule type="cellIs" dxfId="4" priority="156" operator="lessThanOrEqual">
      <formula>F8</formula>
    </cfRule>
  </conditionalFormatting>
  <conditionalFormatting sqref="AD9">
    <cfRule type="cellIs" dxfId="4" priority="161" operator="lessThanOrEqual">
      <formula>F9</formula>
    </cfRule>
  </conditionalFormatting>
  <conditionalFormatting sqref="AE10">
    <cfRule type="cellIs" dxfId="4" priority="165" operator="lessThanOrEqual">
      <formula>G10</formula>
    </cfRule>
  </conditionalFormatting>
  <conditionalFormatting sqref="AE11">
    <cfRule type="cellIs" dxfId="4" priority="170" operator="lessThanOrEqual">
      <formula>G11</formula>
    </cfRule>
  </conditionalFormatting>
  <conditionalFormatting sqref="AE12">
    <cfRule type="cellIs" dxfId="4" priority="175" operator="lessThanOrEqual">
      <formula>G12</formula>
    </cfRule>
  </conditionalFormatting>
  <conditionalFormatting sqref="AE13">
    <cfRule type="cellIs" dxfId="4" priority="180" operator="lessThanOrEqual">
      <formula>G13</formula>
    </cfRule>
  </conditionalFormatting>
  <conditionalFormatting sqref="AE7">
    <cfRule type="cellIs" dxfId="4" priority="150" operator="lessThanOrEqual">
      <formula>G7</formula>
    </cfRule>
  </conditionalFormatting>
  <conditionalFormatting sqref="AE8">
    <cfRule type="cellIs" dxfId="4" priority="155" operator="lessThanOrEqual">
      <formula>G8</formula>
    </cfRule>
  </conditionalFormatting>
  <conditionalFormatting sqref="AE9">
    <cfRule type="cellIs" dxfId="4" priority="160" operator="lessThanOrEqual">
      <formula>G9</formula>
    </cfRule>
  </conditionalFormatting>
  <conditionalFormatting sqref="AG10">
    <cfRule type="cellIs" dxfId="1" priority="194" operator="equal">
      <formula>0</formula>
    </cfRule>
    <cfRule type="cellIs" dxfId="2" priority="195" operator="lessThan">
      <formula>E10</formula>
    </cfRule>
  </conditionalFormatting>
  <conditionalFormatting sqref="AG11">
    <cfRule type="cellIs" dxfId="1" priority="200" operator="equal">
      <formula>0</formula>
    </cfRule>
    <cfRule type="cellIs" dxfId="2" priority="201" operator="lessThan">
      <formula>E11</formula>
    </cfRule>
  </conditionalFormatting>
  <conditionalFormatting sqref="AG12">
    <cfRule type="cellIs" dxfId="1" priority="206" operator="equal">
      <formula>0</formula>
    </cfRule>
    <cfRule type="cellIs" dxfId="2" priority="207" operator="lessThan">
      <formula>E12</formula>
    </cfRule>
  </conditionalFormatting>
  <conditionalFormatting sqref="AG8">
    <cfRule type="cellIs" dxfId="1" priority="182" operator="equal">
      <formula>0</formula>
    </cfRule>
    <cfRule type="cellIs" dxfId="2" priority="183" operator="lessThan">
      <formula>E8</formula>
    </cfRule>
  </conditionalFormatting>
  <conditionalFormatting sqref="AG9">
    <cfRule type="cellIs" dxfId="1" priority="188" operator="equal">
      <formula>0</formula>
    </cfRule>
    <cfRule type="cellIs" dxfId="2" priority="189" operator="lessThan">
      <formula>E9</formula>
    </cfRule>
  </conditionalFormatting>
  <conditionalFormatting sqref="AH10">
    <cfRule type="expression" dxfId="3" priority="196">
      <formula>AND(AH10&gt;0,AH10&lt;50)</formula>
    </cfRule>
    <cfRule type="cellIs" dxfId="1" priority="197" operator="greaterThan">
      <formula>AG10</formula>
    </cfRule>
  </conditionalFormatting>
  <conditionalFormatting sqref="AH11">
    <cfRule type="expression" dxfId="3" priority="202">
      <formula>AND(AH11&gt;0,AH11&lt;25)</formula>
    </cfRule>
    <cfRule type="cellIs" dxfId="1" priority="203" operator="greaterThan">
      <formula>AG11</formula>
    </cfRule>
  </conditionalFormatting>
  <conditionalFormatting sqref="AH12">
    <cfRule type="expression" dxfId="3" priority="208">
      <formula>AND(AH12&gt;0,AH12&lt;25)</formula>
    </cfRule>
    <cfRule type="cellIs" dxfId="1" priority="209" operator="greaterThan">
      <formula>AG12</formula>
    </cfRule>
  </conditionalFormatting>
  <conditionalFormatting sqref="AH8">
    <cfRule type="expression" dxfId="3" priority="184">
      <formula>AND(AH8&gt;0,AH8&lt;10)</formula>
    </cfRule>
    <cfRule type="cellIs" dxfId="1" priority="185" operator="greaterThan">
      <formula>AG8</formula>
    </cfRule>
  </conditionalFormatting>
  <conditionalFormatting sqref="AH9">
    <cfRule type="expression" dxfId="3" priority="190">
      <formula>AND(AH9&gt;0,AH9&lt;10)</formula>
    </cfRule>
    <cfRule type="cellIs" dxfId="1" priority="191" operator="greaterThan">
      <formula>AG9</formula>
    </cfRule>
  </conditionalFormatting>
  <conditionalFormatting sqref="AI10">
    <cfRule type="cellIs" dxfId="4" priority="199" operator="lessThanOrEqual">
      <formula>F10</formula>
    </cfRule>
  </conditionalFormatting>
  <conditionalFormatting sqref="AI11">
    <cfRule type="cellIs" dxfId="4" priority="205" operator="lessThanOrEqual">
      <formula>F11</formula>
    </cfRule>
  </conditionalFormatting>
  <conditionalFormatting sqref="AI12">
    <cfRule type="cellIs" dxfId="4" priority="211" operator="lessThanOrEqual">
      <formula>F12</formula>
    </cfRule>
  </conditionalFormatting>
  <conditionalFormatting sqref="AI8">
    <cfRule type="cellIs" dxfId="4" priority="187" operator="lessThanOrEqual">
      <formula>F8</formula>
    </cfRule>
  </conditionalFormatting>
  <conditionalFormatting sqref="AI9">
    <cfRule type="cellIs" dxfId="4" priority="193" operator="lessThanOrEqual">
      <formula>F9</formula>
    </cfRule>
  </conditionalFormatting>
  <conditionalFormatting sqref="AJ10">
    <cfRule type="cellIs" dxfId="4" priority="198" operator="lessThanOrEqual">
      <formula>G10</formula>
    </cfRule>
  </conditionalFormatting>
  <conditionalFormatting sqref="AJ11">
    <cfRule type="cellIs" dxfId="4" priority="204" operator="lessThanOrEqual">
      <formula>G11</formula>
    </cfRule>
  </conditionalFormatting>
  <conditionalFormatting sqref="AJ12">
    <cfRule type="cellIs" dxfId="4" priority="210" operator="lessThanOrEqual">
      <formula>G12</formula>
    </cfRule>
  </conditionalFormatting>
  <conditionalFormatting sqref="AJ8">
    <cfRule type="cellIs" dxfId="4" priority="186" operator="lessThanOrEqual">
      <formula>G8</formula>
    </cfRule>
  </conditionalFormatting>
  <conditionalFormatting sqref="AJ9">
    <cfRule type="cellIs" dxfId="4" priority="192" operator="lessThanOrEqual">
      <formula>G9</formula>
    </cfRule>
  </conditionalFormatting>
  <conditionalFormatting sqref="E10">
    <cfRule type="expression" dxfId="0" priority="13">
      <formula>AND(ISBLANK(D10),ISBLANK(INDIRECT(ADDRESS(ROW(),COLUMN(farnell_part_data)+4))),ISBLANK(INDIRECT(ADDRESS(ROW(),COLUMN(rs_part_data)+4))),ISBLANK(INDIRECT(ADDRESS(ROW(),COLUMN(newark_part_data)+4))),ISBLANK(INDIRECT(ADDRESS(ROW(),COLUMN(lcsc_part_data)+4))),ISBLANK(INDIRECT(ADDRESS(ROW(),COLUMN(mouser_part_data)+4))),ISBLANK(INDIRECT(ADDRESS(ROW(),COLUMN(digikey_part_data)+4))))</formula>
    </cfRule>
    <cfRule type="expression" dxfId="1" priority="14">
      <formula>IF(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=0,1,0)</formula>
    </cfRule>
    <cfRule type="cellIs" dxfId="2" priority="15" operator="greaterThan">
      <formula>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rs_part_data)+4))),ISBLANK(INDIRECT(ADDRESS(ROW(),COLUMN(newark_part_data)+4))),ISBLANK(INDIRECT(ADDRESS(ROW(),COLUMN(lcsc_part_data)+4))),ISBLANK(INDIRECT(ADDRESS(ROW(),COLUMN(mouser_part_data)+4))),ISBLANK(INDIRECT(ADDRESS(ROW(),COLUMN(digikey_part_data)+4))))</formula>
    </cfRule>
    <cfRule type="expression" dxfId="1" priority="18">
      <formula>IF(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=0,1,0)</formula>
    </cfRule>
    <cfRule type="cellIs" dxfId="2" priority="19" operator="greaterThan">
      <formula>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rs_part_data)+4))),ISBLANK(INDIRECT(ADDRESS(ROW(),COLUMN(newark_part_data)+4))),ISBLANK(INDIRECT(ADDRESS(ROW(),COLUMN(lcsc_part_data)+4))),ISBLANK(INDIRECT(ADDRESS(ROW(),COLUMN(mouser_part_data)+4))),ISBLANK(INDIRECT(ADDRESS(ROW(),COLUMN(digikey_part_data)+4))))</formula>
    </cfRule>
    <cfRule type="expression" dxfId="1" priority="22">
      <formula>IF(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=0,1,0)</formula>
    </cfRule>
    <cfRule type="cellIs" dxfId="2" priority="23" operator="greaterThan">
      <formula>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rs_part_data)+4))),ISBLANK(INDIRECT(ADDRESS(ROW(),COLUMN(newark_part_data)+4))),ISBLANK(INDIRECT(ADDRESS(ROW(),COLUMN(lcsc_part_data)+4))),ISBLANK(INDIRECT(ADDRESS(ROW(),COLUMN(mouser_part_data)+4))),ISBLANK(INDIRECT(ADDRESS(ROW(),COLUMN(digikey_part_data)+4))))</formula>
    </cfRule>
    <cfRule type="expression" dxfId="1" priority="26">
      <formula>IF(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=0,1,0)</formula>
    </cfRule>
    <cfRule type="cellIs" dxfId="2" priority="27" operator="greaterThan">
      <formula>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rs_part_data)+4))),ISBLANK(INDIRECT(ADDRESS(ROW(),COLUMN(newark_part_data)+4))),ISBLANK(INDIRECT(ADDRESS(ROW(),COLUMN(lcsc_part_data)+4))),ISBLANK(INDIRECT(ADDRESS(ROW(),COLUMN(mouser_part_data)+4))),ISBLANK(INDIRECT(ADDRESS(ROW(),COLUMN(digikey_part_data)+4))))</formula>
    </cfRule>
    <cfRule type="expression" dxfId="1" priority="30">
      <formula>IF(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=0,1,0)</formula>
    </cfRule>
    <cfRule type="cellIs" dxfId="2" priority="31" operator="greaterThan">
      <formula>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rs_part_data)+4))),ISBLANK(INDIRECT(ADDRESS(ROW(),COLUMN(newark_part_data)+4))),ISBLANK(INDIRECT(ADDRESS(ROW(),COLUMN(lcsc_part_data)+4))),ISBLANK(INDIRECT(ADDRESS(ROW(),COLUMN(mouser_part_data)+4))),ISBLANK(INDIRECT(ADDRESS(ROW(),COLUMN(digikey_part_data)+4))))</formula>
    </cfRule>
    <cfRule type="expression" dxfId="1" priority="2">
      <formula>IF(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=0,1,0)</formula>
    </cfRule>
    <cfRule type="cellIs" dxfId="2" priority="3" operator="greaterThan">
      <formula>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rs_part_data)+4))),ISBLANK(INDIRECT(ADDRESS(ROW(),COLUMN(newark_part_data)+4))),ISBLANK(INDIRECT(ADDRESS(ROW(),COLUMN(lcsc_part_data)+4))),ISBLANK(INDIRECT(ADDRESS(ROW(),COLUMN(mouser_part_data)+4))),ISBLANK(INDIRECT(ADDRESS(ROW(),COLUMN(digikey_part_data)+4))))</formula>
    </cfRule>
    <cfRule type="expression" dxfId="1" priority="6">
      <formula>IF(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=0,1,0)</formula>
    </cfRule>
    <cfRule type="cellIs" dxfId="2" priority="7" operator="greaterThan">
      <formula>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rs_part_data)+4))),ISBLANK(INDIRECT(ADDRESS(ROW(),COLUMN(newark_part_data)+4))),ISBLANK(INDIRECT(ADDRESS(ROW(),COLUMN(lcsc_part_data)+4))),ISBLANK(INDIRECT(ADDRESS(ROW(),COLUMN(mouser_part_data)+4))),ISBLANK(INDIRECT(ADDRESS(ROW(),COLUMN(digikey_part_data)+4))))</formula>
    </cfRule>
    <cfRule type="expression" dxfId="1" priority="10">
      <formula>IF(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=0,1,0)</formula>
    </cfRule>
    <cfRule type="cellIs" dxfId="2" priority="11" operator="greaterThan">
      <formula>SUM(INDIRECT(ADDRESS(ROW(),COLUMN(farnell_part_data)+0)),INDIRECT(ADDRESS(ROW(),COLUMN(rs_part_data)+0)),INDIRECT(ADDRESS(ROW(),COLUMN(newark_part_data)+0)),INDIRECT(ADDRESS(ROW(),COLUMN(lcsc_part_data)+0)),INDIRECT(ADDRESS(ROW(),COLUMN(mouser_part_data)+0)),INDIRECT(ADDRESS(ROW(),COLUMN(digikey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H10">
    <cfRule type="cellIs" dxfId="1" priority="48" operator="equal">
      <formula>0</formula>
    </cfRule>
    <cfRule type="cellIs" dxfId="2" priority="49" operator="lessThan">
      <formula>E10</formula>
    </cfRule>
  </conditionalFormatting>
  <conditionalFormatting sqref="H11">
    <cfRule type="cellIs" dxfId="1" priority="53" operator="equal">
      <formula>0</formula>
    </cfRule>
    <cfRule type="cellIs" dxfId="2" priority="54" operator="lessThan">
      <formula>E11</formula>
    </cfRule>
  </conditionalFormatting>
  <conditionalFormatting sqref="H12">
    <cfRule type="cellIs" dxfId="1" priority="58" operator="equal">
      <formula>0</formula>
    </cfRule>
    <cfRule type="cellIs" dxfId="2" priority="59" operator="lessThan">
      <formula>E12</formula>
    </cfRule>
  </conditionalFormatting>
  <conditionalFormatting sqref="H14">
    <cfRule type="cellIs" dxfId="1" priority="63" operator="equal">
      <formula>0</formula>
    </cfRule>
    <cfRule type="cellIs" dxfId="2" priority="64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8" operator="equal">
      <formula>0</formula>
    </cfRule>
    <cfRule type="cellIs" dxfId="2" priority="39" operator="lessThan">
      <formula>E8</formula>
    </cfRule>
  </conditionalFormatting>
  <conditionalFormatting sqref="H9">
    <cfRule type="cellIs" dxfId="1" priority="43" operator="equal">
      <formula>0</formula>
    </cfRule>
    <cfRule type="cellIs" dxfId="2" priority="44" operator="lessThan">
      <formula>E9</formula>
    </cfRule>
  </conditionalFormatting>
  <conditionalFormatting sqref="I10">
    <cfRule type="cellIs" dxfId="1" priority="50" operator="greaterThan">
      <formula>H10</formula>
    </cfRule>
  </conditionalFormatting>
  <conditionalFormatting sqref="I11">
    <cfRule type="cellIs" dxfId="1" priority="55" operator="greaterThan">
      <formula>H11</formula>
    </cfRule>
  </conditionalFormatting>
  <conditionalFormatting sqref="I12">
    <cfRule type="cellIs" dxfId="1" priority="60" operator="greaterThan">
      <formula>H12</formula>
    </cfRule>
  </conditionalFormatting>
  <conditionalFormatting sqref="I14">
    <cfRule type="cellIs" dxfId="1" priority="65" operator="greaterThan">
      <formula>H14</formula>
    </cfRule>
  </conditionalFormatting>
  <conditionalFormatting sqref="I7">
    <cfRule type="cellIs" dxfId="1" priority="35" operator="greaterThan">
      <formula>H7</formula>
    </cfRule>
  </conditionalFormatting>
  <conditionalFormatting sqref="I8">
    <cfRule type="cellIs" dxfId="1" priority="40" operator="greaterThan">
      <formula>H8</formula>
    </cfRule>
  </conditionalFormatting>
  <conditionalFormatting sqref="I9">
    <cfRule type="cellIs" dxfId="1" priority="45" operator="greaterThan">
      <formula>H9</formula>
    </cfRule>
  </conditionalFormatting>
  <conditionalFormatting sqref="J10">
    <cfRule type="cellIs" dxfId="4" priority="52" operator="lessThanOrEqual">
      <formula>F10</formula>
    </cfRule>
  </conditionalFormatting>
  <conditionalFormatting sqref="J11">
    <cfRule type="cellIs" dxfId="4" priority="57" operator="lessThanOrEqual">
      <formula>F11</formula>
    </cfRule>
  </conditionalFormatting>
  <conditionalFormatting sqref="J12">
    <cfRule type="cellIs" dxfId="4" priority="62" operator="lessThanOrEqual">
      <formula>F12</formula>
    </cfRule>
  </conditionalFormatting>
  <conditionalFormatting sqref="J14">
    <cfRule type="cellIs" dxfId="4" priority="67" operator="lessThanOrEqual">
      <formula>F14</formula>
    </cfRule>
  </conditionalFormatting>
  <conditionalFormatting sqref="J7">
    <cfRule type="cellIs" dxfId="4" priority="37" operator="lessThanOrEqual">
      <formula>F7</formula>
    </cfRule>
  </conditionalFormatting>
  <conditionalFormatting sqref="J8">
    <cfRule type="cellIs" dxfId="4" priority="42" operator="lessThanOrEqual">
      <formula>F8</formula>
    </cfRule>
  </conditionalFormatting>
  <conditionalFormatting sqref="J9">
    <cfRule type="cellIs" dxfId="4" priority="47" operator="lessThanOrEqual">
      <formula>F9</formula>
    </cfRule>
  </conditionalFormatting>
  <conditionalFormatting sqref="K10">
    <cfRule type="cellIs" dxfId="4" priority="51" operator="lessThanOrEqual">
      <formula>G10</formula>
    </cfRule>
  </conditionalFormatting>
  <conditionalFormatting sqref="K11">
    <cfRule type="cellIs" dxfId="4" priority="56" operator="lessThanOrEqual">
      <formula>G11</formula>
    </cfRule>
  </conditionalFormatting>
  <conditionalFormatting sqref="K12">
    <cfRule type="cellIs" dxfId="4" priority="61" operator="lessThanOrEqual">
      <formula>G12</formula>
    </cfRule>
  </conditionalFormatting>
  <conditionalFormatting sqref="K14">
    <cfRule type="cellIs" dxfId="4" priority="66" operator="lessThanOrEqual">
      <formula>G14</formula>
    </cfRule>
  </conditionalFormatting>
  <conditionalFormatting sqref="K7">
    <cfRule type="cellIs" dxfId="4" priority="36" operator="lessThanOrEqual">
      <formula>G7</formula>
    </cfRule>
  </conditionalFormatting>
  <conditionalFormatting sqref="K8">
    <cfRule type="cellIs" dxfId="4" priority="41" operator="lessThanOrEqual">
      <formula>G8</formula>
    </cfRule>
  </conditionalFormatting>
  <conditionalFormatting sqref="K9">
    <cfRule type="cellIs" dxfId="4" priority="46" operator="lessThanOrEqual">
      <formula>G9</formula>
    </cfRule>
  </conditionalFormatting>
  <conditionalFormatting sqref="M10">
    <cfRule type="cellIs" dxfId="1" priority="83" operator="equal">
      <formula>0</formula>
    </cfRule>
    <cfRule type="cellIs" dxfId="2" priority="84" operator="lessThan">
      <formula>E10</formula>
    </cfRule>
  </conditionalFormatting>
  <conditionalFormatting sqref="M11">
    <cfRule type="cellIs" dxfId="1" priority="89" operator="equal">
      <formula>0</formula>
    </cfRule>
    <cfRule type="cellIs" dxfId="2" priority="90" operator="lessThan">
      <formula>E11</formula>
    </cfRule>
  </conditionalFormatting>
  <conditionalFormatting sqref="M12">
    <cfRule type="cellIs" dxfId="1" priority="95" operator="equal">
      <formula>0</formula>
    </cfRule>
    <cfRule type="cellIs" dxfId="2" priority="96" operator="lessThan">
      <formula>E12</formula>
    </cfRule>
  </conditionalFormatting>
  <conditionalFormatting sqref="M13">
    <cfRule type="cellIs" dxfId="1" priority="101" operator="equal">
      <formula>0</formula>
    </cfRule>
    <cfRule type="cellIs" dxfId="2" priority="102" operator="lessThan">
      <formula>E13</formula>
    </cfRule>
  </conditionalFormatting>
  <conditionalFormatting sqref="M7">
    <cfRule type="cellIs" dxfId="1" priority="68" operator="equal">
      <formula>0</formula>
    </cfRule>
    <cfRule type="cellIs" dxfId="2" priority="69" operator="lessThan">
      <formula>E7</formula>
    </cfRule>
  </conditionalFormatting>
  <conditionalFormatting sqref="M8">
    <cfRule type="cellIs" dxfId="1" priority="73" operator="equal">
      <formula>0</formula>
    </cfRule>
    <cfRule type="cellIs" dxfId="2" priority="74" operator="lessThan">
      <formula>E8</formula>
    </cfRule>
  </conditionalFormatting>
  <conditionalFormatting sqref="M9">
    <cfRule type="cellIs" dxfId="1" priority="78" operator="equal">
      <formula>0</formula>
    </cfRule>
    <cfRule type="cellIs" dxfId="2" priority="79" operator="lessThan">
      <formula>E9</formula>
    </cfRule>
  </conditionalFormatting>
  <conditionalFormatting sqref="N10">
    <cfRule type="expression" dxfId="3" priority="85">
      <formula>AND(N10&gt;0,N10&lt;5)</formula>
    </cfRule>
    <cfRule type="cellIs" dxfId="1" priority="86" operator="greaterThan">
      <formula>M10</formula>
    </cfRule>
  </conditionalFormatting>
  <conditionalFormatting sqref="N11">
    <cfRule type="expression" dxfId="3" priority="91">
      <formula>AND(N11&gt;0,N11&lt;5)</formula>
    </cfRule>
    <cfRule type="cellIs" dxfId="1" priority="92" operator="greaterThan">
      <formula>M11</formula>
    </cfRule>
  </conditionalFormatting>
  <conditionalFormatting sqref="N12">
    <cfRule type="expression" dxfId="3" priority="97">
      <formula>AND(N12&gt;0,N12&lt;5)</formula>
    </cfRule>
    <cfRule type="cellIs" dxfId="1" priority="98" operator="greaterThan">
      <formula>M12</formula>
    </cfRule>
  </conditionalFormatting>
  <conditionalFormatting sqref="N13">
    <cfRule type="expression" dxfId="3" priority="103">
      <formula>AND(N13&gt;0,N13&lt;5)</formula>
    </cfRule>
    <cfRule type="cellIs" dxfId="1" priority="104" operator="greaterThan">
      <formula>M13</formula>
    </cfRule>
  </conditionalFormatting>
  <conditionalFormatting sqref="N7">
    <cfRule type="cellIs" dxfId="1" priority="70" operator="greaterThan">
      <formula>M7</formula>
    </cfRule>
  </conditionalFormatting>
  <conditionalFormatting sqref="N8">
    <cfRule type="cellIs" dxfId="1" priority="75" operator="greaterThan">
      <formula>M8</formula>
    </cfRule>
  </conditionalFormatting>
  <conditionalFormatting sqref="N9">
    <cfRule type="cellIs" dxfId="1" priority="80" operator="greaterThan">
      <formula>M9</formula>
    </cfRule>
  </conditionalFormatting>
  <conditionalFormatting sqref="O10">
    <cfRule type="cellIs" dxfId="4" priority="88" operator="lessThanOrEqual">
      <formula>F10</formula>
    </cfRule>
  </conditionalFormatting>
  <conditionalFormatting sqref="O11">
    <cfRule type="cellIs" dxfId="4" priority="94" operator="lessThanOrEqual">
      <formula>F11</formula>
    </cfRule>
  </conditionalFormatting>
  <conditionalFormatting sqref="O12">
    <cfRule type="cellIs" dxfId="4" priority="100" operator="lessThanOrEqual">
      <formula>F12</formula>
    </cfRule>
  </conditionalFormatting>
  <conditionalFormatting sqref="O13">
    <cfRule type="cellIs" dxfId="4" priority="106" operator="lessThanOrEqual">
      <formula>F13</formula>
    </cfRule>
  </conditionalFormatting>
  <conditionalFormatting sqref="O7">
    <cfRule type="cellIs" dxfId="4" priority="72" operator="lessThanOrEqual">
      <formula>F7</formula>
    </cfRule>
  </conditionalFormatting>
  <conditionalFormatting sqref="O8">
    <cfRule type="cellIs" dxfId="4" priority="77" operator="lessThanOrEqual">
      <formula>F8</formula>
    </cfRule>
  </conditionalFormatting>
  <conditionalFormatting sqref="O9">
    <cfRule type="cellIs" dxfId="4" priority="82" operator="lessThanOrEqual">
      <formula>F9</formula>
    </cfRule>
  </conditionalFormatting>
  <conditionalFormatting sqref="P10">
    <cfRule type="cellIs" dxfId="4" priority="87" operator="lessThanOrEqual">
      <formula>G10</formula>
    </cfRule>
  </conditionalFormatting>
  <conditionalFormatting sqref="P11">
    <cfRule type="cellIs" dxfId="4" priority="93" operator="lessThanOrEqual">
      <formula>G11</formula>
    </cfRule>
  </conditionalFormatting>
  <conditionalFormatting sqref="P12">
    <cfRule type="cellIs" dxfId="4" priority="99" operator="lessThanOrEqual">
      <formula>G12</formula>
    </cfRule>
  </conditionalFormatting>
  <conditionalFormatting sqref="P13">
    <cfRule type="cellIs" dxfId="4" priority="105" operator="lessThanOrEqual">
      <formula>G13</formula>
    </cfRule>
  </conditionalFormatting>
  <conditionalFormatting sqref="P7">
    <cfRule type="cellIs" dxfId="4" priority="71" operator="lessThanOrEqual">
      <formula>G7</formula>
    </cfRule>
  </conditionalFormatting>
  <conditionalFormatting sqref="P8">
    <cfRule type="cellIs" dxfId="4" priority="76" operator="lessThanOrEqual">
      <formula>G8</formula>
    </cfRule>
  </conditionalFormatting>
  <conditionalFormatting sqref="P9">
    <cfRule type="cellIs" dxfId="4" priority="81" operator="lessThanOrEqual">
      <formula>G9</formula>
    </cfRule>
  </conditionalFormatting>
  <conditionalFormatting sqref="R11">
    <cfRule type="cellIs" dxfId="1" priority="107" operator="equal">
      <formula>0</formula>
    </cfRule>
    <cfRule type="cellIs" dxfId="2" priority="108" operator="lessThan">
      <formula>E11</formula>
    </cfRule>
  </conditionalFormatting>
  <conditionalFormatting sqref="R12">
    <cfRule type="cellIs" dxfId="1" priority="112" operator="equal">
      <formula>0</formula>
    </cfRule>
    <cfRule type="cellIs" dxfId="2" priority="113" operator="lessThan">
      <formula>E12</formula>
    </cfRule>
  </conditionalFormatting>
  <conditionalFormatting sqref="S11">
    <cfRule type="cellIs" dxfId="1" priority="109" operator="greaterThan">
      <formula>R11</formula>
    </cfRule>
  </conditionalFormatting>
  <conditionalFormatting sqref="S12">
    <cfRule type="cellIs" dxfId="1" priority="114" operator="greaterThan">
      <formula>R12</formula>
    </cfRule>
  </conditionalFormatting>
  <conditionalFormatting sqref="T11">
    <cfRule type="cellIs" dxfId="4" priority="111" operator="lessThanOrEqual">
      <formula>F11</formula>
    </cfRule>
  </conditionalFormatting>
  <conditionalFormatting sqref="T12">
    <cfRule type="cellIs" dxfId="4" priority="116" operator="lessThanOrEqual">
      <formula>F12</formula>
    </cfRule>
  </conditionalFormatting>
  <conditionalFormatting sqref="U11">
    <cfRule type="cellIs" dxfId="4" priority="110" operator="lessThanOrEqual">
      <formula>G11</formula>
    </cfRule>
  </conditionalFormatting>
  <conditionalFormatting sqref="U12">
    <cfRule type="cellIs" dxfId="4" priority="115" operator="lessThanOrEqual">
      <formula>G12</formula>
    </cfRule>
  </conditionalFormatting>
  <conditionalFormatting sqref="W10">
    <cfRule type="cellIs" dxfId="1" priority="132" operator="equal">
      <formula>0</formula>
    </cfRule>
    <cfRule type="cellIs" dxfId="2" priority="133" operator="lessThan">
      <formula>E10</formula>
    </cfRule>
  </conditionalFormatting>
  <conditionalFormatting sqref="W11">
    <cfRule type="cellIs" dxfId="1" priority="137" operator="equal">
      <formula>0</formula>
    </cfRule>
    <cfRule type="cellIs" dxfId="2" priority="138" operator="lessThan">
      <formula>E11</formula>
    </cfRule>
  </conditionalFormatting>
  <conditionalFormatting sqref="W12">
    <cfRule type="cellIs" dxfId="1" priority="142" operator="equal">
      <formula>0</formula>
    </cfRule>
    <cfRule type="cellIs" dxfId="2" priority="143" operator="lessThan">
      <formula>E12</formula>
    </cfRule>
  </conditionalFormatting>
  <conditionalFormatting sqref="W7">
    <cfRule type="cellIs" dxfId="1" priority="117" operator="equal">
      <formula>0</formula>
    </cfRule>
    <cfRule type="cellIs" dxfId="2" priority="118" operator="lessThan">
      <formula>E7</formula>
    </cfRule>
  </conditionalFormatting>
  <conditionalFormatting sqref="W8">
    <cfRule type="cellIs" dxfId="1" priority="122" operator="equal">
      <formula>0</formula>
    </cfRule>
    <cfRule type="cellIs" dxfId="2" priority="123" operator="lessThan">
      <formula>E8</formula>
    </cfRule>
  </conditionalFormatting>
  <conditionalFormatting sqref="W9">
    <cfRule type="cellIs" dxfId="1" priority="127" operator="equal">
      <formula>0</formula>
    </cfRule>
    <cfRule type="cellIs" dxfId="2" priority="128" operator="lessThan">
      <formula>E9</formula>
    </cfRule>
  </conditionalFormatting>
  <conditionalFormatting sqref="X10">
    <cfRule type="cellIs" dxfId="1" priority="134" operator="greaterThan">
      <formula>W10</formula>
    </cfRule>
  </conditionalFormatting>
  <conditionalFormatting sqref="X11">
    <cfRule type="cellIs" dxfId="1" priority="139" operator="greaterThan">
      <formula>W11</formula>
    </cfRule>
  </conditionalFormatting>
  <conditionalFormatting sqref="X12">
    <cfRule type="cellIs" dxfId="1" priority="144" operator="greaterThan">
      <formula>W12</formula>
    </cfRule>
  </conditionalFormatting>
  <conditionalFormatting sqref="X7">
    <cfRule type="cellIs" dxfId="1" priority="119" operator="greaterThan">
      <formula>W7</formula>
    </cfRule>
  </conditionalFormatting>
  <conditionalFormatting sqref="X8">
    <cfRule type="cellIs" dxfId="1" priority="124" operator="greaterThan">
      <formula>W8</formula>
    </cfRule>
  </conditionalFormatting>
  <conditionalFormatting sqref="X9">
    <cfRule type="cellIs" dxfId="1" priority="129" operator="greaterThan">
      <formula>W9</formula>
    </cfRule>
  </conditionalFormatting>
  <conditionalFormatting sqref="Y10">
    <cfRule type="cellIs" dxfId="4" priority="136" operator="lessThanOrEqual">
      <formula>F10</formula>
    </cfRule>
  </conditionalFormatting>
  <conditionalFormatting sqref="Y11">
    <cfRule type="cellIs" dxfId="4" priority="141" operator="lessThanOrEqual">
      <formula>F11</formula>
    </cfRule>
  </conditionalFormatting>
  <conditionalFormatting sqref="Y12">
    <cfRule type="cellIs" dxfId="4" priority="146" operator="lessThanOrEqual">
      <formula>F12</formula>
    </cfRule>
  </conditionalFormatting>
  <conditionalFormatting sqref="Y7">
    <cfRule type="cellIs" dxfId="4" priority="121" operator="lessThanOrEqual">
      <formula>F7</formula>
    </cfRule>
  </conditionalFormatting>
  <conditionalFormatting sqref="Y8">
    <cfRule type="cellIs" dxfId="4" priority="126" operator="lessThanOrEqual">
      <formula>F8</formula>
    </cfRule>
  </conditionalFormatting>
  <conditionalFormatting sqref="Y9">
    <cfRule type="cellIs" dxfId="4" priority="131" operator="lessThanOrEqual">
      <formula>F9</formula>
    </cfRule>
  </conditionalFormatting>
  <conditionalFormatting sqref="Z10">
    <cfRule type="cellIs" dxfId="4" priority="135" operator="lessThanOrEqual">
      <formula>G10</formula>
    </cfRule>
  </conditionalFormatting>
  <conditionalFormatting sqref="Z11">
    <cfRule type="cellIs" dxfId="4" priority="140" operator="lessThanOrEqual">
      <formula>G11</formula>
    </cfRule>
  </conditionalFormatting>
  <conditionalFormatting sqref="Z12">
    <cfRule type="cellIs" dxfId="4" priority="145" operator="lessThanOrEqual">
      <formula>G12</formula>
    </cfRule>
  </conditionalFormatting>
  <conditionalFormatting sqref="Z7">
    <cfRule type="cellIs" dxfId="4" priority="120" operator="lessThanOrEqual">
      <formula>G7</formula>
    </cfRule>
  </conditionalFormatting>
  <conditionalFormatting sqref="Z8">
    <cfRule type="cellIs" dxfId="4" priority="125" operator="lessThanOrEqual">
      <formula>G8</formula>
    </cfRule>
  </conditionalFormatting>
  <conditionalFormatting sqref="Z9">
    <cfRule type="cellIs" dxfId="4" priority="130" operator="lessThanOrEqual">
      <formula>G9</formula>
    </cfRule>
  </conditionalFormatting>
  <hyperlinks>
    <hyperlink ref="D7" r:id="rId1"/>
    <hyperlink ref="L7" r:id="rId2"/>
    <hyperlink ref="Q7" r:id="rId3"/>
    <hyperlink ref="AA7" r:id="rId4"/>
    <hyperlink ref="AF7" r:id="rId5"/>
    <hyperlink ref="D8" r:id="rId6"/>
    <hyperlink ref="L8" r:id="rId7"/>
    <hyperlink ref="Q8" r:id="rId8"/>
    <hyperlink ref="AA8" r:id="rId9"/>
    <hyperlink ref="AF8" r:id="rId10"/>
    <hyperlink ref="AK8" r:id="rId11"/>
    <hyperlink ref="D9" r:id="rId12"/>
    <hyperlink ref="L9" r:id="rId13"/>
    <hyperlink ref="Q9" r:id="rId14"/>
    <hyperlink ref="AA9" r:id="rId15"/>
    <hyperlink ref="AF9" r:id="rId16"/>
    <hyperlink ref="AK9" r:id="rId17"/>
    <hyperlink ref="D10" r:id="rId18"/>
    <hyperlink ref="L10" r:id="rId19"/>
    <hyperlink ref="Q10" r:id="rId20"/>
    <hyperlink ref="AA10" r:id="rId21"/>
    <hyperlink ref="AF10" r:id="rId22"/>
    <hyperlink ref="AK10" r:id="rId23"/>
    <hyperlink ref="D11" r:id="rId24"/>
    <hyperlink ref="L11" r:id="rId25"/>
    <hyperlink ref="Q11" r:id="rId26"/>
    <hyperlink ref="V11" r:id="rId27"/>
    <hyperlink ref="AA11" r:id="rId28"/>
    <hyperlink ref="AF11" r:id="rId29"/>
    <hyperlink ref="AK11" r:id="rId30"/>
    <hyperlink ref="D12" r:id="rId31"/>
    <hyperlink ref="L12" r:id="rId32"/>
    <hyperlink ref="Q12" r:id="rId33"/>
    <hyperlink ref="V12" r:id="rId34"/>
    <hyperlink ref="AA12" r:id="rId35"/>
    <hyperlink ref="AF12" r:id="rId36"/>
    <hyperlink ref="AK12" r:id="rId37"/>
    <hyperlink ref="D13" r:id="rId38"/>
    <hyperlink ref="Q13" r:id="rId39"/>
    <hyperlink ref="AF13" r:id="rId40"/>
    <hyperlink ref="L14" r:id="rId41"/>
  </hyperlinks>
  <pageMargins left="0.7" right="0.7" top="0.75" bottom="0.75" header="0.3" footer="0.3"/>
  <legacy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part_list_small_nohdr.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2019-12-31T02:58:27Z</dcterms:created>
  <dcterms:modified xsi:type="dcterms:W3CDTF">2019-12-31T02:58:27Z</dcterms:modified>
</cp:coreProperties>
</file>