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part_list_small. " sheetId="1" r:id="rId1"/>
  </sheets>
  <definedNames>
    <definedName name="BoardQty">'part_list_small. '!$G$1</definedName>
    <definedName name="digikey_part_data">'part_list_small. '!$H$5:$L$14</definedName>
    <definedName name="farnell_part_data">'part_list_small. '!$M$5:$Q$14</definedName>
    <definedName name="global_part_data">'part_list_small. '!$A$5:$G$14</definedName>
    <definedName name="lcsc_part_data">'part_list_small. '!$R$5:$V$14</definedName>
    <definedName name="mouser_part_data">'part_list_small. '!$W$5:$AA$14</definedName>
    <definedName name="newark_part_data">'part_list_small. '!$AB$5:$AF$14</definedName>
    <definedName name="PURCHASE_DESCRIPTION">'part_list_small. '!$G$17</definedName>
    <definedName name="rs_part_data">'part_list_small. '!$AG$5:$AK$14</definedName>
    <definedName name="TotalCost">'part_list_small. '!$G$3</definedName>
    <definedName name="USD_GBP">'part_list_small. '!$C$17</definedName>
  </definedNames>
  <calcPr calcId="124519" fullCalcOnLoad="1"/>
</workbook>
</file>

<file path=xl/comments1.xml><?xml version="1.0" encoding="utf-8"?>
<comments xmlns="http://schemas.openxmlformats.org/spreadsheetml/2006/main">
  <authors>
    <author/>
  </authors>
  <commentList>
    <comment ref="F3" authorId="0">
      <text>
        <r>
          <rPr>
            <sz val="8"/>
            <color indexed="81"/>
            <rFont val="Tahoma"/>
            <family val="2"/>
          </rPr>
          <t>Use the minimum extend price across distributors not taking account available quantities.</t>
        </r>
      </text>
    </comment>
    <comment ref="L3" authorId="0">
      <text>
        <r>
          <rPr>
            <sz val="8"/>
            <color indexed="81"/>
            <rFont val="Tahoma"/>
            <family val="2"/>
          </rPr>
          <t>Number of parts found at this distributor.</t>
        </r>
      </text>
    </comment>
    <comment ref="Q3" authorId="0">
      <text>
        <r>
          <rPr>
            <sz val="8"/>
            <color indexed="81"/>
            <rFont val="Tahoma"/>
            <family val="2"/>
          </rPr>
          <t>Number of parts found at this distributor.</t>
        </r>
      </text>
    </comment>
    <comment ref="V3" authorId="0">
      <text>
        <r>
          <rPr>
            <sz val="8"/>
            <color indexed="81"/>
            <rFont val="Tahoma"/>
            <family val="2"/>
          </rPr>
          <t>Number of parts found at this distributor.</t>
        </r>
      </text>
    </comment>
    <comment ref="AA3" authorId="0">
      <text>
        <r>
          <rPr>
            <sz val="8"/>
            <color indexed="81"/>
            <rFont val="Tahoma"/>
            <family val="2"/>
          </rPr>
          <t>Number of parts found at this distributor.</t>
        </r>
      </text>
    </comment>
    <comment ref="AF3" authorId="0">
      <text>
        <r>
          <rPr>
            <sz val="8"/>
            <color indexed="81"/>
            <rFont val="Tahoma"/>
            <family val="2"/>
          </rPr>
          <t>Number of parts found at this distributor.</t>
        </r>
      </text>
    </comment>
    <comment ref="AK3" authorId="0">
      <text>
        <r>
          <rPr>
            <sz val="8"/>
            <color indexed="81"/>
            <rFont val="Tahoma"/>
            <family val="2"/>
          </rPr>
          <t>Number of parts found at this distributor.</t>
        </r>
      </text>
    </comment>
    <comment ref="A6" authorId="0">
      <text>
        <r>
          <rPr>
            <sz val="8"/>
            <color indexed="81"/>
            <rFont val="Tahoma"/>
            <family val="2"/>
          </rPr>
          <t>Schematic identifier for each part.</t>
        </r>
      </text>
    </comment>
    <comment ref="B6" authorId="0">
      <text>
        <r>
          <rPr>
            <sz val="8"/>
            <color indexed="81"/>
            <rFont val="Tahoma"/>
            <family val="2"/>
          </rPr>
          <t>Value of each part.</t>
        </r>
      </text>
    </comment>
    <comment ref="C6" authorId="0">
      <text>
        <r>
          <rPr>
            <sz val="8"/>
            <color indexed="81"/>
            <rFont val="Tahoma"/>
            <family val="2"/>
          </rPr>
          <t>PCB footprint for each part.</t>
        </r>
      </text>
    </comment>
    <comment ref="D6" authorId="0">
      <text>
        <r>
          <rPr>
            <sz val="8"/>
            <color indexed="81"/>
            <rFont val="Tahoma"/>
            <family val="2"/>
          </rPr>
          <t>Manufacturer number for each part and link to it's datasheet (Ctrl-click).
Purple -&gt; Obsolete part detected by one of the distributors.</t>
        </r>
      </text>
    </comment>
    <comment ref="E6" authorId="0">
      <text>
        <r>
          <rPr>
            <sz val="8"/>
            <color indexed="81"/>
            <rFont val="Tahoma"/>
            <family val="2"/>
          </rPr>
          <t>Total number of each part needed.
Gray -&gt; No manf# provided.
Red -&gt; No parts available.
Orange -&gt; Not enough parts available.
Yellow -&gt; Parts available, but haven't purchased enough.</t>
        </r>
      </text>
    </comment>
    <comment ref="F6" authorId="0">
      <text>
        <r>
          <rPr>
            <sz val="8"/>
            <color indexed="81"/>
            <rFont val="Tahoma"/>
            <family val="2"/>
          </rPr>
          <t>Minimum unit price for each part across all distributors.</t>
        </r>
      </text>
    </comment>
    <comment ref="G6" authorId="0">
      <text>
        <r>
          <rPr>
            <sz val="8"/>
            <color indexed="81"/>
            <rFont val="Tahoma"/>
            <family val="2"/>
          </rPr>
          <t>Minimum extended price for each part across all distributors.</t>
        </r>
      </text>
    </comment>
    <comment ref="H6" authorId="0">
      <text>
        <r>
          <rPr>
            <sz val="8"/>
            <color indexed="81"/>
            <rFont val="Tahoma"/>
            <family val="2"/>
          </rPr>
          <t>Available quantity of each part at the distributor.
Red -&gt; No quantity available.
Orange -&gt; Too little quantity available.</t>
        </r>
      </text>
    </comment>
    <comment ref="I6" authorId="0">
      <text>
        <r>
          <rPr>
            <sz val="8"/>
            <color indexed="81"/>
            <rFont val="Tahoma"/>
            <family val="2"/>
          </rPr>
          <t>Purchase quantity of each part from this distributor.
Yellow -&gt; This part have a minimum purchase quantity bigger than 1 (check the price breaks).
Red -&gt; Purchasing more than the available quantity.</t>
        </r>
      </text>
    </comment>
    <comment ref="J6" authorId="0">
      <text>
        <r>
          <rPr>
            <sz val="8"/>
            <color indexed="81"/>
            <rFont val="Tahoma"/>
            <family val="2"/>
          </rPr>
          <t>Unit price of each part from this distributor.
Green -&gt; lowest price across distributors.</t>
        </r>
      </text>
    </comment>
    <comment ref="K6" authorId="0">
      <text>
        <r>
          <rPr>
            <sz val="8"/>
            <color indexed="81"/>
            <rFont val="Tahoma"/>
            <family val="2"/>
          </rPr>
          <t>(Unit Price) x (Purchase Qty) of each part from this distributor.
Red -&gt; Next price break is cheaper.
Green -&gt; Cheapest supplier.</t>
        </r>
      </text>
    </comment>
    <comment ref="L6" authorId="0">
      <text>
        <r>
          <rPr>
            <sz val="8"/>
            <color indexed="81"/>
            <rFont val="Tahoma"/>
            <family val="2"/>
          </rPr>
          <t>Distributor-assigned catalog number for each part and link to it's web page (ctrl-click). Extra distributor data is shown as comment.</t>
        </r>
      </text>
    </comment>
    <comment ref="M6" authorId="0">
      <text>
        <r>
          <rPr>
            <sz val="8"/>
            <color indexed="81"/>
            <rFont val="Tahoma"/>
            <family val="2"/>
          </rPr>
          <t>Available quantity of each part at the distributor.
Red -&gt; No quantity available.
Orange -&gt; Too little quantity available.</t>
        </r>
      </text>
    </comment>
    <comment ref="N6" authorId="0">
      <text>
        <r>
          <rPr>
            <sz val="8"/>
            <color indexed="81"/>
            <rFont val="Tahoma"/>
            <family val="2"/>
          </rPr>
          <t>Purchase quantity of each part from this distributor.
Yellow -&gt; This part have a minimum purchase quantity bigger than 1 (check the price breaks).
Red -&gt; Purchasing more than the available quantity.</t>
        </r>
      </text>
    </comment>
    <comment ref="O6" authorId="0">
      <text>
        <r>
          <rPr>
            <sz val="8"/>
            <color indexed="81"/>
            <rFont val="Tahoma"/>
            <family val="2"/>
          </rPr>
          <t>Unit price of each part from this distributor.
Green -&gt; lowest price across distributors.</t>
        </r>
      </text>
    </comment>
    <comment ref="P6" authorId="0">
      <text>
        <r>
          <rPr>
            <sz val="8"/>
            <color indexed="81"/>
            <rFont val="Tahoma"/>
            <family val="2"/>
          </rPr>
          <t>(Unit Price) x (Purchase Qty) of each part from this distributor.
Red -&gt; Next price break is cheaper.
Green -&gt; Cheapest supplier.</t>
        </r>
      </text>
    </comment>
    <comment ref="Q6" authorId="0">
      <text>
        <r>
          <rPr>
            <sz val="8"/>
            <color indexed="81"/>
            <rFont val="Tahoma"/>
            <family val="2"/>
          </rPr>
          <t>Distributor-assigned catalog number for each part and link to it's web page (ctrl-click). Extra distributor data is shown as comment.</t>
        </r>
      </text>
    </comment>
    <comment ref="R6" authorId="0">
      <text>
        <r>
          <rPr>
            <sz val="8"/>
            <color indexed="81"/>
            <rFont val="Tahoma"/>
            <family val="2"/>
          </rPr>
          <t>Available quantity of each part at the distributor.
Red -&gt; No quantity available.
Orange -&gt; Too little quantity available.</t>
        </r>
      </text>
    </comment>
    <comment ref="S6" authorId="0">
      <text>
        <r>
          <rPr>
            <sz val="8"/>
            <color indexed="81"/>
            <rFont val="Tahoma"/>
            <family val="2"/>
          </rPr>
          <t>Purchase quantity of each part from this distributor.
Yellow -&gt; This part have a minimum purchase quantity bigger than 1 (check the price breaks).
Red -&gt; Purchasing more than the available quantity.</t>
        </r>
      </text>
    </comment>
    <comment ref="T6" authorId="0">
      <text>
        <r>
          <rPr>
            <sz val="8"/>
            <color indexed="81"/>
            <rFont val="Tahoma"/>
            <family val="2"/>
          </rPr>
          <t>Unit price of each part from this distributor.
Green -&gt; lowest price across distributors.</t>
        </r>
      </text>
    </comment>
    <comment ref="U6" authorId="0">
      <text>
        <r>
          <rPr>
            <sz val="8"/>
            <color indexed="81"/>
            <rFont val="Tahoma"/>
            <family val="2"/>
          </rPr>
          <t>(Unit Price) x (Purchase Qty) of each part from this distributor.
Red -&gt; Next price break is cheaper.
Green -&gt; Cheapest supplier.</t>
        </r>
      </text>
    </comment>
    <comment ref="V6" authorId="0">
      <text>
        <r>
          <rPr>
            <sz val="8"/>
            <color indexed="81"/>
            <rFont val="Tahoma"/>
            <family val="2"/>
          </rPr>
          <t>Distributor-assigned catalog number for each part and link to it's web page (ctrl-click). Extra distributor data is shown as comment.</t>
        </r>
      </text>
    </comment>
    <comment ref="W6" authorId="0">
      <text>
        <r>
          <rPr>
            <sz val="8"/>
            <color indexed="81"/>
            <rFont val="Tahoma"/>
            <family val="2"/>
          </rPr>
          <t>Available quantity of each part at the distributor.
Red -&gt; No quantity available.
Orange -&gt; Too little quantity available.</t>
        </r>
      </text>
    </comment>
    <comment ref="X6" authorId="0">
      <text>
        <r>
          <rPr>
            <sz val="8"/>
            <color indexed="81"/>
            <rFont val="Tahoma"/>
            <family val="2"/>
          </rPr>
          <t>Purchase quantity of each part from this distributor.
Yellow -&gt; This part have a minimum purchase quantity bigger than 1 (check the price breaks).
Red -&gt; Purchasing more than the available quantity.</t>
        </r>
      </text>
    </comment>
    <comment ref="Y6" authorId="0">
      <text>
        <r>
          <rPr>
            <sz val="8"/>
            <color indexed="81"/>
            <rFont val="Tahoma"/>
            <family val="2"/>
          </rPr>
          <t>Unit price of each part from this distributor.
Green -&gt; lowest price across distributors.</t>
        </r>
      </text>
    </comment>
    <comment ref="Z6" authorId="0">
      <text>
        <r>
          <rPr>
            <sz val="8"/>
            <color indexed="81"/>
            <rFont val="Tahoma"/>
            <family val="2"/>
          </rPr>
          <t>(Unit Price) x (Purchase Qty) of each part from this distributor.
Red -&gt; Next price break is cheaper.
Green -&gt; Cheapest supplier.</t>
        </r>
      </text>
    </comment>
    <comment ref="AA6" authorId="0">
      <text>
        <r>
          <rPr>
            <sz val="8"/>
            <color indexed="81"/>
            <rFont val="Tahoma"/>
            <family val="2"/>
          </rPr>
          <t>Distributor-assigned catalog number for each part and link to it's web page (ctrl-click). Extra distributor data is shown as comment.</t>
        </r>
      </text>
    </comment>
    <comment ref="AB6" authorId="0">
      <text>
        <r>
          <rPr>
            <sz val="8"/>
            <color indexed="81"/>
            <rFont val="Tahoma"/>
            <family val="2"/>
          </rPr>
          <t>Available quantity of each part at the distributor.
Red -&gt; No quantity available.
Orange -&gt; Too little quantity available.</t>
        </r>
      </text>
    </comment>
    <comment ref="AC6" authorId="0">
      <text>
        <r>
          <rPr>
            <sz val="8"/>
            <color indexed="81"/>
            <rFont val="Tahoma"/>
            <family val="2"/>
          </rPr>
          <t>Purchase quantity of each part from this distributor.
Yellow -&gt; This part have a minimum purchase quantity bigger than 1 (check the price breaks).
Red -&gt; Purchasing more than the available quantity.</t>
        </r>
      </text>
    </comment>
    <comment ref="AD6" authorId="0">
      <text>
        <r>
          <rPr>
            <sz val="8"/>
            <color indexed="81"/>
            <rFont val="Tahoma"/>
            <family val="2"/>
          </rPr>
          <t>Unit price of each part from this distributor.
Green -&gt; lowest price across distributors.</t>
        </r>
      </text>
    </comment>
    <comment ref="AE6" authorId="0">
      <text>
        <r>
          <rPr>
            <sz val="8"/>
            <color indexed="81"/>
            <rFont val="Tahoma"/>
            <family val="2"/>
          </rPr>
          <t>(Unit Price) x (Purchase Qty) of each part from this distributor.
Red -&gt; Next price break is cheaper.
Green -&gt; Cheapest supplier.</t>
        </r>
      </text>
    </comment>
    <comment ref="AF6" authorId="0">
      <text>
        <r>
          <rPr>
            <sz val="8"/>
            <color indexed="81"/>
            <rFont val="Tahoma"/>
            <family val="2"/>
          </rPr>
          <t>Distributor-assigned catalog number for each part and link to it's web page (ctrl-click). Extra distributor data is shown as comment.</t>
        </r>
      </text>
    </comment>
    <comment ref="AG6" authorId="0">
      <text>
        <r>
          <rPr>
            <sz val="8"/>
            <color indexed="81"/>
            <rFont val="Tahoma"/>
            <family val="2"/>
          </rPr>
          <t>Available quantity of each part at the distributor.
Red -&gt; No quantity available.
Orange -&gt; Too little quantity available.</t>
        </r>
      </text>
    </comment>
    <comment ref="AH6" authorId="0">
      <text>
        <r>
          <rPr>
            <sz val="8"/>
            <color indexed="81"/>
            <rFont val="Tahoma"/>
            <family val="2"/>
          </rPr>
          <t>Purchase quantity of each part from this distributor.
Yellow -&gt; This part have a minimum purchase quantity bigger than 1 (check the price breaks).
Red -&gt; Purchasing more than the available quantity.</t>
        </r>
      </text>
    </comment>
    <comment ref="AI6" authorId="0">
      <text>
        <r>
          <rPr>
            <sz val="8"/>
            <color indexed="81"/>
            <rFont val="Tahoma"/>
            <family val="2"/>
          </rPr>
          <t>Unit price of each part from this distributor.
Green -&gt; lowest price across distributors.</t>
        </r>
      </text>
    </comment>
    <comment ref="AJ6" authorId="0">
      <text>
        <r>
          <rPr>
            <sz val="8"/>
            <color indexed="81"/>
            <rFont val="Tahoma"/>
            <family val="2"/>
          </rPr>
          <t>(Unit Price) x (Purchase Qty) of each part from this distributor.
Red -&gt; Next price break is cheaper.
Green -&gt; Cheapest supplier.</t>
        </r>
      </text>
    </comment>
    <comment ref="AK6" authorId="0">
      <text>
        <r>
          <rPr>
            <sz val="8"/>
            <color indexed="81"/>
            <rFont val="Tahoma"/>
            <family val="2"/>
          </rPr>
          <t>Distributor-assigned catalog number for each part and link to it's web page (ctrl-click). Extra distributor data is shown as comment.</t>
        </r>
      </text>
    </comment>
    <comment ref="H7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J7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$2.48      $2.48
    10   $2.01     $20.06
   100   $1.53    $153.22
   500   $1.17    $583.68
  1000   $1.02  $1,021.44
  2500   $0.99  $2,480.65</t>
        </r>
      </text>
    </comment>
    <comment ref="M7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O7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£2.50      £2.50
    10   £1.75     £17.50
    25   £1.62     £40.50
    50   £1.42     £71.00
   100   £1.24    £124.00
   250   £0.94    £234.00
  1250   £0.94  £1,168.75</t>
        </r>
      </text>
    </comment>
    <comment ref="Y7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$2.47      $2.47
    10   $2.00     $20.00
    50   $1.75     $87.50
   100   $1.53    $153.00
   250   $1.31    $327.50
   500   $1.16    $580.00</t>
        </r>
      </text>
    </comment>
    <comment ref="AB7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AD7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$2.63      $2.63
    10   $2.16     $21.60
    25   $2.05     $51.25
    50   $1.92     $96.00
   100   $1.70    $170.00
   500   $1.33    $665.00</t>
        </r>
      </text>
    </comment>
    <comment ref="J8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$0.43      $0.43
    10   $0.37      $3.71
   100   $0.26     $25.69
   500   $0.20    $100.28
  1000   $0.16    $163.02
  3000   $0.15    $446.16
  6000   $0.13    $805.98
 15000   $0.12  $1,871.10
 30000   $0.12  $3,655.80
 75000   $0.12  $8,851.50</t>
        </r>
      </text>
    </comment>
    <comment ref="O8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5   £0.31      £1.54
    10   £0.31      £3.09
    50   £0.28     £13.75
   100   £0.17     £16.60
   500   £0.13     £64.50
  1500   £0.12    £181.50
  3000   £0.11    £342.00
  9000   £0.11    £963.00</t>
        </r>
      </text>
    </comment>
    <comment ref="T8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$0.24      $0.24
    10   $0.18      $1.77
    30   $0.17      $4.96
   100   $0.15     $15.45
   500   $0.15     $75.00
  1000   $0.15    $147.00</t>
        </r>
      </text>
    </comment>
    <comment ref="Y8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$0.41      $0.41
    10   $0.34      $3.43
   100   $0.21     $21.00
  1000   $0.16    $162.00
  3000   $0.14    $414.00
  9000   $0.14  $1,242.00</t>
        </r>
      </text>
    </comment>
    <comment ref="AD8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$0.41      $0.41
     5   $0.41      $2.05
    10   $0.34      $3.43
    25   $0.30      $7.48
    50   $0.25     $12.70
   100   $0.21     $21.00
   250   $0.19     $48.50
   500   $0.18     $89.00
  1000   $0.16    $162.00
  3000   $0.14    $414.00</t>
        </r>
      </text>
    </comment>
    <comment ref="AI8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25   £0.26      £6.55
  3000   £0.11    £327.00</t>
        </r>
      </text>
    </comment>
    <comment ref="J9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$0.41      $0.41
    10   $0.35      $3.51
   100   $0.24     $24.34
   500   $0.19     $95.00
  1000   $0.15    $154.44
  3000   $0.14    $422.70
  6000   $0.13    $763.56
 15000   $0.12  $1,772.55
 30000   $0.12  $3,463.20
 75000   $0.11  $8,385.75</t>
        </r>
      </text>
    </comment>
    <comment ref="M9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O9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5   £0.32      £1.62
    25   £0.31      £7.72
   100   £0.17     £17.40
   150   £0.17     £26.10
   250   £0.15     £38.50
   500   £0.14     £67.50
  1000   £0.11    £114.00
  5000   £0.11    £545.00</t>
        </r>
      </text>
    </comment>
    <comment ref="T9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$0.15      $0.15
    10   $0.11      $1.09
    30   $0.10      $3.05
   100   $0.09      $9.39
   500   $0.09     $45.45
  1000   $0.09     $89.40</t>
        </r>
      </text>
    </comment>
    <comment ref="Y9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$0.39      $0.39
    10   $0.32      $3.25
   100   $0.20     $19.90
  1000   $0.15    $154.00
  3000   $0.13    $393.00
  9000   $0.13  $1,179.00</t>
        </r>
      </text>
    </comment>
    <comment ref="AB9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AD9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$0.41      $0.41
     5   $0.41      $2.06
    10   $0.35      $3.48
    25   $0.31      $7.68
    50   $0.26     $13.25
   100   $0.22     $22.40
   250   $0.21     $52.25
   500   $0.19     $97.00
  1000   $0.18    $179.00</t>
        </r>
      </text>
    </comment>
    <comment ref="AI9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25   £0.25      £6.22
   125   £0.21     £26.62
   500   £0.19     £93.50
  1250   £0.17    £213.75
  3000   £0.12    £357.00</t>
        </r>
      </text>
    </comment>
    <comment ref="O10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5   £0.55      £2.77
    25   £0.52     £13.12
   100   £0.29     £29.00
   150   £0.29     £43.50
   250   £0.27     £67.25
   500   £0.24    £119.50
  1000   £0.18    £182.00
  5000   £0.16    £795.00</t>
        </r>
      </text>
    </comment>
    <comment ref="AD10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$0.69      $0.69
    10   $0.53      $5.33
    25   $0.45     $11.20
    50   $0.38     $18.95
   100   $0.32     $32.30
   250   $0.28     $69.50
   500   $0.23    $116.00
  1000   $0.20    $200.00</t>
        </r>
      </text>
    </comment>
    <comment ref="H11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J11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$3.49      $3.49
     5   $3.30     $16.51
    10   $3.21     $32.10
    25   $3.12     $77.96
    50   $2.84    $142.15
   100   $2.57    $256.80
   250   $2.48    $619.06
   500   $2.44  $1,219.78
  1000   $2.08  $2,084.38</t>
        </r>
      </text>
    </comment>
    <comment ref="J12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$0.44      $0.44
    10   $0.32      $3.19
   100   $0.21     $20.83
   500   $0.15     $74.87
  1000   $0.12    $117.18
  3000   $0.10    $306.90
  6000   $0.09    $558.00
 15000   $0.09  $1,302.00
 30000   $0.08  $2,511.00
 75000   $0.08  $6,045.00</t>
        </r>
      </text>
    </comment>
    <comment ref="O12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5   £0.24      £1.22
    25   £0.24      £5.90
   100   £0.15     £14.90
   150   £0.15     £22.35
   250   £0.15     £37.00
   500   £0.12     £57.50
  1000   £0.08     £84.40
  3000   £0.11    £318.00</t>
        </r>
      </text>
    </comment>
    <comment ref="Y12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$0.27      $0.27
    10   $0.26      $2.56
   100   $0.18     $17.50
   500   $0.14     $68.50
  1000   $0.11    $114.00
  3000   $0.10    $300.00</t>
        </r>
      </text>
    </comment>
    <comment ref="AD12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$0.12      $0.12
     5   $0.37      $1.84
    25   $0.29      $7.20
    50   $0.24     $12.25
   100   $0.20     $20.20
   250   $0.18     $44.25
   500   $0.15     $76.00
  1000   $0.13    $127.00
  3000   $0.11    $339.00
  6000   $0.11    $648.00</t>
        </r>
      </text>
    </comment>
    <comment ref="AI12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50   £0.21     £10.30
   600   £0.11     £64.80
  1500   £0.09    £132.00
  3000   £0.08    £234.00
  9000   £0.07    £621.00</t>
        </r>
      </text>
    </comment>
    <comment ref="J13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$0.33      $0.33
    10   $0.23      $2.27
   100   $0.13     $12.84
   500   $0.09     $45.31
  1000   $0.07     $68.61
  2000   $0.07    $130.68
  5000   $0.06    $302.20
 10000   $0.06    $571.70
 25000   $0.05  $1,306.75
 50000   $0.05  $2,450.50
100000   $0.04  $4,443.00</t>
        </r>
      </text>
    </comment>
    <comment ref="O13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£0.17      £0.17
    50   £0.14      £7.25
   100   £0.10      £9.89
   150   £0.10     £14.84
   250   £0.09     £21.32
   500   £0.07     £36.50
  1000   £0.07     £65.40
  5000   £0.05    £253.00</t>
        </r>
      </text>
    </comment>
    <comment ref="Y13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$0.22      $0.22
    10   $0.18      $1.75
    25   $0.15      $3.78
   100   $0.10     $10.40
   250   $0.10     $24.75
   500   $0.08     $38.50
  1000   $0.06     $65.00
  2000   $0.06    $126.00
  5000   $0.04    $215.00</t>
        </r>
      </text>
    </comment>
    <comment ref="AD13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$0.04      $0.40
    25   $0.04      $1.00
    50   $0.04      $2.00
   100   $0.04      $4.00
   250   $0.04     $10.00
   500   $0.04     $20.00
  3000   $0.10    $303.00
  5000   $0.09    $445.00
 10000   $0.07    $730.00
 20000   $0.06  $1,260.00
 30000   $0.06  $1,770.00
 50000   $0.05  $2,550.00</t>
        </r>
      </text>
    </comment>
    <comment ref="AI13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10   £0.14      £1.37
   250   £0.08     £19.50
  1000   £0.06     £59.00
  1500   £0.06     £84.00
  2000   £0.05     £98.00</t>
        </r>
      </text>
    </comment>
    <comment ref="J14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$0.51      $0.51
    10   $0.36      $3.59
   100   $0.24     $23.67
   500   $0.15     $76.53
  1000   $0.13    $130.10
  2500   $0.12    $306.12
  5000   $0.11    $574.00
 12500   $0.11  $1,315.38
 25000   $0.10  $2,602.00</t>
        </r>
      </text>
    </comment>
    <comment ref="O14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£0.48      £0.48
     2   £0.47      £0.95
     3   £0.47      £1.41
     5   £0.46      £2.31
    10   £0.32      £3.22
    20   £0.27      £5.40
    50   £0.24     £12.10
   500   £0.14     £69.50
  1000   £0.13    £128.00
  2000   £0.12    £246.00
  3000   £0.12    £357.00</t>
        </r>
      </text>
    </comment>
    <comment ref="Y14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$0.43      $0.43
    10   $0.30      $3.05
    25   $0.26      $6.50
   100   $0.20     $20.10
   250   $0.18     $44.75
   500   $0.15     $74.00</t>
        </r>
      </text>
    </comment>
    <comment ref="AD14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$0.18      $0.18
    10   $0.38      $3.81
    25   $0.32      $8.12
    50   $0.29     $14.45
   100   $0.25     $25.10
   250   $0.22     $56.00
   500   $0.17     $85.50
  1000   $0.16    $158.00
  2000   $0.15    $306.00
  3000   $0.15    $444.00
  5000   $0.13    $645.00</t>
        </r>
      </text>
    </comment>
    <comment ref="AI14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10   £0.24      £2.45
   250   £0.15     £36.75
   500   £0.12     £59.00
  1000   £0.10     £98.00</t>
        </r>
      </text>
    </comment>
    <comment ref="F16" authorId="0">
      <text>
        <r>
          <rPr>
            <sz val="8"/>
            <color indexed="81"/>
            <rFont val="Tahoma"/>
            <family val="2"/>
          </rPr>
          <t>This is the total of your cart across all distributors.</t>
        </r>
      </text>
    </comment>
    <comment ref="I16" authorId="0">
      <text>
        <r>
          <rPr>
            <sz val="8"/>
            <color indexed="81"/>
            <rFont val="Tahoma"/>
            <family val="2"/>
          </rPr>
          <t>Copy the information below to the BOM import page of the distributor web site.</t>
        </r>
      </text>
    </comment>
    <comment ref="N16" authorId="0">
      <text>
        <r>
          <rPr>
            <sz val="8"/>
            <color indexed="81"/>
            <rFont val="Tahoma"/>
            <family val="2"/>
          </rPr>
          <t>Copy the information below to the BOM import page of the distributor web site.</t>
        </r>
      </text>
    </comment>
    <comment ref="S16" authorId="0">
      <text>
        <r>
          <rPr>
            <sz val="8"/>
            <color indexed="81"/>
            <rFont val="Tahoma"/>
            <family val="2"/>
          </rPr>
          <t>Copy the information below to the BOM import page of the distributor web site.</t>
        </r>
      </text>
    </comment>
    <comment ref="X16" authorId="0">
      <text>
        <r>
          <rPr>
            <sz val="8"/>
            <color indexed="81"/>
            <rFont val="Tahoma"/>
            <family val="2"/>
          </rPr>
          <t>Copy the information below to the BOM import page of the distributor web site.</t>
        </r>
      </text>
    </comment>
    <comment ref="AC16" authorId="0">
      <text>
        <r>
          <rPr>
            <sz val="8"/>
            <color indexed="81"/>
            <rFont val="Tahoma"/>
            <family val="2"/>
          </rPr>
          <t>Copy the information below to the BOM import page of the distributor web site.</t>
        </r>
      </text>
    </comment>
    <comment ref="AH16" authorId="0">
      <text>
        <r>
          <rPr>
            <sz val="8"/>
            <color indexed="81"/>
            <rFont val="Tahoma"/>
            <family val="2"/>
          </rPr>
          <t>Copy the information below to the BOM import page of the distributor web site.</t>
        </r>
      </text>
    </comment>
    <comment ref="F17" authorId="0">
      <text>
        <r>
          <rPr>
            <sz val="8"/>
            <color indexed="81"/>
            <rFont val="Tahoma"/>
            <family val="2"/>
          </rPr>
          <t>This description will be added to all purchased parts label and may be used to distinguish the component of different projects.</t>
        </r>
      </text>
    </comment>
    <comment ref="S17" authorId="0">
      <text>
        <r>
          <rPr>
            <sz val="8"/>
            <color indexed="81"/>
            <rFont val="Tahoma"/>
            <family val="2"/>
          </rPr>
          <t>Copy this header and order to CSV file and use for JLCPCB manufacture PCB housing. The multipart components that use "#" symbol is not allowed at JLCPCB.</t>
        </r>
      </text>
    </comment>
  </commentList>
</comments>
</file>

<file path=xl/sharedStrings.xml><?xml version="1.0" encoding="utf-8"?>
<sst xmlns="http://schemas.openxmlformats.org/spreadsheetml/2006/main" count="165" uniqueCount="84">
  <si>
    <t>Global Part Info</t>
  </si>
  <si>
    <t>Value</t>
  </si>
  <si>
    <t>Ext$</t>
  </si>
  <si>
    <t>Footprint</t>
  </si>
  <si>
    <t>Qty</t>
  </si>
  <si>
    <t>Manf#</t>
  </si>
  <si>
    <t>Unit$</t>
  </si>
  <si>
    <t>Refs</t>
  </si>
  <si>
    <t>GEN0</t>
  </si>
  <si>
    <t>???</t>
  </si>
  <si>
    <t>A759MW157M1JAAE048</t>
  </si>
  <si>
    <t>GEN1</t>
  </si>
  <si>
    <t>ZLLS350TA</t>
  </si>
  <si>
    <t>GEN2</t>
  </si>
  <si>
    <t>ZHCS350TA</t>
  </si>
  <si>
    <t>GEN3</t>
  </si>
  <si>
    <t>ZHCS1000</t>
  </si>
  <si>
    <t>GEN4</t>
  </si>
  <si>
    <t>Z30C1T8219731</t>
  </si>
  <si>
    <t>GEN5</t>
  </si>
  <si>
    <t>VLMW1300-GS08</t>
  </si>
  <si>
    <t>GEN6,GEN7</t>
  </si>
  <si>
    <t>UWX1C220MCL1GB</t>
  </si>
  <si>
    <t>GEN8,GEN9</t>
  </si>
  <si>
    <t>UWT1H101MNL1GS</t>
  </si>
  <si>
    <t>Total Purchase:</t>
  </si>
  <si>
    <t>Purchase description:</t>
  </si>
  <si>
    <t>Used currency rates:</t>
  </si>
  <si>
    <t>USD($)/GBP(£):</t>
  </si>
  <si>
    <t>Prj:</t>
  </si>
  <si>
    <t>part_list_small.csv</t>
  </si>
  <si>
    <t>Co.:</t>
  </si>
  <si>
    <t>Prj date:</t>
  </si>
  <si>
    <t>2019-06-14 20:39:20 (file)</t>
  </si>
  <si>
    <t>Board Qty:</t>
  </si>
  <si>
    <t>Total Cost:</t>
  </si>
  <si>
    <t>Unit Cost:</t>
  </si>
  <si>
    <t>$ date:</t>
  </si>
  <si>
    <t>2019-12-30 23:58:23</t>
  </si>
  <si>
    <t>Digi-Key</t>
  </si>
  <si>
    <t>Cat#</t>
  </si>
  <si>
    <t>Avail</t>
  </si>
  <si>
    <t>Purch</t>
  </si>
  <si>
    <t>A759MW157M1JAAE048-ND</t>
  </si>
  <si>
    <t>NonStk</t>
  </si>
  <si>
    <t>ZLLS350TACT-ND</t>
  </si>
  <si>
    <t>ZHCS350TACT-ND</t>
  </si>
  <si>
    <t>1670-1010-1-ND</t>
  </si>
  <si>
    <t>VLMW1300-GS08CT-ND</t>
  </si>
  <si>
    <t>493-2101-1-ND</t>
  </si>
  <si>
    <t>493-2226-1-ND</t>
  </si>
  <si>
    <t>Farnell</t>
  </si>
  <si>
    <t>2614106</t>
  </si>
  <si>
    <t>3127492RL</t>
  </si>
  <si>
    <t>1471157</t>
  </si>
  <si>
    <t>9526773</t>
  </si>
  <si>
    <t>2251493</t>
  </si>
  <si>
    <t>8823030</t>
  </si>
  <si>
    <t>2841970</t>
  </si>
  <si>
    <t>LCSC</t>
  </si>
  <si>
    <t>C139441</t>
  </si>
  <si>
    <t>C154768</t>
  </si>
  <si>
    <t>Mouser</t>
  </si>
  <si>
    <t>80A759MW157M1JAAE48</t>
  </si>
  <si>
    <t>522ZLLS350TA</t>
  </si>
  <si>
    <t>522ZHCS350TA</t>
  </si>
  <si>
    <t>78VLMW1300GS08</t>
  </si>
  <si>
    <t>647UWX1C220MCL1</t>
  </si>
  <si>
    <t>647UWT1H101MNL1S</t>
  </si>
  <si>
    <t>Newark</t>
  </si>
  <si>
    <t>97Y1136</t>
  </si>
  <si>
    <t>07AH4926</t>
  </si>
  <si>
    <t>62M1295</t>
  </si>
  <si>
    <t>79K1827</t>
  </si>
  <si>
    <t>76T8668</t>
  </si>
  <si>
    <t>58R3621</t>
  </si>
  <si>
    <t>58R3580</t>
  </si>
  <si>
    <t>RS Components</t>
  </si>
  <si>
    <t>7515209</t>
  </si>
  <si>
    <t>7515168</t>
  </si>
  <si>
    <t>7730461</t>
  </si>
  <si>
    <t>7395550</t>
  </si>
  <si>
    <t>7392870</t>
  </si>
  <si>
    <t>KiCost® v.1.1.3</t>
  </si>
</sst>
</file>

<file path=xl/styles.xml><?xml version="1.0" encoding="utf-8"?>
<styleSheet xmlns="http://schemas.openxmlformats.org/spreadsheetml/2006/main">
  <numFmts count="1">
    <numFmt numFmtId="164" formatCode="$#,##0.00"/>
    <numFmt numFmtId="164" formatCode="$#,##0.00"/>
    <numFmt numFmtId="164" formatCode="$#,##0.00"/>
  </numFmts>
  <fonts count="11">
    <font>
      <sz val="11"/>
      <color theme="1"/>
      <name val="Calibri"/>
      <family val="2"/>
      <scheme val="minor"/>
    </font>
    <font>
      <sz val="8"/>
      <color indexed="81"/>
      <name val="Tahoma"/>
      <family val="2"/>
    </font>
    <font>
      <b/>
      <sz val="13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3"/>
      <color rgb="FF008000"/>
      <name val="Calibri"/>
      <family val="2"/>
      <scheme val="minor"/>
    </font>
    <font>
      <b/>
      <sz val="13"/>
      <color rgb="FFFF0000"/>
      <name val="Calibri"/>
      <family val="2"/>
      <scheme val="minor"/>
    </font>
    <font>
      <b/>
      <i/>
      <sz val="10"/>
      <color theme="1"/>
      <name val="Calibri"/>
      <family val="2"/>
      <scheme val="minor"/>
    </font>
    <font>
      <b/>
      <sz val="14"/>
      <color rgb="FFFFFFF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rgb="FF909090"/>
      <name val="Calibri"/>
      <family val="2"/>
      <scheme val="minor"/>
    </font>
    <font>
      <u/>
      <sz val="11"/>
      <color theme="10"/>
      <name val="Calibri"/>
      <family val="2"/>
    </font>
  </fonts>
  <fills count="9">
    <fill>
      <patternFill patternType="none"/>
    </fill>
    <fill>
      <patternFill patternType="gray125"/>
    </fill>
    <fill>
      <patternFill patternType="solid">
        <fgColor rgb="FF303030"/>
        <bgColor indexed="64"/>
      </patternFill>
    </fill>
    <fill>
      <patternFill patternType="solid">
        <fgColor rgb="FFCC0000"/>
        <bgColor indexed="64"/>
      </patternFill>
    </fill>
    <fill>
      <patternFill patternType="solid">
        <fgColor rgb="FFFF6600"/>
        <bgColor indexed="64"/>
      </patternFill>
    </fill>
    <fill>
      <patternFill patternType="solid">
        <fgColor rgb="FF1166DD"/>
        <bgColor indexed="64"/>
      </patternFill>
    </fill>
    <fill>
      <patternFill patternType="solid">
        <fgColor rgb="FF004A85"/>
        <bgColor indexed="64"/>
      </patternFill>
    </fill>
    <fill>
      <patternFill patternType="solid">
        <fgColor rgb="FFA2AE06"/>
        <bgColor indexed="64"/>
      </patternFill>
    </fill>
    <fill>
      <patternFill patternType="solid">
        <fgColor rgb="FFFF00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0" fillId="0" borderId="0" applyNumberFormat="0" applyFill="0" applyBorder="0" applyAlignment="0" applyProtection="0">
      <alignment vertical="top"/>
      <protection locked="0"/>
    </xf>
  </cellStyleXfs>
  <cellXfs count="21">
    <xf numFmtId="0" fontId="0" fillId="0" borderId="0" xfId="0"/>
    <xf numFmtId="0" fontId="1" fillId="0" borderId="0" xfId="0" applyFont="1"/>
    <xf numFmtId="0" fontId="2" fillId="0" borderId="0" xfId="0" applyFont="1" applyAlignment="1">
      <alignment horizontal="right" vertical="center"/>
    </xf>
    <xf numFmtId="0" fontId="3" fillId="0" borderId="0" xfId="0" applyFont="1" applyAlignment="1">
      <alignment horizontal="left" vertical="center"/>
    </xf>
    <xf numFmtId="0" fontId="2" fillId="0" borderId="0" xfId="0" applyFont="1" applyAlignment="1">
      <alignment horizontal="right"/>
    </xf>
    <xf numFmtId="164" fontId="4" fillId="0" borderId="0" xfId="0" applyNumberFormat="1" applyFont="1" applyAlignment="1">
      <alignment vertical="center"/>
    </xf>
    <xf numFmtId="164" fontId="5" fillId="0" borderId="0" xfId="0" applyNumberFormat="1" applyFont="1" applyAlignment="1">
      <alignment vertical="center"/>
    </xf>
    <xf numFmtId="0" fontId="6" fillId="0" borderId="0" xfId="0" applyFont="1" applyAlignment="1">
      <alignment vertical="center"/>
    </xf>
    <xf numFmtId="0" fontId="7" fillId="2" borderId="0" xfId="0" applyFont="1" applyFill="1" applyAlignment="1">
      <alignment horizontal="center" vertical="center"/>
    </xf>
    <xf numFmtId="0" fontId="7" fillId="3" borderId="0" xfId="0" applyFont="1" applyFill="1" applyAlignment="1">
      <alignment horizontal="center" vertical="center"/>
    </xf>
    <xf numFmtId="0" fontId="7" fillId="4" borderId="0" xfId="0" applyFont="1" applyFill="1" applyAlignment="1">
      <alignment horizontal="center" vertical="center"/>
    </xf>
    <xf numFmtId="0" fontId="7" fillId="5" borderId="0" xfId="0" applyFont="1" applyFill="1" applyAlignment="1">
      <alignment horizontal="center" vertical="center"/>
    </xf>
    <xf numFmtId="0" fontId="7" fillId="6" borderId="0" xfId="0" applyFont="1" applyFill="1" applyAlignment="1">
      <alignment horizontal="center" vertical="center"/>
    </xf>
    <xf numFmtId="0" fontId="7" fillId="7" borderId="0" xfId="0" applyFont="1" applyFill="1" applyAlignment="1">
      <alignment horizontal="center" vertical="center"/>
    </xf>
    <xf numFmtId="0" fontId="7" fillId="8" borderId="0" xfId="0" applyFont="1" applyFill="1" applyAlignment="1">
      <alignment horizontal="center" vertical="center"/>
    </xf>
    <xf numFmtId="0" fontId="8" fillId="0" borderId="0" xfId="0" applyFont="1" applyAlignment="1">
      <alignment horizontal="center" vertical="top" wrapText="1"/>
    </xf>
    <xf numFmtId="0" fontId="0" fillId="0" borderId="0" xfId="0" applyAlignment="1">
      <alignment vertical="center"/>
    </xf>
    <xf numFmtId="164" fontId="0" fillId="0" borderId="0" xfId="0" applyNumberFormat="1" applyAlignment="1">
      <alignment vertical="center"/>
    </xf>
    <xf numFmtId="0" fontId="9" fillId="0" borderId="0" xfId="0" applyFont="1" applyAlignment="1">
      <alignment horizontal="right" vertical="center"/>
    </xf>
    <xf numFmtId="0" fontId="10" fillId="0" borderId="0" xfId="1" applyAlignment="1" applyProtection="1"/>
    <xf numFmtId="0" fontId="0" fillId="0" borderId="0" xfId="0" applyAlignment="1">
      <alignment horizontal="right"/>
    </xf>
  </cellXfs>
  <cellStyles count="2">
    <cellStyle name="Hyperlink" xfId="1" builtinId="8"/>
    <cellStyle name="Normal" xfId="0" builtinId="0"/>
  </cellStyles>
  <dxfs count="5">
    <dxf>
      <fill>
        <patternFill>
          <bgColor rgb="FFAAAAAA"/>
        </patternFill>
      </fill>
    </dxf>
    <dxf>
      <font>
        <color rgb="FFFFFFFF"/>
      </font>
      <fill>
        <patternFill>
          <bgColor rgb="FFFF0000"/>
        </patternFill>
      </fill>
    </dxf>
    <dxf>
      <font>
        <color rgb="FF000000"/>
      </font>
      <fill>
        <patternFill>
          <bgColor rgb="FFFF9900"/>
        </patternFill>
      </fill>
    </dxf>
    <dxf>
      <fill>
        <patternFill>
          <bgColor rgb="FFFFFF00"/>
        </patternFill>
      </fill>
    </dxf>
    <dxf>
      <fill>
        <patternFill>
          <bgColor rgb="FF80FF80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://datasheet.octopart.com/A759MW157M1JAAE048-Kemet-datasheet-66204579.pdf" TargetMode="External"/><Relationship Id="rId2" Type="http://schemas.openxmlformats.org/officeDocument/2006/relationships/hyperlink" Target="https://octopart.com/click/track?c=1&amp;ai=8078&amp;sig=07e59af&amp;sid=459&amp;ppid=75360371&amp;vpid=272347992&amp;ct=offers" TargetMode="External"/><Relationship Id="rId3" Type="http://schemas.openxmlformats.org/officeDocument/2006/relationships/hyperlink" Target="https://octopart.com/click/track?c=1&amp;ai=8078&amp;sig=0a38ea7&amp;sid=819&amp;ppid=75360371&amp;vpid=271352146&amp;ct=offers" TargetMode="External"/><Relationship Id="rId4" Type="http://schemas.openxmlformats.org/officeDocument/2006/relationships/hyperlink" Target="https://octopart.com/click/track?ai=8078&amp;sig=0f39e73&amp;sid=2401&amp;ppid=75360371&amp;vpid=458144274&amp;ct=offers" TargetMode="External"/><Relationship Id="rId5" Type="http://schemas.openxmlformats.org/officeDocument/2006/relationships/hyperlink" Target="https://octopart.com/click/track?c=1&amp;ai=8078&amp;sig=058fd1e&amp;sid=2402&amp;ppid=75360371&amp;vpid=271956370&amp;ct=offers" TargetMode="External"/><Relationship Id="rId6" Type="http://schemas.openxmlformats.org/officeDocument/2006/relationships/hyperlink" Target="http://datasheet.octopart.com/ZLLS350TA-Diodes-Inc.-datasheet-12557259.pdf" TargetMode="External"/><Relationship Id="rId7" Type="http://schemas.openxmlformats.org/officeDocument/2006/relationships/hyperlink" Target="https://octopart.com/click/track?ai=8078&amp;sig=0367927&amp;sid=459&amp;ppid=13160636&amp;vpid=115253574&amp;ct=offers" TargetMode="External"/><Relationship Id="rId8" Type="http://schemas.openxmlformats.org/officeDocument/2006/relationships/hyperlink" Target="https://octopart.com/click/track?c=1&amp;ai=8078&amp;sig=08c121d&amp;sid=819&amp;ppid=13160636&amp;vpid=550510131&amp;ct=offers" TargetMode="External"/><Relationship Id="rId9" Type="http://schemas.openxmlformats.org/officeDocument/2006/relationships/hyperlink" Target="https://octopart.com/click/track?ai=8078&amp;sig=0ecfdb1&amp;sid=27971&amp;ppid=13160636&amp;vpid=457413056&amp;ct=offers" TargetMode="External"/><Relationship Id="rId10" Type="http://schemas.openxmlformats.org/officeDocument/2006/relationships/hyperlink" Target="https://octopart.com/click/track?ai=8078&amp;sig=0d59d04&amp;sid=2401&amp;ppid=13160636&amp;vpid=116118946&amp;ct=offers" TargetMode="External"/><Relationship Id="rId11" Type="http://schemas.openxmlformats.org/officeDocument/2006/relationships/hyperlink" Target="https://octopart.com/click/track?c=1&amp;ai=8078&amp;sig=08a7a7f&amp;sid=2402&amp;ppid=13160636&amp;vpid=550531235&amp;ct=offers" TargetMode="External"/><Relationship Id="rId12" Type="http://schemas.openxmlformats.org/officeDocument/2006/relationships/hyperlink" Target="https://octopart.com/click/track?ai=8078&amp;sig=02742ea&amp;sid=10022&amp;ppid=13160636&amp;vpid=199009352&amp;ct=offers" TargetMode="External"/><Relationship Id="rId13" Type="http://schemas.openxmlformats.org/officeDocument/2006/relationships/hyperlink" Target="http://datasheet.octopart.com/ZHCS350TA-Diodes-Inc.-datasheet-11841862.pdf" TargetMode="External"/><Relationship Id="rId14" Type="http://schemas.openxmlformats.org/officeDocument/2006/relationships/hyperlink" Target="https://octopart.com/click/track?ai=8078&amp;sig=03ae4f8&amp;sid=459&amp;ppid=11760235&amp;vpid=114945607&amp;ct=offers" TargetMode="External"/><Relationship Id="rId15" Type="http://schemas.openxmlformats.org/officeDocument/2006/relationships/hyperlink" Target="https://octopart.com/click/track?c=1&amp;ai=8078&amp;sig=01b8999&amp;sid=819&amp;ppid=11760235&amp;vpid=138850799&amp;ct=offers" TargetMode="External"/><Relationship Id="rId16" Type="http://schemas.openxmlformats.org/officeDocument/2006/relationships/hyperlink" Target="https://octopart.com/click/track?ai=8078&amp;sig=094db0b&amp;sid=27971&amp;ppid=11760235&amp;vpid=457131143&amp;ct=offers" TargetMode="External"/><Relationship Id="rId17" Type="http://schemas.openxmlformats.org/officeDocument/2006/relationships/hyperlink" Target="https://octopart.com/click/track?ai=8078&amp;sig=0974f4a&amp;sid=2401&amp;ppid=11760235&amp;vpid=116118945&amp;ct=offers" TargetMode="External"/><Relationship Id="rId18" Type="http://schemas.openxmlformats.org/officeDocument/2006/relationships/hyperlink" Target="https://octopart.com/click/track?c=1&amp;ai=8078&amp;sig=0a97cb0&amp;sid=2402&amp;ppid=11760235&amp;vpid=22465268&amp;ct=offers" TargetMode="External"/><Relationship Id="rId19" Type="http://schemas.openxmlformats.org/officeDocument/2006/relationships/hyperlink" Target="https://octopart.com/click/track?ai=8078&amp;sig=08d99ca&amp;sid=10022&amp;ppid=11760235&amp;vpid=199009329&amp;ct=offers" TargetMode="External"/><Relationship Id="rId20" Type="http://schemas.openxmlformats.org/officeDocument/2006/relationships/hyperlink" Target="http://datasheet.octopart.com/ZHCS1000-Diodes-Inc.-datasheet-34160271.pdf" TargetMode="External"/><Relationship Id="rId21" Type="http://schemas.openxmlformats.org/officeDocument/2006/relationships/hyperlink" Target="https://octopart.com/click/track?ai=8078&amp;sig=097d3db&amp;sid=819&amp;ppid=13152659&amp;vpid=138850795&amp;ct=offers" TargetMode="External"/><Relationship Id="rId22" Type="http://schemas.openxmlformats.org/officeDocument/2006/relationships/hyperlink" Target="https://octopart.com/click/track?ai=8078&amp;sig=0d356ff&amp;sid=2402&amp;ppid=13152659&amp;vpid=22465265&amp;ct=offers" TargetMode="External"/><Relationship Id="rId23" Type="http://schemas.openxmlformats.org/officeDocument/2006/relationships/hyperlink" Target="https://octopart.com/click/track?c=1&amp;ai=8078&amp;sig=0fc5d88&amp;sid=459&amp;ppid=75379115&amp;vpid=271341703&amp;ct=offers" TargetMode="External"/><Relationship Id="rId24" Type="http://schemas.openxmlformats.org/officeDocument/2006/relationships/hyperlink" Target="http://datasheet.octopart.com/VLMW1300-GS08-Vishay-datasheet-12527909.pdf" TargetMode="External"/><Relationship Id="rId25" Type="http://schemas.openxmlformats.org/officeDocument/2006/relationships/hyperlink" Target="https://octopart.com/click/track?ai=8078&amp;sig=0648c62&amp;sid=459&amp;ppid=21709203&amp;vpid=46969933&amp;ct=offers" TargetMode="External"/><Relationship Id="rId26" Type="http://schemas.openxmlformats.org/officeDocument/2006/relationships/hyperlink" Target="https://octopart.com/click/track?ai=8078&amp;sig=0a85430&amp;sid=819&amp;ppid=21709203&amp;vpid=139768177&amp;ct=offers" TargetMode="External"/><Relationship Id="rId27" Type="http://schemas.openxmlformats.org/officeDocument/2006/relationships/hyperlink" Target="https://octopart.com/click/track?ai=8078&amp;sig=03dd05f&amp;sid=2401&amp;ppid=21709203&amp;vpid=115540401&amp;ct=offers" TargetMode="External"/><Relationship Id="rId28" Type="http://schemas.openxmlformats.org/officeDocument/2006/relationships/hyperlink" Target="https://octopart.com/click/track?ai=8078&amp;sig=0a8203b&amp;sid=2402&amp;ppid=21709203&amp;vpid=115638135&amp;ct=offers" TargetMode="External"/><Relationship Id="rId29" Type="http://schemas.openxmlformats.org/officeDocument/2006/relationships/hyperlink" Target="https://octopart.com/click/track?ai=8078&amp;sig=042ec3d&amp;sid=10022&amp;ppid=21709203&amp;vpid=199190597&amp;ct=offers" TargetMode="External"/><Relationship Id="rId30" Type="http://schemas.openxmlformats.org/officeDocument/2006/relationships/hyperlink" Target="http://datasheet.octopart.com/UWX1C220MCL1GB-Nichicon-datasheet-12519344.pdf" TargetMode="External"/><Relationship Id="rId31" Type="http://schemas.openxmlformats.org/officeDocument/2006/relationships/hyperlink" Target="https://octopart.com/click/track?ai=8078&amp;sig=0f3426d&amp;sid=459&amp;ppid=203108&amp;vpid=2003538&amp;ct=offers" TargetMode="External"/><Relationship Id="rId32" Type="http://schemas.openxmlformats.org/officeDocument/2006/relationships/hyperlink" Target="https://octopart.com/click/track?ai=8078&amp;sig=007e68f&amp;sid=819&amp;ppid=203108&amp;vpid=139171058&amp;ct=offers" TargetMode="External"/><Relationship Id="rId33" Type="http://schemas.openxmlformats.org/officeDocument/2006/relationships/hyperlink" Target="https://octopart.com/click/track?ai=8078&amp;sig=0594752&amp;sid=2401&amp;ppid=203108&amp;vpid=39050972&amp;ct=offers" TargetMode="External"/><Relationship Id="rId34" Type="http://schemas.openxmlformats.org/officeDocument/2006/relationships/hyperlink" Target="https://octopart.com/click/track?ai=8078&amp;sig=0f155e8&amp;sid=2402&amp;ppid=203108&amp;vpid=21432073&amp;ct=offers" TargetMode="External"/><Relationship Id="rId35" Type="http://schemas.openxmlformats.org/officeDocument/2006/relationships/hyperlink" Target="https://octopart.com/click/track?ai=8078&amp;sig=093114a&amp;sid=10022&amp;ppid=203108&amp;vpid=199081833&amp;ct=offers" TargetMode="External"/><Relationship Id="rId36" Type="http://schemas.openxmlformats.org/officeDocument/2006/relationships/hyperlink" Target="http://datasheet.octopart.com/UWT1H101MNL1GS-Nichicon-datasheet-12520520.pdf" TargetMode="External"/><Relationship Id="rId37" Type="http://schemas.openxmlformats.org/officeDocument/2006/relationships/hyperlink" Target="https://octopart.com/click/track?ai=8078&amp;sig=0d1dc0e&amp;sid=459&amp;ppid=203233&amp;vpid=1150422&amp;ct=offers" TargetMode="External"/><Relationship Id="rId38" Type="http://schemas.openxmlformats.org/officeDocument/2006/relationships/hyperlink" Target="https://octopart.com/click/track?ai=8078&amp;sig=0f4f9de&amp;sid=819&amp;ppid=203233&amp;vpid=477259088&amp;ct=offers" TargetMode="External"/><Relationship Id="rId39" Type="http://schemas.openxmlformats.org/officeDocument/2006/relationships/hyperlink" Target="https://octopart.com/click/track?ai=8078&amp;sig=0a7e1f5&amp;sid=2401&amp;ppid=203233&amp;vpid=37829379&amp;ct=offers" TargetMode="External"/><Relationship Id="rId40" Type="http://schemas.openxmlformats.org/officeDocument/2006/relationships/hyperlink" Target="https://octopart.com/click/track?ai=8078&amp;sig=0b11d3f&amp;sid=2402&amp;ppid=203233&amp;vpid=21435534&amp;ct=offers" TargetMode="External"/><Relationship Id="rId41" Type="http://schemas.openxmlformats.org/officeDocument/2006/relationships/hyperlink" Target="https://octopart.com/click/track?ai=8078&amp;sig=0f5d353&amp;sid=10022&amp;ppid=203233&amp;vpid=199081807&amp;ct=offers" TargetMode="External"/><Relationship Id="rId42" Type="http://schemas.openxmlformats.org/officeDocument/2006/relationships/vmlDrawing" Target="../drawings/vmlDrawing1.vml"/><Relationship Id="rId43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K25"/>
  <sheetViews>
    <sheetView tabSelected="1" workbookViewId="0">
      <pane xSplit="7" ySplit="6" topLeftCell="H7" activePane="bottomRight" state="frozen"/>
      <selection pane="topRight" activeCell="H1" sqref="H1"/>
      <selection pane="bottomLeft" activeCell="A7" sqref="A7"/>
      <selection pane="bottomRight"/>
    </sheetView>
  </sheetViews>
  <sheetFormatPr defaultRowHeight="15" outlineLevelCol="2"/>
  <cols>
    <col min="1" max="1" width="9.140625"/>
    <col min="2" max="2" width="9.140625"/>
    <col min="3" max="3" width="9.140625" outlineLevel="2"/>
    <col min="4" max="4" width="9.140625" outlineLevel="1"/>
    <col min="5" max="5" width="9.140625" outlineLevel="1"/>
    <col min="6" max="6" width="9.140625"/>
    <col min="7" max="7" width="15.7109375" customWidth="1"/>
    <col min="8" max="8" width="9.140625" outlineLevel="1"/>
    <col min="9" max="9" width="9.140625" outlineLevel="2"/>
    <col min="10" max="10" width="9.140625" outlineLevel="2"/>
    <col min="11" max="11" width="15.7109375" customWidth="1"/>
    <col min="12" max="12" width="15.7109375" customWidth="1" outlineLevel="2"/>
    <col min="13" max="13" width="9.140625" outlineLevel="1"/>
    <col min="14" max="14" width="9.140625" outlineLevel="2"/>
    <col min="15" max="15" width="9.140625" outlineLevel="2"/>
    <col min="16" max="16" width="15.7109375" customWidth="1"/>
    <col min="17" max="17" width="15.7109375" customWidth="1" outlineLevel="2"/>
    <col min="18" max="18" width="9.140625" outlineLevel="1"/>
    <col min="19" max="19" width="9.140625" outlineLevel="2"/>
    <col min="20" max="20" width="9.140625" outlineLevel="2"/>
    <col min="21" max="21" width="15.7109375" customWidth="1"/>
    <col min="22" max="22" width="15.7109375" customWidth="1" outlineLevel="2"/>
    <col min="23" max="23" width="9.140625" outlineLevel="1"/>
    <col min="24" max="24" width="9.140625" outlineLevel="2"/>
    <col min="25" max="25" width="9.140625" outlineLevel="2"/>
    <col min="26" max="26" width="15.7109375" customWidth="1"/>
    <col min="27" max="27" width="15.7109375" customWidth="1" outlineLevel="2"/>
    <col min="28" max="28" width="9.140625" outlineLevel="1"/>
    <col min="29" max="29" width="9.140625" outlineLevel="2"/>
    <col min="30" max="30" width="9.140625" outlineLevel="2"/>
    <col min="31" max="31" width="15.7109375" customWidth="1"/>
    <col min="32" max="32" width="15.7109375" customWidth="1" outlineLevel="2"/>
    <col min="33" max="33" width="9.140625" outlineLevel="1"/>
    <col min="34" max="34" width="9.140625" outlineLevel="2"/>
    <col min="35" max="35" width="9.140625" outlineLevel="2"/>
    <col min="36" max="36" width="15.7109375" customWidth="1"/>
    <col min="37" max="37" width="15.7109375" customWidth="1" outlineLevel="2"/>
  </cols>
  <sheetData>
    <row r="1" spans="1:37">
      <c r="A1" s="2" t="s">
        <v>29</v>
      </c>
      <c r="B1" s="3" t="s">
        <v>30</v>
      </c>
      <c r="F1" s="4" t="s">
        <v>34</v>
      </c>
      <c r="G1" s="4">
        <v>100</v>
      </c>
    </row>
    <row r="2" spans="1:37">
      <c r="A2" s="2" t="s">
        <v>31</v>
      </c>
      <c r="B2" s="3"/>
      <c r="F2" s="2" t="s">
        <v>36</v>
      </c>
      <c r="G2" s="5">
        <f>TotalCost/BoardQty</f>
        <v>0</v>
      </c>
    </row>
    <row r="3" spans="1:37">
      <c r="A3" s="2" t="s">
        <v>32</v>
      </c>
      <c r="B3" s="3" t="s">
        <v>33</v>
      </c>
      <c r="F3" s="2" t="s">
        <v>35</v>
      </c>
      <c r="G3" s="6">
        <f>SUM(G7:G14)</f>
        <v>0</v>
      </c>
      <c r="K3" s="6">
        <f>SUM(K7:K14)</f>
        <v>0</v>
      </c>
      <c r="L3" s="7">
        <f>(COUNTA(K7:K14)&amp;" of "&amp;ROWS(K7:K14)&amp;" parts found"</f>
        <v>0</v>
      </c>
      <c r="P3" s="6">
        <f>SUM(P7:P14)</f>
        <v>0</v>
      </c>
      <c r="Q3" s="7">
        <f>(COUNTA(P7:P14)&amp;" of "&amp;ROWS(P7:P14)&amp;" parts found"</f>
        <v>0</v>
      </c>
      <c r="U3" s="6">
        <f>SUM(U7:U14)</f>
        <v>0</v>
      </c>
      <c r="V3" s="7">
        <f>(COUNTA(U7:U14)&amp;" of "&amp;ROWS(U7:U14)&amp;" parts found"</f>
        <v>0</v>
      </c>
      <c r="Z3" s="6">
        <f>SUM(Z7:Z14)</f>
        <v>0</v>
      </c>
      <c r="AA3" s="7">
        <f>(COUNTA(Z7:Z14)&amp;" of "&amp;ROWS(Z7:Z14)&amp;" parts found"</f>
        <v>0</v>
      </c>
      <c r="AE3" s="6">
        <f>SUM(AE7:AE14)</f>
        <v>0</v>
      </c>
      <c r="AF3" s="7">
        <f>(COUNTA(AE7:AE14)&amp;" of "&amp;ROWS(AE7:AE14)&amp;" parts found"</f>
        <v>0</v>
      </c>
      <c r="AJ3" s="6">
        <f>SUM(AJ7:AJ14)</f>
        <v>0</v>
      </c>
      <c r="AK3" s="7">
        <f>(COUNTA(AJ7:AJ14)&amp;" of "&amp;ROWS(AJ7:AJ14)&amp;" parts found"</f>
        <v>0</v>
      </c>
    </row>
    <row r="4" spans="1:37">
      <c r="A4" s="2" t="s">
        <v>37</v>
      </c>
      <c r="B4" s="3" t="s">
        <v>38</v>
      </c>
    </row>
    <row r="5" spans="1:37">
      <c r="A5" s="8" t="s">
        <v>0</v>
      </c>
      <c r="B5" s="8"/>
      <c r="C5" s="8"/>
      <c r="D5" s="8"/>
      <c r="E5" s="8"/>
      <c r="F5" s="8"/>
      <c r="G5" s="8"/>
      <c r="H5" s="9" t="s">
        <v>39</v>
      </c>
      <c r="I5" s="9"/>
      <c r="J5" s="9"/>
      <c r="K5" s="9"/>
      <c r="L5" s="9"/>
      <c r="M5" s="10" t="s">
        <v>51</v>
      </c>
      <c r="N5" s="10"/>
      <c r="O5" s="10"/>
      <c r="P5" s="10"/>
      <c r="Q5" s="10"/>
      <c r="R5" s="11" t="s">
        <v>59</v>
      </c>
      <c r="S5" s="11"/>
      <c r="T5" s="11"/>
      <c r="U5" s="11"/>
      <c r="V5" s="11"/>
      <c r="W5" s="12" t="s">
        <v>62</v>
      </c>
      <c r="X5" s="12"/>
      <c r="Y5" s="12"/>
      <c r="Z5" s="12"/>
      <c r="AA5" s="12"/>
      <c r="AB5" s="13" t="s">
        <v>69</v>
      </c>
      <c r="AC5" s="13"/>
      <c r="AD5" s="13"/>
      <c r="AE5" s="13"/>
      <c r="AF5" s="13"/>
      <c r="AG5" s="14" t="s">
        <v>77</v>
      </c>
      <c r="AH5" s="14"/>
      <c r="AI5" s="14"/>
      <c r="AJ5" s="14"/>
      <c r="AK5" s="14"/>
    </row>
    <row r="6" spans="1:37">
      <c r="A6" s="15" t="s">
        <v>7</v>
      </c>
      <c r="B6" s="15" t="s">
        <v>1</v>
      </c>
      <c r="C6" s="15" t="s">
        <v>3</v>
      </c>
      <c r="D6" s="15" t="s">
        <v>5</v>
      </c>
      <c r="E6" s="15" t="s">
        <v>4</v>
      </c>
      <c r="F6" s="15" t="s">
        <v>6</v>
      </c>
      <c r="G6" s="15" t="s">
        <v>2</v>
      </c>
      <c r="H6" s="15" t="s">
        <v>41</v>
      </c>
      <c r="I6" s="15" t="s">
        <v>42</v>
      </c>
      <c r="J6" s="15" t="s">
        <v>6</v>
      </c>
      <c r="K6" s="15" t="s">
        <v>2</v>
      </c>
      <c r="L6" s="15" t="s">
        <v>40</v>
      </c>
      <c r="M6" s="15" t="s">
        <v>41</v>
      </c>
      <c r="N6" s="15" t="s">
        <v>42</v>
      </c>
      <c r="O6" s="15" t="s">
        <v>6</v>
      </c>
      <c r="P6" s="15" t="s">
        <v>2</v>
      </c>
      <c r="Q6" s="15" t="s">
        <v>40</v>
      </c>
      <c r="R6" s="15" t="s">
        <v>41</v>
      </c>
      <c r="S6" s="15" t="s">
        <v>42</v>
      </c>
      <c r="T6" s="15" t="s">
        <v>6</v>
      </c>
      <c r="U6" s="15" t="s">
        <v>2</v>
      </c>
      <c r="V6" s="15" t="s">
        <v>40</v>
      </c>
      <c r="W6" s="15" t="s">
        <v>41</v>
      </c>
      <c r="X6" s="15" t="s">
        <v>42</v>
      </c>
      <c r="Y6" s="15" t="s">
        <v>6</v>
      </c>
      <c r="Z6" s="15" t="s">
        <v>2</v>
      </c>
      <c r="AA6" s="15" t="s">
        <v>40</v>
      </c>
      <c r="AB6" s="15" t="s">
        <v>41</v>
      </c>
      <c r="AC6" s="15" t="s">
        <v>42</v>
      </c>
      <c r="AD6" s="15" t="s">
        <v>6</v>
      </c>
      <c r="AE6" s="15" t="s">
        <v>2</v>
      </c>
      <c r="AF6" s="15" t="s">
        <v>40</v>
      </c>
      <c r="AG6" s="15" t="s">
        <v>41</v>
      </c>
      <c r="AH6" s="15" t="s">
        <v>42</v>
      </c>
      <c r="AI6" s="15" t="s">
        <v>6</v>
      </c>
      <c r="AJ6" s="15" t="s">
        <v>2</v>
      </c>
      <c r="AK6" s="15" t="s">
        <v>40</v>
      </c>
    </row>
    <row r="7" spans="1:37">
      <c r="A7" s="16" t="s">
        <v>8</v>
      </c>
      <c r="B7" s="16" t="s">
        <v>9</v>
      </c>
      <c r="C7" s="16" t="s">
        <v>9</v>
      </c>
      <c r="D7" s="16" t="s">
        <v>10</v>
      </c>
      <c r="E7" s="16">
        <f>BoardQty*1</f>
        <v>0</v>
      </c>
      <c r="F7" s="17">
        <f>MINA(INDIRECT(ADDRESS(ROW(),COLUMN(mouser_part_data)+2)),INDIRECT(ADDRESS(ROW(),COLUMN(rs_part_data)+2)),INDIRECT(ADDRESS(ROW(),COLUMN(newark_part_data)+2)),INDIRECT(ADDRESS(ROW(),COLUMN(digikey_part_data)+2)),INDIRECT(ADDRESS(ROW(),COLUMN(lcsc_part_data)+2)),INDIRECT(ADDRESS(ROW(),COLUMN(farnell_part_data)+2)))</f>
        <v>0</v>
      </c>
      <c r="G7" s="17">
        <f>iferror(E7*F7,"")</f>
        <v>0</v>
      </c>
      <c r="H7" s="18" t="s">
        <v>44</v>
      </c>
      <c r="J7" s="17">
        <f>iferror(lookup(if(I7="",E7,I7),{0,1,10,100,500,1000,2500},{0.0,2.48,2.006,1.5322,1.16736,1.02144,0.99226}),"")</f>
        <v>0</v>
      </c>
      <c r="K7" s="17">
        <f>iferror(if(I7="",E7,I7)*J7,"")</f>
        <v>0</v>
      </c>
      <c r="L7" s="19" t="s">
        <v>43</v>
      </c>
      <c r="M7" s="18" t="s">
        <v>44</v>
      </c>
      <c r="O7" s="17">
        <f>iferror(USD_GBP*lookup(if(N7="",E7,N7),{0,1,10,25,50,100,250,1250},{0.0,2.5,1.75,1.62,1.42,1.24,0.936,0.935}),"")</f>
        <v>0</v>
      </c>
      <c r="P7" s="17">
        <f>iferror(if(N7="",E7,N7)*O7,"")</f>
        <v>0</v>
      </c>
      <c r="Q7" s="19" t="s">
        <v>52</v>
      </c>
      <c r="W7" s="16">
        <v>321</v>
      </c>
      <c r="Y7" s="17">
        <f>iferror(lookup(if(X7="",E7,X7),{0,1,10,50,100,250,500},{0.0,2.47,2.0,1.75,1.53,1.31,1.16}),"")</f>
        <v>0</v>
      </c>
      <c r="Z7" s="17">
        <f>iferror(if(X7="",E7,X7)*Y7,"")</f>
        <v>0</v>
      </c>
      <c r="AA7" s="19" t="s">
        <v>63</v>
      </c>
      <c r="AB7" s="18" t="s">
        <v>44</v>
      </c>
      <c r="AD7" s="17">
        <f>iferror(lookup(if(AC7="",E7,AC7),{0,1,10,25,50,100,500},{0.0,2.63,2.16,2.05,1.92,1.7,1.33}),"")</f>
        <v>0</v>
      </c>
      <c r="AE7" s="17">
        <f>iferror(if(AC7="",E7,AC7)*AD7,"")</f>
        <v>0</v>
      </c>
      <c r="AF7" s="19" t="s">
        <v>70</v>
      </c>
    </row>
    <row r="8" spans="1:37">
      <c r="A8" s="16" t="s">
        <v>11</v>
      </c>
      <c r="B8" s="16" t="s">
        <v>9</v>
      </c>
      <c r="C8" s="16" t="s">
        <v>9</v>
      </c>
      <c r="D8" s="16" t="s">
        <v>12</v>
      </c>
      <c r="E8" s="16">
        <f>BoardQty*1</f>
        <v>0</v>
      </c>
      <c r="F8" s="17">
        <f>MINA(INDIRECT(ADDRESS(ROW(),COLUMN(mouser_part_data)+2)),INDIRECT(ADDRESS(ROW(),COLUMN(rs_part_data)+2)),INDIRECT(ADDRESS(ROW(),COLUMN(newark_part_data)+2)),INDIRECT(ADDRESS(ROW(),COLUMN(digikey_part_data)+2)),INDIRECT(ADDRESS(ROW(),COLUMN(lcsc_part_data)+2)),INDIRECT(ADDRESS(ROW(),COLUMN(farnell_part_data)+2)))</f>
        <v>0</v>
      </c>
      <c r="G8" s="17">
        <f>iferror(E8*F8,"")</f>
        <v>0</v>
      </c>
      <c r="H8" s="16">
        <v>210799</v>
      </c>
      <c r="J8" s="17">
        <f>iferror(lookup(if(I8="",E8,I8),{0,1,10,100,500,1000,3000,6000,15000,30000,75000},{0.0,0.43,0.371,0.2569,0.20056,0.16302,0.14872,0.13433,0.12474,0.12186,0.11802}),"")</f>
        <v>0</v>
      </c>
      <c r="K8" s="17">
        <f>iferror(if(I8="",E8,I8)*J8,"")</f>
        <v>0</v>
      </c>
      <c r="L8" s="19" t="s">
        <v>45</v>
      </c>
      <c r="M8" s="16">
        <v>6000</v>
      </c>
      <c r="O8" s="17">
        <f>iferror(USD_GBP*lookup(if(N8="",E8,N8),{0,1,5,10,50,100,500,1500,3000,9000},{0.0,0.309,0.309,0.309,0.275,0.166,0.129,0.121,0.114,0.107}),"")</f>
        <v>0</v>
      </c>
      <c r="P8" s="17">
        <f>iferror(if(N8="",E8,N8)*O8,"")</f>
        <v>0</v>
      </c>
      <c r="Q8" s="19" t="s">
        <v>53</v>
      </c>
      <c r="R8" s="16">
        <v>2761</v>
      </c>
      <c r="T8" s="17">
        <f>iferror(lookup(if(S8="",E8,S8),{0,1,10,30,100,500,1000},{0.0,0.2379,0.1773,0.1652,0.1545,0.15,0.147}),"")</f>
        <v>0</v>
      </c>
      <c r="U8" s="17">
        <f>iferror(if(S8="",E8,S8)*T8,"")</f>
        <v>0</v>
      </c>
      <c r="V8" s="19" t="s">
        <v>60</v>
      </c>
      <c r="W8" s="16">
        <v>29025</v>
      </c>
      <c r="Y8" s="17">
        <f>iferror(lookup(if(X8="",E8,X8),{0,1,10,100,1000,3000,9000},{0.0,0.41,0.343,0.21,0.162,0.138,0.138}),"")</f>
        <v>0</v>
      </c>
      <c r="Z8" s="17">
        <f>iferror(if(X8="",E8,X8)*Y8,"")</f>
        <v>0</v>
      </c>
      <c r="AA8" s="19" t="s">
        <v>64</v>
      </c>
      <c r="AB8" s="16">
        <v>9000</v>
      </c>
      <c r="AD8" s="17">
        <f>iferror(lookup(if(AC8="",E8,AC8),{0,1,5,10,25,50,100,250,500,1000,3000},{0.0,0.41,0.41,0.343,0.299,0.254,0.21,0.194,0.178,0.162,0.138}),"")</f>
        <v>0</v>
      </c>
      <c r="AE8" s="17">
        <f>iferror(if(AC8="",E8,AC8)*AD8,"")</f>
        <v>0</v>
      </c>
      <c r="AF8" s="19" t="s">
        <v>71</v>
      </c>
      <c r="AG8" s="16">
        <v>3275</v>
      </c>
      <c r="AI8" s="17">
        <f>iferror(USD_GBP*lookup(if(AH8="",E8,AH8),{0,1,25,3000},{0.0,0.262,0.262,0.109}),"")</f>
        <v>0</v>
      </c>
      <c r="AJ8" s="17">
        <f>iferror(if(AH8="",E8,AH8)*AI8,"")</f>
        <v>0</v>
      </c>
      <c r="AK8" s="19" t="s">
        <v>78</v>
      </c>
    </row>
    <row r="9" spans="1:37">
      <c r="A9" s="16" t="s">
        <v>13</v>
      </c>
      <c r="B9" s="16" t="s">
        <v>9</v>
      </c>
      <c r="C9" s="16" t="s">
        <v>9</v>
      </c>
      <c r="D9" s="16" t="s">
        <v>14</v>
      </c>
      <c r="E9" s="16">
        <f>BoardQty*1</f>
        <v>0</v>
      </c>
      <c r="F9" s="17">
        <f>MINA(INDIRECT(ADDRESS(ROW(),COLUMN(mouser_part_data)+2)),INDIRECT(ADDRESS(ROW(),COLUMN(rs_part_data)+2)),INDIRECT(ADDRESS(ROW(),COLUMN(newark_part_data)+2)),INDIRECT(ADDRESS(ROW(),COLUMN(digikey_part_data)+2)),INDIRECT(ADDRESS(ROW(),COLUMN(lcsc_part_data)+2)),INDIRECT(ADDRESS(ROW(),COLUMN(farnell_part_data)+2)))</f>
        <v>0</v>
      </c>
      <c r="G9" s="17">
        <f>iferror(E9*F9,"")</f>
        <v>0</v>
      </c>
      <c r="H9" s="16">
        <v>326584</v>
      </c>
      <c r="J9" s="17">
        <f>iferror(lookup(if(I9="",E9,I9),{0,1,10,100,500,1000,3000,6000,15000,30000,75000},{0.0,0.41,0.351,0.2434,0.19,0.15444,0.1409,0.12726,0.11817,0.11544,0.11181}),"")</f>
        <v>0</v>
      </c>
      <c r="K9" s="17">
        <f>iferror(if(I9="",E9,I9)*J9,"")</f>
        <v>0</v>
      </c>
      <c r="L9" s="19" t="s">
        <v>46</v>
      </c>
      <c r="M9" s="18" t="s">
        <v>44</v>
      </c>
      <c r="O9" s="17">
        <f>iferror(USD_GBP*lookup(if(N9="",E9,N9),{0,1,5,25,100,150,250,500,1000,5000},{0.0,0.325,0.325,0.309,0.174,0.174,0.154,0.135,0.114,0.109}),"")</f>
        <v>0</v>
      </c>
      <c r="P9" s="17">
        <f>iferror(if(N9="",E9,N9)*O9,"")</f>
        <v>0</v>
      </c>
      <c r="Q9" s="19" t="s">
        <v>54</v>
      </c>
      <c r="R9" s="16">
        <v>2275</v>
      </c>
      <c r="T9" s="17">
        <f>iferror(lookup(if(S9="",E9,S9),{0,1,10,30,100,500,1000},{0.0,0.15,0.1091,0.1015,0.0939,0.0909,0.0894}),"")</f>
        <v>0</v>
      </c>
      <c r="U9" s="17">
        <f>iferror(if(S9="",E9,S9)*T9,"")</f>
        <v>0</v>
      </c>
      <c r="V9" s="19" t="s">
        <v>61</v>
      </c>
      <c r="W9" s="16">
        <v>65720</v>
      </c>
      <c r="Y9" s="17">
        <f>iferror(lookup(if(X9="",E9,X9),{0,1,10,100,1000,3000,9000},{0.0,0.39,0.325,0.199,0.154,0.131,0.131}),"")</f>
        <v>0</v>
      </c>
      <c r="Z9" s="17">
        <f>iferror(if(X9="",E9,X9)*Y9,"")</f>
        <v>0</v>
      </c>
      <c r="AA9" s="19" t="s">
        <v>65</v>
      </c>
      <c r="AB9" s="18" t="s">
        <v>44</v>
      </c>
      <c r="AD9" s="17">
        <f>iferror(lookup(if(AC9="",E9,AC9),{0,1,5,10,25,50,100,250,500,1000},{0.0,0.413,0.413,0.348,0.307,0.265,0.224,0.209,0.194,0.179}),"")</f>
        <v>0</v>
      </c>
      <c r="AE9" s="17">
        <f>iferror(if(AC9="",E9,AC9)*AD9,"")</f>
        <v>0</v>
      </c>
      <c r="AF9" s="19" t="s">
        <v>72</v>
      </c>
      <c r="AG9" s="16">
        <v>29100</v>
      </c>
      <c r="AI9" s="17">
        <f>iferror(USD_GBP*lookup(if(AH9="",E9,AH9),{0,1,25,125,500,1250,3000},{0.0,0.249,0.249,0.213,0.187,0.171,0.119}),"")</f>
        <v>0</v>
      </c>
      <c r="AJ9" s="17">
        <f>iferror(if(AH9="",E9,AH9)*AI9,"")</f>
        <v>0</v>
      </c>
      <c r="AK9" s="19" t="s">
        <v>79</v>
      </c>
    </row>
    <row r="10" spans="1:37">
      <c r="A10" s="16" t="s">
        <v>15</v>
      </c>
      <c r="B10" s="16" t="s">
        <v>9</v>
      </c>
      <c r="C10" s="16" t="s">
        <v>9</v>
      </c>
      <c r="D10" s="16" t="s">
        <v>16</v>
      </c>
      <c r="E10" s="16">
        <f>BoardQty*1</f>
        <v>0</v>
      </c>
      <c r="F10" s="17">
        <f>MINA(INDIRECT(ADDRESS(ROW(),COLUMN(mouser_part_data)+2)),INDIRECT(ADDRESS(ROW(),COLUMN(rs_part_data)+2)),INDIRECT(ADDRESS(ROW(),COLUMN(newark_part_data)+2)),INDIRECT(ADDRESS(ROW(),COLUMN(digikey_part_data)+2)),INDIRECT(ADDRESS(ROW(),COLUMN(lcsc_part_data)+2)),INDIRECT(ADDRESS(ROW(),COLUMN(farnell_part_data)+2)))</f>
        <v>0</v>
      </c>
      <c r="G10" s="17">
        <f>iferror(E10*F10,"")</f>
        <v>0</v>
      </c>
      <c r="M10" s="16">
        <v>123697</v>
      </c>
      <c r="O10" s="17">
        <f>iferror(USD_GBP*lookup(if(N10="",E10,N10),{0,1,5,25,100,150,250,500,1000,5000},{0.0,0.554,0.554,0.525,0.29,0.29,0.269,0.239,0.182,0.159}),"")</f>
        <v>0</v>
      </c>
      <c r="P10" s="17">
        <f>iferror(if(N10="",E10,N10)*O10,"")</f>
        <v>0</v>
      </c>
      <c r="Q10" s="19" t="s">
        <v>55</v>
      </c>
      <c r="AB10" s="16">
        <v>724</v>
      </c>
      <c r="AD10" s="17">
        <f>iferror(lookup(if(AC10="",E10,AC10),{0,1,10,25,50,100,250,500,1000},{0.0,0.686,0.533,0.448,0.379,0.323,0.278,0.232,0.2}),"")</f>
        <v>0</v>
      </c>
      <c r="AE10" s="17">
        <f>iferror(if(AC10="",E10,AC10)*AD10,"")</f>
        <v>0</v>
      </c>
      <c r="AF10" s="19" t="s">
        <v>73</v>
      </c>
    </row>
    <row r="11" spans="1:37">
      <c r="A11" s="16" t="s">
        <v>17</v>
      </c>
      <c r="B11" s="16" t="s">
        <v>9</v>
      </c>
      <c r="C11" s="16" t="s">
        <v>9</v>
      </c>
      <c r="D11" s="16" t="s">
        <v>18</v>
      </c>
      <c r="E11" s="16">
        <f>BoardQty*1</f>
        <v>0</v>
      </c>
      <c r="F11" s="17">
        <f>MINA(INDIRECT(ADDRESS(ROW(),COLUMN(mouser_part_data)+2)),INDIRECT(ADDRESS(ROW(),COLUMN(rs_part_data)+2)),INDIRECT(ADDRESS(ROW(),COLUMN(newark_part_data)+2)),INDIRECT(ADDRESS(ROW(),COLUMN(digikey_part_data)+2)),INDIRECT(ADDRESS(ROW(),COLUMN(lcsc_part_data)+2)),INDIRECT(ADDRESS(ROW(),COLUMN(farnell_part_data)+2)))</f>
        <v>0</v>
      </c>
      <c r="G11" s="17">
        <f>iferror(E11*F11,"")</f>
        <v>0</v>
      </c>
      <c r="H11" s="18" t="s">
        <v>44</v>
      </c>
      <c r="J11" s="17">
        <f>iferror(lookup(if(I11="",E11,I11),{0,1,5,10,25,50,100,250,500,1000},{0.0,3.49,3.302,3.21,3.1184,2.843,2.568,2.47624,2.43956,2.08438}),"")</f>
        <v>0</v>
      </c>
      <c r="K11" s="17">
        <f>iferror(if(I11="",E11,I11)*J11,"")</f>
        <v>0</v>
      </c>
      <c r="L11" s="19" t="s">
        <v>47</v>
      </c>
    </row>
    <row r="12" spans="1:37">
      <c r="A12" s="16" t="s">
        <v>19</v>
      </c>
      <c r="B12" s="16" t="s">
        <v>9</v>
      </c>
      <c r="C12" s="16" t="s">
        <v>9</v>
      </c>
      <c r="D12" s="16" t="s">
        <v>20</v>
      </c>
      <c r="E12" s="16">
        <f>BoardQty*1</f>
        <v>0</v>
      </c>
      <c r="F12" s="17">
        <f>MINA(INDIRECT(ADDRESS(ROW(),COLUMN(mouser_part_data)+2)),INDIRECT(ADDRESS(ROW(),COLUMN(rs_part_data)+2)),INDIRECT(ADDRESS(ROW(),COLUMN(newark_part_data)+2)),INDIRECT(ADDRESS(ROW(),COLUMN(digikey_part_data)+2)),INDIRECT(ADDRESS(ROW(),COLUMN(lcsc_part_data)+2)),INDIRECT(ADDRESS(ROW(),COLUMN(farnell_part_data)+2)))</f>
        <v>0</v>
      </c>
      <c r="G12" s="17">
        <f>iferror(E12*F12,"")</f>
        <v>0</v>
      </c>
      <c r="H12" s="16">
        <v>10912</v>
      </c>
      <c r="J12" s="17">
        <f>iferror(lookup(if(I12="",E12,I12),{0,1,10,100,500,1000,3000,6000,15000,30000,75000},{0.0,0.44,0.319,0.2083,0.14974,0.11718,0.1023,0.093,0.0868,0.0837,0.0806}),"")</f>
        <v>0</v>
      </c>
      <c r="K12" s="17">
        <f>iferror(if(I12="",E12,I12)*J12,"")</f>
        <v>0</v>
      </c>
      <c r="L12" s="19" t="s">
        <v>48</v>
      </c>
      <c r="M12" s="16">
        <v>6460</v>
      </c>
      <c r="O12" s="17">
        <f>iferror(USD_GBP*lookup(if(N12="",E12,N12),{0,1,5,25,100,150,250,500,1000,3000},{0.0,0.245,0.245,0.236,0.149,0.149,0.148,0.115,0.0844,0.106}),"")</f>
        <v>0</v>
      </c>
      <c r="P12" s="17">
        <f>iferror(if(N12="",E12,N12)*O12,"")</f>
        <v>0</v>
      </c>
      <c r="Q12" s="19" t="s">
        <v>56</v>
      </c>
      <c r="W12" s="16">
        <v>15847</v>
      </c>
      <c r="Y12" s="17">
        <f>iferror(lookup(if(X12="",E12,X12),{0,1,10,100,500,1000,3000},{0.0,0.27,0.256,0.175,0.137,0.114,0.1}),"")</f>
        <v>0</v>
      </c>
      <c r="Z12" s="17">
        <f>iferror(if(X12="",E12,X12)*Y12,"")</f>
        <v>0</v>
      </c>
      <c r="AA12" s="19" t="s">
        <v>66</v>
      </c>
      <c r="AB12" s="16">
        <v>6000</v>
      </c>
      <c r="AD12" s="17">
        <f>iferror(lookup(if(AC12="",E12,AC12),{0,1,5,25,50,100,250,500,1000,3000,6000},{0.0,0.118,0.368,0.288,0.245,0.202,0.177,0.152,0.127,0.113,0.108}),"")</f>
        <v>0</v>
      </c>
      <c r="AE12" s="17">
        <f>iferror(if(AC12="",E12,AC12)*AD12,"")</f>
        <v>0</v>
      </c>
      <c r="AF12" s="19" t="s">
        <v>74</v>
      </c>
      <c r="AG12" s="16">
        <v>13550</v>
      </c>
      <c r="AI12" s="17">
        <f>iferror(USD_GBP*lookup(if(AH12="",E12,AH12),{0,1,50,600,1500,3000,9000},{0.0,0.206,0.206,0.108,0.088,0.078,0.069}),"")</f>
        <v>0</v>
      </c>
      <c r="AJ12" s="17">
        <f>iferror(if(AH12="",E12,AH12)*AI12,"")</f>
        <v>0</v>
      </c>
      <c r="AK12" s="19" t="s">
        <v>80</v>
      </c>
    </row>
    <row r="13" spans="1:37">
      <c r="A13" s="16" t="s">
        <v>21</v>
      </c>
      <c r="B13" s="16" t="s">
        <v>9</v>
      </c>
      <c r="C13" s="16" t="s">
        <v>9</v>
      </c>
      <c r="D13" s="16" t="s">
        <v>22</v>
      </c>
      <c r="E13" s="16">
        <f>BoardQty*2</f>
        <v>0</v>
      </c>
      <c r="F13" s="17">
        <f>MINA(INDIRECT(ADDRESS(ROW(),COLUMN(mouser_part_data)+2)),INDIRECT(ADDRESS(ROW(),COLUMN(rs_part_data)+2)),INDIRECT(ADDRESS(ROW(),COLUMN(newark_part_data)+2)),INDIRECT(ADDRESS(ROW(),COLUMN(digikey_part_data)+2)),INDIRECT(ADDRESS(ROW(),COLUMN(lcsc_part_data)+2)),INDIRECT(ADDRESS(ROW(),COLUMN(farnell_part_data)+2)))</f>
        <v>0</v>
      </c>
      <c r="G13" s="17">
        <f>iferror(E13*F13,"")</f>
        <v>0</v>
      </c>
      <c r="H13" s="16">
        <v>58804</v>
      </c>
      <c r="J13" s="17">
        <f>iferror(lookup(if(I13="",E13,I13),{0,1,10,100,500,1000,2000,5000,10000,25000,50000,100000},{0.0,0.33,0.227,0.1284,0.09062,0.06861,0.06534,0.06044,0.05717,0.05227,0.04901,0.04443}),"")</f>
        <v>0</v>
      </c>
      <c r="K13" s="17">
        <f>iferror(if(I13="",E13,I13)*J13,"")</f>
        <v>0</v>
      </c>
      <c r="L13" s="19" t="s">
        <v>49</v>
      </c>
      <c r="M13" s="16">
        <v>4054</v>
      </c>
      <c r="O13" s="17">
        <f>iferror(USD_GBP*lookup(if(N13="",E13,N13),{0,1,50,100,150,250,500,1000,5000},{0.0,0.174,0.145,0.0989,0.0989,0.0853,0.073,0.0654,0.0506}),"")</f>
        <v>0</v>
      </c>
      <c r="P13" s="17">
        <f>iferror(if(N13="",E13,N13)*O13,"")</f>
        <v>0</v>
      </c>
      <c r="Q13" s="19" t="s">
        <v>57</v>
      </c>
      <c r="W13" s="16">
        <v>508</v>
      </c>
      <c r="Y13" s="17">
        <f>iferror(lookup(if(X13="",E13,X13),{0,1,10,25,100,250,500,1000,2000,5000},{0.0,0.22,0.175,0.151,0.104,0.099,0.077,0.065,0.063,0.043}),"")</f>
        <v>0</v>
      </c>
      <c r="Z13" s="17">
        <f>iferror(if(X13="",E13,X13)*Y13,"")</f>
        <v>0</v>
      </c>
      <c r="AA13" s="19" t="s">
        <v>67</v>
      </c>
      <c r="AB13" s="16">
        <v>1863</v>
      </c>
      <c r="AD13" s="17">
        <f>iferror(lookup(if(AC13="",E13,AC13),{0,1,10,25,50,100,250,500,3000,5000,10000,20000,30000,50000},{0.0,0.101,0.04,0.04,0.04,0.04,0.04,0.04,0.101,0.089,0.073,0.063,0.059,0.051}),"")</f>
        <v>0</v>
      </c>
      <c r="AE13" s="17">
        <f>iferror(if(AC13="",E13,AC13)*AD13,"")</f>
        <v>0</v>
      </c>
      <c r="AF13" s="19" t="s">
        <v>75</v>
      </c>
      <c r="AG13" s="16">
        <v>9040</v>
      </c>
      <c r="AI13" s="17">
        <f>iferror(USD_GBP*lookup(if(AH13="",E13,AH13),{0,1,10,250,1000,1500,2000},{0.0,0.137,0.137,0.078,0.059,0.056,0.049}),"")</f>
        <v>0</v>
      </c>
      <c r="AJ13" s="17">
        <f>iferror(if(AH13="",E13,AH13)*AI13,"")</f>
        <v>0</v>
      </c>
      <c r="AK13" s="19" t="s">
        <v>81</v>
      </c>
    </row>
    <row r="14" spans="1:37">
      <c r="A14" s="16" t="s">
        <v>23</v>
      </c>
      <c r="B14" s="16" t="s">
        <v>9</v>
      </c>
      <c r="C14" s="16" t="s">
        <v>9</v>
      </c>
      <c r="D14" s="16" t="s">
        <v>24</v>
      </c>
      <c r="E14" s="16">
        <f>BoardQty*2</f>
        <v>0</v>
      </c>
      <c r="F14" s="17">
        <f>MINA(INDIRECT(ADDRESS(ROW(),COLUMN(mouser_part_data)+2)),INDIRECT(ADDRESS(ROW(),COLUMN(rs_part_data)+2)),INDIRECT(ADDRESS(ROW(),COLUMN(newark_part_data)+2)),INDIRECT(ADDRESS(ROW(),COLUMN(digikey_part_data)+2)),INDIRECT(ADDRESS(ROW(),COLUMN(lcsc_part_data)+2)),INDIRECT(ADDRESS(ROW(),COLUMN(farnell_part_data)+2)))</f>
        <v>0</v>
      </c>
      <c r="G14" s="17">
        <f>iferror(E14*F14,"")</f>
        <v>0</v>
      </c>
      <c r="H14" s="16">
        <v>211425</v>
      </c>
      <c r="J14" s="17">
        <f>iferror(lookup(if(I14="",E14,I14),{0,1,10,100,500,1000,2500,5000,12500,25000},{0.0,0.51,0.359,0.2367,0.15306,0.1301,0.12245,0.1148,0.10523,0.10408}),"")</f>
        <v>0</v>
      </c>
      <c r="K14" s="17">
        <f>iferror(if(I14="",E14,I14)*J14,"")</f>
        <v>0</v>
      </c>
      <c r="L14" s="19" t="s">
        <v>50</v>
      </c>
      <c r="M14" s="16">
        <v>6000</v>
      </c>
      <c r="O14" s="17">
        <f>iferror(USD_GBP*lookup(if(N14="",E14,N14),{0,1,2,3,5,10,20,50,500,1000,2000,3000},{0.0,0.478,0.474,0.469,0.462,0.322,0.27,0.242,0.139,0.128,0.123,0.119}),"")</f>
        <v>0</v>
      </c>
      <c r="P14" s="17">
        <f>iferror(if(N14="",E14,N14)*O14,"")</f>
        <v>0</v>
      </c>
      <c r="Q14" s="19" t="s">
        <v>58</v>
      </c>
      <c r="W14" s="16">
        <v>39932</v>
      </c>
      <c r="Y14" s="17">
        <f>iferror(lookup(if(X14="",E14,X14),{0,1,10,25,100,250,500},{0.0,0.43,0.305,0.26,0.201,0.179,0.148}),"")</f>
        <v>0</v>
      </c>
      <c r="Z14" s="17">
        <f>iferror(if(X14="",E14,X14)*Y14,"")</f>
        <v>0</v>
      </c>
      <c r="AA14" s="19" t="s">
        <v>68</v>
      </c>
      <c r="AB14" s="16">
        <v>6000</v>
      </c>
      <c r="AD14" s="17">
        <f>iferror(lookup(if(AC14="",E14,AC14),{0,1,10,25,50,100,250,500,1000,2000,3000,5000},{0.0,0.185,0.381,0.325,0.289,0.251,0.224,0.171,0.158,0.153,0.148,0.129}),"")</f>
        <v>0</v>
      </c>
      <c r="AE14" s="17">
        <f>iferror(if(AC14="",E14,AC14)*AD14,"")</f>
        <v>0</v>
      </c>
      <c r="AF14" s="19" t="s">
        <v>76</v>
      </c>
      <c r="AG14" s="16">
        <v>11060</v>
      </c>
      <c r="AI14" s="17">
        <f>iferror(USD_GBP*lookup(if(AH14="",E14,AH14),{0,1,10,250,500,1000},{0.0,0.245,0.245,0.147,0.118,0.098}),"")</f>
        <v>0</v>
      </c>
      <c r="AJ14" s="17">
        <f>iferror(if(AH14="",E14,AH14)*AI14,"")</f>
        <v>0</v>
      </c>
      <c r="AK14" s="19" t="s">
        <v>82</v>
      </c>
    </row>
    <row r="16" spans="1:37">
      <c r="B16" s="20" t="s">
        <v>27</v>
      </c>
      <c r="F16" s="2" t="s">
        <v>25</v>
      </c>
      <c r="G16" s="6">
        <f>SUM(INDIRECT(ADDRESS(ROW(),COLUMN(mouser_part_data)+3)),INDIRECT(ADDRESS(ROW(),COLUMN(rs_part_data)+3)),INDIRECT(ADDRESS(ROW(),COLUMN(newark_part_data)+3)),INDIRECT(ADDRESS(ROW(),COLUMN(digikey_part_data)+3)),INDIRECT(ADDRESS(ROW(),COLUMN(lcsc_part_data)+3)),INDIRECT(ADDRESS(ROW(),COLUMN(farnell_part_data)+3)))</f>
        <v>0</v>
      </c>
      <c r="I16" s="7">
        <f>IFERROR(IF(OR(I7:I14),COUNTIFS(I7:I14,"&gt;0",K7:K14,"&lt;&gt;")&amp;" of "&amp;(ROWS(K7:K14)-COUNTBLANK(K7:K14))&amp;" parts purchased",""),"")</f>
        <v>0</v>
      </c>
      <c r="K16" s="6">
        <f>SUMIF(I7:I14,"&gt;0",K7:K14)</f>
        <v>0</v>
      </c>
      <c r="N16" s="7">
        <f>IFERROR(IF(OR(N7:N14),COUNTIFS(N7:N14,"&gt;0",P7:P14,"&lt;&gt;")&amp;" of "&amp;(ROWS(P7:P14)-COUNTBLANK(P7:P14))&amp;" parts purchased",""),"")</f>
        <v>0</v>
      </c>
      <c r="P16" s="6">
        <f>SUMIF(N7:N14,"&gt;0",P7:P14)</f>
        <v>0</v>
      </c>
      <c r="S16" s="7">
        <f>IFERROR(IF(OR(S7:S14),COUNTIFS(S7:S14,"&gt;0",U7:U14,"&lt;&gt;")&amp;" of "&amp;(ROWS(U7:U14)-COUNTBLANK(U7:U14))&amp;" parts purchased",""),"")</f>
        <v>0</v>
      </c>
      <c r="U16" s="6">
        <f>SUMIF(S7:S14,"&gt;0",U7:U14)</f>
        <v>0</v>
      </c>
      <c r="X16" s="7">
        <f>IFERROR(IF(OR(X7:X14),COUNTIFS(X7:X14,"&gt;0",Z7:Z14,"&lt;&gt;")&amp;" of "&amp;(ROWS(Z7:Z14)-COUNTBLANK(Z7:Z14))&amp;" parts purchased",""),"")</f>
        <v>0</v>
      </c>
      <c r="Z16" s="6">
        <f>SUMIF(X7:X14,"&gt;0",Z7:Z14)</f>
        <v>0</v>
      </c>
      <c r="AC16" s="7">
        <f>IFERROR(IF(OR(AC7:AC14),COUNTIFS(AC7:AC14,"&gt;0",AE7:AE14,"&lt;&gt;")&amp;" of "&amp;(ROWS(AE7:AE14)-COUNTBLANK(AE7:AE14))&amp;" parts purchased",""),"")</f>
        <v>0</v>
      </c>
      <c r="AE16" s="6">
        <f>SUMIF(AC7:AC14,"&gt;0",AE7:AE14)</f>
        <v>0</v>
      </c>
      <c r="AH16" s="7">
        <f>IFERROR(IF(OR(AH7:AH14),COUNTIFS(AH7:AH14,"&gt;0",AJ7:AJ14,"&lt;&gt;")&amp;" of "&amp;(ROWS(AJ7:AJ14)-COUNTBLANK(AJ7:AJ14))&amp;" parts purchased",""),"")</f>
        <v>0</v>
      </c>
      <c r="AJ16" s="6">
        <f>SUMIF(AH7:AH14,"&gt;0",AJ7:AJ14)</f>
        <v>0</v>
      </c>
    </row>
    <row r="17" spans="1:34">
      <c r="B17" s="20" t="s">
        <v>28</v>
      </c>
      <c r="C17">
        <v>1.298909007825441</v>
      </c>
      <c r="F17" s="20" t="s">
        <v>26</v>
      </c>
      <c r="I17">
        <f t="array" ref="I17">IFERROR(CONCATENATE(TEXT(INDEX(I7:I14,SMALL(IF(ISNUMBER(I7:I14),IF(I7:I14&gt;0,IF(L7:L14&lt;&gt;"",ROW(I7:I14)-MIN(ROW(I7:I14))+1))),ROW()-ROW(A$17)+1)),"##0"),",",INDEX(L7:L14,SMALL(IF(ISNUMBER(I7:I14),IF(I7:I14&gt;0,IF(L7:L14&lt;&gt;"",ROW(I7:I14)-MIN(ROW(I7:I14))+1))),ROW()-ROW(A$17)+1)),",",SUBSTITUTE(INDEX(IF(PURCHASE_DESCRIPTION&lt;&gt;"",PURCHASE_DESCRIPTION&amp;":","")&amp;A7:A14,SMALL(IF(ISNUMBER(I7:I14),IF(I7:I14&gt;0,IF(L7:L14&lt;&gt;"",ROW(I7:I14)-MIN(ROW(I7:I14))+1))),ROW()-ROW(A$17)+1)),",",";")),"")</f>
        <v>0</v>
      </c>
      <c r="N17">
        <f t="array" ref="N17">IFERROR(CONCATENATE(INDEX(Q7:Q14,SMALL(IF(ISNUMBER(N7:N14),IF(N7:N14&gt;0,IF(Q7:Q14&lt;&gt;"",ROW(N7:N14)-MIN(ROW(N7:N14))+1))),ROW()-ROW(A$17)+1))," ",TEXT(INDEX(N7:N14,SMALL(IF(ISNUMBER(N7:N14),IF(N7:N14&gt;0,IF(Q7:Q14&lt;&gt;"",ROW(N7:N14)-MIN(ROW(N7:N14))+1))),ROW()-ROW(A$17)+1)),"##0")," ",SUBSTITUTE(INDEX(IF(PURCHASE_DESCRIPTION&lt;&gt;"",PURCHASE_DESCRIPTION&amp;":","")&amp;A7:A14,SMALL(IF(ISNUMBER(N7:N14),IF(N7:N14&gt;0,IF(Q7:Q14&lt;&gt;"",ROW(N7:N14)-MIN(ROW(N7:N14))+1))),ROW()-ROW(A$17)+1))," ",";")),"")</f>
        <v>0</v>
      </c>
      <c r="S17" s="7">
        <f>IFERROR(IF(COUNTIFS(S7:S14,"&gt;0",U7:U14,"&lt;&gt;")&gt;0,"Quantity,Comment,Designator,Footprint,LCSC Part #(optional)",""),"")</f>
        <v>0</v>
      </c>
      <c r="X17">
        <f t="array" ref="X17">IFERROR(CONCATENATE(INDEX(AA7:AA14,SMALL(IF(ISNUMBER(X7:X14),IF(X7:X14&gt;0,IF(AA7:AA14&lt;&gt;"",ROW(X7:X14)-MIN(ROW(X7:X14))+1))),ROW()-ROW(A$17)+1)),"|",TEXT(INDEX(X7:X14,SMALL(IF(ISNUMBER(X7:X14),IF(X7:X14&gt;0,IF(AA7:AA14&lt;&gt;"",ROW(X7:X14)-MIN(ROW(X7:X14))+1))),ROW()-ROW(A$17)+1)),"##0"),"|",SUBSTITUTE(SUBSTITUTE(INDEX(IF(PURCHASE_DESCRIPTION&lt;&gt;"",PURCHASE_DESCRIPTION&amp;":","")&amp;A7:A14,SMALL(IF(ISNUMBER(X7:X14),IF(X7:X14&gt;0,IF(AA7:AA14&lt;&gt;"",ROW(X7:X14)-MIN(ROW(X7:X14))+1))),ROW()-ROW(A$17)+1)),"|",";")," ","_")),"")</f>
        <v>0</v>
      </c>
      <c r="AC17">
        <f t="array" ref="AC17">IFERROR(CONCATENATE(INDEX(AF7:AF14,SMALL(IF(ISNUMBER(AC7:AC14),IF(AC7:AC14&gt;0,IF(AF7:AF14&lt;&gt;"",ROW(AC7:AC14)-MIN(ROW(AC7:AC14))+1))),ROW()-ROW(A$17)+1)),",",TEXT(INDEX(AC7:AC14,SMALL(IF(ISNUMBER(AC7:AC14),IF(AC7:AC14&gt;0,IF(AF7:AF14&lt;&gt;"",ROW(AC7:AC14)-MIN(ROW(AC7:AC14))+1))),ROW()-ROW(A$17)+1)),"##0"),",",SUBSTITUTE(INDEX(IF(PURCHASE_DESCRIPTION&lt;&gt;"",PURCHASE_DESCRIPTION&amp;":","")&amp;A7:A14,SMALL(IF(ISNUMBER(AC7:AC14),IF(AC7:AC14&gt;0,IF(AF7:AF14&lt;&gt;"",ROW(AC7:AC14)-MIN(ROW(AC7:AC14))+1))),ROW()-ROW(A$17)+1)),",",";")),"")</f>
        <v>0</v>
      </c>
      <c r="AH17">
        <f t="array" ref="AH17">IFERROR(CONCATENATE(INDEX(AK7:AK14,SMALL(IF(ISNUMBER(AH7:AH14),IF(AH7:AH14&gt;0,IF(AK7:AK14&lt;&gt;"",ROW(AH7:AH14)-MIN(ROW(AH7:AH14))+1))),ROW()-ROW(A$17)+1))," ",TEXT(INDEX(AH7:AH14,SMALL(IF(ISNUMBER(AH7:AH14),IF(AH7:AH14&gt;0,IF(AK7:AK14&lt;&gt;"",ROW(AH7:AH14)-MIN(ROW(AH7:AH14))+1))),ROW()-ROW(A$17)+1)),"##0")," ",SUBSTITUTE(INDEX(IF(PURCHASE_DESCRIPTION&lt;&gt;"",PURCHASE_DESCRIPTION&amp;":","")&amp;A7:A14,SMALL(IF(ISNUMBER(AH7:AH14),IF(AH7:AH14&gt;0,IF(AK7:AK14&lt;&gt;"",ROW(AH7:AH14)-MIN(ROW(AH7:AH14))+1))),ROW()-ROW(A$17)+1))," ",";")),"")</f>
        <v>0</v>
      </c>
    </row>
    <row r="18" spans="1:34">
      <c r="I18">
        <f t="array" ref="I18">IFERROR(CONCATENATE(TEXT(INDEX(I7:I14,SMALL(IF(ISNUMBER(I7:I14),IF(I7:I14&gt;0,IF(L7:L14&lt;&gt;"",ROW(I7:I14)-MIN(ROW(I7:I14))+1))),ROW()-ROW(A$17)+1)),"##0"),",",INDEX(L7:L14,SMALL(IF(ISNUMBER(I7:I14),IF(I7:I14&gt;0,IF(L7:L14&lt;&gt;"",ROW(I7:I14)-MIN(ROW(I7:I14))+1))),ROW()-ROW(A$17)+1)),",",SUBSTITUTE(INDEX(IF(PURCHASE_DESCRIPTION&lt;&gt;"",PURCHASE_DESCRIPTION&amp;":","")&amp;A7:A14,SMALL(IF(ISNUMBER(I7:I14),IF(I7:I14&gt;0,IF(L7:L14&lt;&gt;"",ROW(I7:I14)-MIN(ROW(I7:I14))+1))),ROW()-ROW(A$17)+1)),",",";")),"")</f>
        <v>0</v>
      </c>
      <c r="N18">
        <f t="array" ref="N18">IFERROR(CONCATENATE(INDEX(Q7:Q14,SMALL(IF(ISNUMBER(N7:N14),IF(N7:N14&gt;0,IF(Q7:Q14&lt;&gt;"",ROW(N7:N14)-MIN(ROW(N7:N14))+1))),ROW()-ROW(A$17)+1))," ",TEXT(INDEX(N7:N14,SMALL(IF(ISNUMBER(N7:N14),IF(N7:N14&gt;0,IF(Q7:Q14&lt;&gt;"",ROW(N7:N14)-MIN(ROW(N7:N14))+1))),ROW()-ROW(A$17)+1)),"##0")," ",SUBSTITUTE(INDEX(IF(PURCHASE_DESCRIPTION&lt;&gt;"",PURCHASE_DESCRIPTION&amp;":","")&amp;A7:A14,SMALL(IF(ISNUMBER(N7:N14),IF(N7:N14&gt;0,IF(Q7:Q14&lt;&gt;"",ROW(N7:N14)-MIN(ROW(N7:N14))+1))),ROW()-ROW(A$17)+1))," ",";")),"")</f>
        <v>0</v>
      </c>
      <c r="S18">
        <f t="array" ref="S18">IFERROR(CONCATENATE(TEXT(INDEX(S7:S14,SMALL(IF(ISNUMBER(S7:S14),IF(S7:S14&gt;0,IF(V7:V14&lt;&gt;"",ROW(S7:S14)-MIN(ROW(S7:S14))+1))),ROW()-ROW(A$18)+1)),"##0"),",",SUBSTITUTE(INDEX(IF(PURCHASE_DESCRIPTION&lt;&gt;"",PURCHASE_DESCRIPTION&amp;":","")&amp;A7:A14,SMALL(IF(ISNUMBER(S7:S14),IF(S7:S14&gt;0,IF(V7:V14&lt;&gt;"",ROW(S7:S14)-MIN(ROW(S7:S14))+1))),ROW()-ROW(A$18)+1)),",",";"),",",SUBSTITUTE(INDEX(IF(PURCHASE_DESCRIPTION&lt;&gt;"",PURCHASE_DESCRIPTION&amp;":","")&amp;C7:C14,SMALL(IF(ISNUMBER(S7:S14),IF(S7:S14&gt;0,IF(V7:V14&lt;&gt;"",ROW(S7:S14)-MIN(ROW(S7:S14))+1))),ROW()-ROW(A$18)+1)),",",";"),",",INDEX(V7:V14,SMALL(IF(ISNUMBER(S7:S14),IF(S7:S14&gt;0,IF(V7:V14&lt;&gt;"",ROW(S7:S14)-MIN(ROW(S7:S14))+1))),ROW()-ROW(A$18)+1))),"")</f>
        <v>0</v>
      </c>
      <c r="X18">
        <f t="array" ref="X18">IFERROR(CONCATENATE(INDEX(AA7:AA14,SMALL(IF(ISNUMBER(X7:X14),IF(X7:X14&gt;0,IF(AA7:AA14&lt;&gt;"",ROW(X7:X14)-MIN(ROW(X7:X14))+1))),ROW()-ROW(A$17)+1)),"|",TEXT(INDEX(X7:X14,SMALL(IF(ISNUMBER(X7:X14),IF(X7:X14&gt;0,IF(AA7:AA14&lt;&gt;"",ROW(X7:X14)-MIN(ROW(X7:X14))+1))),ROW()-ROW(A$17)+1)),"##0"),"|",SUBSTITUTE(SUBSTITUTE(INDEX(IF(PURCHASE_DESCRIPTION&lt;&gt;"",PURCHASE_DESCRIPTION&amp;":","")&amp;A7:A14,SMALL(IF(ISNUMBER(X7:X14),IF(X7:X14&gt;0,IF(AA7:AA14&lt;&gt;"",ROW(X7:X14)-MIN(ROW(X7:X14))+1))),ROW()-ROW(A$17)+1)),"|",";")," ","_")),"")</f>
        <v>0</v>
      </c>
      <c r="AC18">
        <f t="array" ref="AC18">IFERROR(CONCATENATE(INDEX(AF7:AF14,SMALL(IF(ISNUMBER(AC7:AC14),IF(AC7:AC14&gt;0,IF(AF7:AF14&lt;&gt;"",ROW(AC7:AC14)-MIN(ROW(AC7:AC14))+1))),ROW()-ROW(A$17)+1)),",",TEXT(INDEX(AC7:AC14,SMALL(IF(ISNUMBER(AC7:AC14),IF(AC7:AC14&gt;0,IF(AF7:AF14&lt;&gt;"",ROW(AC7:AC14)-MIN(ROW(AC7:AC14))+1))),ROW()-ROW(A$17)+1)),"##0"),",",SUBSTITUTE(INDEX(IF(PURCHASE_DESCRIPTION&lt;&gt;"",PURCHASE_DESCRIPTION&amp;":","")&amp;A7:A14,SMALL(IF(ISNUMBER(AC7:AC14),IF(AC7:AC14&gt;0,IF(AF7:AF14&lt;&gt;"",ROW(AC7:AC14)-MIN(ROW(AC7:AC14))+1))),ROW()-ROW(A$17)+1)),",",";")),"")</f>
        <v>0</v>
      </c>
      <c r="AH18">
        <f t="array" ref="AH18">IFERROR(CONCATENATE(INDEX(AK7:AK14,SMALL(IF(ISNUMBER(AH7:AH14),IF(AH7:AH14&gt;0,IF(AK7:AK14&lt;&gt;"",ROW(AH7:AH14)-MIN(ROW(AH7:AH14))+1))),ROW()-ROW(A$17)+1))," ",TEXT(INDEX(AH7:AH14,SMALL(IF(ISNUMBER(AH7:AH14),IF(AH7:AH14&gt;0,IF(AK7:AK14&lt;&gt;"",ROW(AH7:AH14)-MIN(ROW(AH7:AH14))+1))),ROW()-ROW(A$17)+1)),"##0")," ",SUBSTITUTE(INDEX(IF(PURCHASE_DESCRIPTION&lt;&gt;"",PURCHASE_DESCRIPTION&amp;":","")&amp;A7:A14,SMALL(IF(ISNUMBER(AH7:AH14),IF(AH7:AH14&gt;0,IF(AK7:AK14&lt;&gt;"",ROW(AH7:AH14)-MIN(ROW(AH7:AH14))+1))),ROW()-ROW(A$17)+1))," ",";")),"")</f>
        <v>0</v>
      </c>
    </row>
    <row r="19" spans="1:34">
      <c r="A19" s="3" t="s">
        <v>83</v>
      </c>
      <c r="I19">
        <f t="array" ref="I19">IFERROR(CONCATENATE(TEXT(INDEX(I7:I14,SMALL(IF(ISNUMBER(I7:I14),IF(I7:I14&gt;0,IF(L7:L14&lt;&gt;"",ROW(I7:I14)-MIN(ROW(I7:I14))+1))),ROW()-ROW(A$17)+1)),"##0"),",",INDEX(L7:L14,SMALL(IF(ISNUMBER(I7:I14),IF(I7:I14&gt;0,IF(L7:L14&lt;&gt;"",ROW(I7:I14)-MIN(ROW(I7:I14))+1))),ROW()-ROW(A$17)+1)),",",SUBSTITUTE(INDEX(IF(PURCHASE_DESCRIPTION&lt;&gt;"",PURCHASE_DESCRIPTION&amp;":","")&amp;A7:A14,SMALL(IF(ISNUMBER(I7:I14),IF(I7:I14&gt;0,IF(L7:L14&lt;&gt;"",ROW(I7:I14)-MIN(ROW(I7:I14))+1))),ROW()-ROW(A$17)+1)),",",";")),"")</f>
        <v>0</v>
      </c>
      <c r="N19">
        <f t="array" ref="N19">IFERROR(CONCATENATE(INDEX(Q7:Q14,SMALL(IF(ISNUMBER(N7:N14),IF(N7:N14&gt;0,IF(Q7:Q14&lt;&gt;"",ROW(N7:N14)-MIN(ROW(N7:N14))+1))),ROW()-ROW(A$17)+1))," ",TEXT(INDEX(N7:N14,SMALL(IF(ISNUMBER(N7:N14),IF(N7:N14&gt;0,IF(Q7:Q14&lt;&gt;"",ROW(N7:N14)-MIN(ROW(N7:N14))+1))),ROW()-ROW(A$17)+1)),"##0")," ",SUBSTITUTE(INDEX(IF(PURCHASE_DESCRIPTION&lt;&gt;"",PURCHASE_DESCRIPTION&amp;":","")&amp;A7:A14,SMALL(IF(ISNUMBER(N7:N14),IF(N7:N14&gt;0,IF(Q7:Q14&lt;&gt;"",ROW(N7:N14)-MIN(ROW(N7:N14))+1))),ROW()-ROW(A$17)+1))," ",";")),"")</f>
        <v>0</v>
      </c>
      <c r="S19">
        <f t="array" ref="S19">IFERROR(CONCATENATE(TEXT(INDEX(S7:S14,SMALL(IF(ISNUMBER(S7:S14),IF(S7:S14&gt;0,IF(V7:V14&lt;&gt;"",ROW(S7:S14)-MIN(ROW(S7:S14))+1))),ROW()-ROW(A$18)+1)),"##0"),",",SUBSTITUTE(INDEX(IF(PURCHASE_DESCRIPTION&lt;&gt;"",PURCHASE_DESCRIPTION&amp;":","")&amp;A7:A14,SMALL(IF(ISNUMBER(S7:S14),IF(S7:S14&gt;0,IF(V7:V14&lt;&gt;"",ROW(S7:S14)-MIN(ROW(S7:S14))+1))),ROW()-ROW(A$18)+1)),",",";"),",",SUBSTITUTE(INDEX(IF(PURCHASE_DESCRIPTION&lt;&gt;"",PURCHASE_DESCRIPTION&amp;":","")&amp;C7:C14,SMALL(IF(ISNUMBER(S7:S14),IF(S7:S14&gt;0,IF(V7:V14&lt;&gt;"",ROW(S7:S14)-MIN(ROW(S7:S14))+1))),ROW()-ROW(A$18)+1)),",",";"),",",INDEX(V7:V14,SMALL(IF(ISNUMBER(S7:S14),IF(S7:S14&gt;0,IF(V7:V14&lt;&gt;"",ROW(S7:S14)-MIN(ROW(S7:S14))+1))),ROW()-ROW(A$18)+1))),"")</f>
        <v>0</v>
      </c>
      <c r="X19">
        <f t="array" ref="X19">IFERROR(CONCATENATE(INDEX(AA7:AA14,SMALL(IF(ISNUMBER(X7:X14),IF(X7:X14&gt;0,IF(AA7:AA14&lt;&gt;"",ROW(X7:X14)-MIN(ROW(X7:X14))+1))),ROW()-ROW(A$17)+1)),"|",TEXT(INDEX(X7:X14,SMALL(IF(ISNUMBER(X7:X14),IF(X7:X14&gt;0,IF(AA7:AA14&lt;&gt;"",ROW(X7:X14)-MIN(ROW(X7:X14))+1))),ROW()-ROW(A$17)+1)),"##0"),"|",SUBSTITUTE(SUBSTITUTE(INDEX(IF(PURCHASE_DESCRIPTION&lt;&gt;"",PURCHASE_DESCRIPTION&amp;":","")&amp;A7:A14,SMALL(IF(ISNUMBER(X7:X14),IF(X7:X14&gt;0,IF(AA7:AA14&lt;&gt;"",ROW(X7:X14)-MIN(ROW(X7:X14))+1))),ROW()-ROW(A$17)+1)),"|",";")," ","_")),"")</f>
        <v>0</v>
      </c>
      <c r="AC19">
        <f t="array" ref="AC19">IFERROR(CONCATENATE(INDEX(AF7:AF14,SMALL(IF(ISNUMBER(AC7:AC14),IF(AC7:AC14&gt;0,IF(AF7:AF14&lt;&gt;"",ROW(AC7:AC14)-MIN(ROW(AC7:AC14))+1))),ROW()-ROW(A$17)+1)),",",TEXT(INDEX(AC7:AC14,SMALL(IF(ISNUMBER(AC7:AC14),IF(AC7:AC14&gt;0,IF(AF7:AF14&lt;&gt;"",ROW(AC7:AC14)-MIN(ROW(AC7:AC14))+1))),ROW()-ROW(A$17)+1)),"##0"),",",SUBSTITUTE(INDEX(IF(PURCHASE_DESCRIPTION&lt;&gt;"",PURCHASE_DESCRIPTION&amp;":","")&amp;A7:A14,SMALL(IF(ISNUMBER(AC7:AC14),IF(AC7:AC14&gt;0,IF(AF7:AF14&lt;&gt;"",ROW(AC7:AC14)-MIN(ROW(AC7:AC14))+1))),ROW()-ROW(A$17)+1)),",",";")),"")</f>
        <v>0</v>
      </c>
      <c r="AH19">
        <f t="array" ref="AH19">IFERROR(CONCATENATE(INDEX(AK7:AK14,SMALL(IF(ISNUMBER(AH7:AH14),IF(AH7:AH14&gt;0,IF(AK7:AK14&lt;&gt;"",ROW(AH7:AH14)-MIN(ROW(AH7:AH14))+1))),ROW()-ROW(A$17)+1))," ",TEXT(INDEX(AH7:AH14,SMALL(IF(ISNUMBER(AH7:AH14),IF(AH7:AH14&gt;0,IF(AK7:AK14&lt;&gt;"",ROW(AH7:AH14)-MIN(ROW(AH7:AH14))+1))),ROW()-ROW(A$17)+1)),"##0")," ",SUBSTITUTE(INDEX(IF(PURCHASE_DESCRIPTION&lt;&gt;"",PURCHASE_DESCRIPTION&amp;":","")&amp;A7:A14,SMALL(IF(ISNUMBER(AH7:AH14),IF(AH7:AH14&gt;0,IF(AK7:AK14&lt;&gt;"",ROW(AH7:AH14)-MIN(ROW(AH7:AH14))+1))),ROW()-ROW(A$17)+1))," ",";")),"")</f>
        <v>0</v>
      </c>
    </row>
    <row r="20" spans="1:34">
      <c r="I20">
        <f t="array" ref="I20">IFERROR(CONCATENATE(TEXT(INDEX(I7:I14,SMALL(IF(ISNUMBER(I7:I14),IF(I7:I14&gt;0,IF(L7:L14&lt;&gt;"",ROW(I7:I14)-MIN(ROW(I7:I14))+1))),ROW()-ROW(A$17)+1)),"##0"),",",INDEX(L7:L14,SMALL(IF(ISNUMBER(I7:I14),IF(I7:I14&gt;0,IF(L7:L14&lt;&gt;"",ROW(I7:I14)-MIN(ROW(I7:I14))+1))),ROW()-ROW(A$17)+1)),",",SUBSTITUTE(INDEX(IF(PURCHASE_DESCRIPTION&lt;&gt;"",PURCHASE_DESCRIPTION&amp;":","")&amp;A7:A14,SMALL(IF(ISNUMBER(I7:I14),IF(I7:I14&gt;0,IF(L7:L14&lt;&gt;"",ROW(I7:I14)-MIN(ROW(I7:I14))+1))),ROW()-ROW(A$17)+1)),",",";")),"")</f>
        <v>0</v>
      </c>
      <c r="N20">
        <f t="array" ref="N20">IFERROR(CONCATENATE(INDEX(Q7:Q14,SMALL(IF(ISNUMBER(N7:N14),IF(N7:N14&gt;0,IF(Q7:Q14&lt;&gt;"",ROW(N7:N14)-MIN(ROW(N7:N14))+1))),ROW()-ROW(A$17)+1))," ",TEXT(INDEX(N7:N14,SMALL(IF(ISNUMBER(N7:N14),IF(N7:N14&gt;0,IF(Q7:Q14&lt;&gt;"",ROW(N7:N14)-MIN(ROW(N7:N14))+1))),ROW()-ROW(A$17)+1)),"##0")," ",SUBSTITUTE(INDEX(IF(PURCHASE_DESCRIPTION&lt;&gt;"",PURCHASE_DESCRIPTION&amp;":","")&amp;A7:A14,SMALL(IF(ISNUMBER(N7:N14),IF(N7:N14&gt;0,IF(Q7:Q14&lt;&gt;"",ROW(N7:N14)-MIN(ROW(N7:N14))+1))),ROW()-ROW(A$17)+1))," ",";")),"")</f>
        <v>0</v>
      </c>
      <c r="S20">
        <f t="array" ref="S20">IFERROR(CONCATENATE(TEXT(INDEX(S7:S14,SMALL(IF(ISNUMBER(S7:S14),IF(S7:S14&gt;0,IF(V7:V14&lt;&gt;"",ROW(S7:S14)-MIN(ROW(S7:S14))+1))),ROW()-ROW(A$18)+1)),"##0"),",",SUBSTITUTE(INDEX(IF(PURCHASE_DESCRIPTION&lt;&gt;"",PURCHASE_DESCRIPTION&amp;":","")&amp;A7:A14,SMALL(IF(ISNUMBER(S7:S14),IF(S7:S14&gt;0,IF(V7:V14&lt;&gt;"",ROW(S7:S14)-MIN(ROW(S7:S14))+1))),ROW()-ROW(A$18)+1)),",",";"),",",SUBSTITUTE(INDEX(IF(PURCHASE_DESCRIPTION&lt;&gt;"",PURCHASE_DESCRIPTION&amp;":","")&amp;C7:C14,SMALL(IF(ISNUMBER(S7:S14),IF(S7:S14&gt;0,IF(V7:V14&lt;&gt;"",ROW(S7:S14)-MIN(ROW(S7:S14))+1))),ROW()-ROW(A$18)+1)),",",";"),",",INDEX(V7:V14,SMALL(IF(ISNUMBER(S7:S14),IF(S7:S14&gt;0,IF(V7:V14&lt;&gt;"",ROW(S7:S14)-MIN(ROW(S7:S14))+1))),ROW()-ROW(A$18)+1))),"")</f>
        <v>0</v>
      </c>
      <c r="X20">
        <f t="array" ref="X20">IFERROR(CONCATENATE(INDEX(AA7:AA14,SMALL(IF(ISNUMBER(X7:X14),IF(X7:X14&gt;0,IF(AA7:AA14&lt;&gt;"",ROW(X7:X14)-MIN(ROW(X7:X14))+1))),ROW()-ROW(A$17)+1)),"|",TEXT(INDEX(X7:X14,SMALL(IF(ISNUMBER(X7:X14),IF(X7:X14&gt;0,IF(AA7:AA14&lt;&gt;"",ROW(X7:X14)-MIN(ROW(X7:X14))+1))),ROW()-ROW(A$17)+1)),"##0"),"|",SUBSTITUTE(SUBSTITUTE(INDEX(IF(PURCHASE_DESCRIPTION&lt;&gt;"",PURCHASE_DESCRIPTION&amp;":","")&amp;A7:A14,SMALL(IF(ISNUMBER(X7:X14),IF(X7:X14&gt;0,IF(AA7:AA14&lt;&gt;"",ROW(X7:X14)-MIN(ROW(X7:X14))+1))),ROW()-ROW(A$17)+1)),"|",";")," ","_")),"")</f>
        <v>0</v>
      </c>
      <c r="AC20">
        <f t="array" ref="AC20">IFERROR(CONCATENATE(INDEX(AF7:AF14,SMALL(IF(ISNUMBER(AC7:AC14),IF(AC7:AC14&gt;0,IF(AF7:AF14&lt;&gt;"",ROW(AC7:AC14)-MIN(ROW(AC7:AC14))+1))),ROW()-ROW(A$17)+1)),",",TEXT(INDEX(AC7:AC14,SMALL(IF(ISNUMBER(AC7:AC14),IF(AC7:AC14&gt;0,IF(AF7:AF14&lt;&gt;"",ROW(AC7:AC14)-MIN(ROW(AC7:AC14))+1))),ROW()-ROW(A$17)+1)),"##0"),",",SUBSTITUTE(INDEX(IF(PURCHASE_DESCRIPTION&lt;&gt;"",PURCHASE_DESCRIPTION&amp;":","")&amp;A7:A14,SMALL(IF(ISNUMBER(AC7:AC14),IF(AC7:AC14&gt;0,IF(AF7:AF14&lt;&gt;"",ROW(AC7:AC14)-MIN(ROW(AC7:AC14))+1))),ROW()-ROW(A$17)+1)),",",";")),"")</f>
        <v>0</v>
      </c>
      <c r="AH20">
        <f t="array" ref="AH20">IFERROR(CONCATENATE(INDEX(AK7:AK14,SMALL(IF(ISNUMBER(AH7:AH14),IF(AH7:AH14&gt;0,IF(AK7:AK14&lt;&gt;"",ROW(AH7:AH14)-MIN(ROW(AH7:AH14))+1))),ROW()-ROW(A$17)+1))," ",TEXT(INDEX(AH7:AH14,SMALL(IF(ISNUMBER(AH7:AH14),IF(AH7:AH14&gt;0,IF(AK7:AK14&lt;&gt;"",ROW(AH7:AH14)-MIN(ROW(AH7:AH14))+1))),ROW()-ROW(A$17)+1)),"##0")," ",SUBSTITUTE(INDEX(IF(PURCHASE_DESCRIPTION&lt;&gt;"",PURCHASE_DESCRIPTION&amp;":","")&amp;A7:A14,SMALL(IF(ISNUMBER(AH7:AH14),IF(AH7:AH14&gt;0,IF(AK7:AK14&lt;&gt;"",ROW(AH7:AH14)-MIN(ROW(AH7:AH14))+1))),ROW()-ROW(A$17)+1))," ",";")),"")</f>
        <v>0</v>
      </c>
    </row>
    <row r="21" spans="1:34">
      <c r="I21">
        <f t="array" ref="I21">IFERROR(CONCATENATE(TEXT(INDEX(I7:I14,SMALL(IF(ISNUMBER(I7:I14),IF(I7:I14&gt;0,IF(L7:L14&lt;&gt;"",ROW(I7:I14)-MIN(ROW(I7:I14))+1))),ROW()-ROW(A$17)+1)),"##0"),",",INDEX(L7:L14,SMALL(IF(ISNUMBER(I7:I14),IF(I7:I14&gt;0,IF(L7:L14&lt;&gt;"",ROW(I7:I14)-MIN(ROW(I7:I14))+1))),ROW()-ROW(A$17)+1)),",",SUBSTITUTE(INDEX(IF(PURCHASE_DESCRIPTION&lt;&gt;"",PURCHASE_DESCRIPTION&amp;":","")&amp;A7:A14,SMALL(IF(ISNUMBER(I7:I14),IF(I7:I14&gt;0,IF(L7:L14&lt;&gt;"",ROW(I7:I14)-MIN(ROW(I7:I14))+1))),ROW()-ROW(A$17)+1)),",",";")),"")</f>
        <v>0</v>
      </c>
      <c r="N21">
        <f t="array" ref="N21">IFERROR(CONCATENATE(INDEX(Q7:Q14,SMALL(IF(ISNUMBER(N7:N14),IF(N7:N14&gt;0,IF(Q7:Q14&lt;&gt;"",ROW(N7:N14)-MIN(ROW(N7:N14))+1))),ROW()-ROW(A$17)+1))," ",TEXT(INDEX(N7:N14,SMALL(IF(ISNUMBER(N7:N14),IF(N7:N14&gt;0,IF(Q7:Q14&lt;&gt;"",ROW(N7:N14)-MIN(ROW(N7:N14))+1))),ROW()-ROW(A$17)+1)),"##0")," ",SUBSTITUTE(INDEX(IF(PURCHASE_DESCRIPTION&lt;&gt;"",PURCHASE_DESCRIPTION&amp;":","")&amp;A7:A14,SMALL(IF(ISNUMBER(N7:N14),IF(N7:N14&gt;0,IF(Q7:Q14&lt;&gt;"",ROW(N7:N14)-MIN(ROW(N7:N14))+1))),ROW()-ROW(A$17)+1))," ",";")),"")</f>
        <v>0</v>
      </c>
      <c r="S21">
        <f t="array" ref="S21">IFERROR(CONCATENATE(TEXT(INDEX(S7:S14,SMALL(IF(ISNUMBER(S7:S14),IF(S7:S14&gt;0,IF(V7:V14&lt;&gt;"",ROW(S7:S14)-MIN(ROW(S7:S14))+1))),ROW()-ROW(A$18)+1)),"##0"),",",SUBSTITUTE(INDEX(IF(PURCHASE_DESCRIPTION&lt;&gt;"",PURCHASE_DESCRIPTION&amp;":","")&amp;A7:A14,SMALL(IF(ISNUMBER(S7:S14),IF(S7:S14&gt;0,IF(V7:V14&lt;&gt;"",ROW(S7:S14)-MIN(ROW(S7:S14))+1))),ROW()-ROW(A$18)+1)),",",";"),",",SUBSTITUTE(INDEX(IF(PURCHASE_DESCRIPTION&lt;&gt;"",PURCHASE_DESCRIPTION&amp;":","")&amp;C7:C14,SMALL(IF(ISNUMBER(S7:S14),IF(S7:S14&gt;0,IF(V7:V14&lt;&gt;"",ROW(S7:S14)-MIN(ROW(S7:S14))+1))),ROW()-ROW(A$18)+1)),",",";"),",",INDEX(V7:V14,SMALL(IF(ISNUMBER(S7:S14),IF(S7:S14&gt;0,IF(V7:V14&lt;&gt;"",ROW(S7:S14)-MIN(ROW(S7:S14))+1))),ROW()-ROW(A$18)+1))),"")</f>
        <v>0</v>
      </c>
      <c r="X21">
        <f t="array" ref="X21">IFERROR(CONCATENATE(INDEX(AA7:AA14,SMALL(IF(ISNUMBER(X7:X14),IF(X7:X14&gt;0,IF(AA7:AA14&lt;&gt;"",ROW(X7:X14)-MIN(ROW(X7:X14))+1))),ROW()-ROW(A$17)+1)),"|",TEXT(INDEX(X7:X14,SMALL(IF(ISNUMBER(X7:X14),IF(X7:X14&gt;0,IF(AA7:AA14&lt;&gt;"",ROW(X7:X14)-MIN(ROW(X7:X14))+1))),ROW()-ROW(A$17)+1)),"##0"),"|",SUBSTITUTE(SUBSTITUTE(INDEX(IF(PURCHASE_DESCRIPTION&lt;&gt;"",PURCHASE_DESCRIPTION&amp;":","")&amp;A7:A14,SMALL(IF(ISNUMBER(X7:X14),IF(X7:X14&gt;0,IF(AA7:AA14&lt;&gt;"",ROW(X7:X14)-MIN(ROW(X7:X14))+1))),ROW()-ROW(A$17)+1)),"|",";")," ","_")),"")</f>
        <v>0</v>
      </c>
      <c r="AC21">
        <f t="array" ref="AC21">IFERROR(CONCATENATE(INDEX(AF7:AF14,SMALL(IF(ISNUMBER(AC7:AC14),IF(AC7:AC14&gt;0,IF(AF7:AF14&lt;&gt;"",ROW(AC7:AC14)-MIN(ROW(AC7:AC14))+1))),ROW()-ROW(A$17)+1)),",",TEXT(INDEX(AC7:AC14,SMALL(IF(ISNUMBER(AC7:AC14),IF(AC7:AC14&gt;0,IF(AF7:AF14&lt;&gt;"",ROW(AC7:AC14)-MIN(ROW(AC7:AC14))+1))),ROW()-ROW(A$17)+1)),"##0"),",",SUBSTITUTE(INDEX(IF(PURCHASE_DESCRIPTION&lt;&gt;"",PURCHASE_DESCRIPTION&amp;":","")&amp;A7:A14,SMALL(IF(ISNUMBER(AC7:AC14),IF(AC7:AC14&gt;0,IF(AF7:AF14&lt;&gt;"",ROW(AC7:AC14)-MIN(ROW(AC7:AC14))+1))),ROW()-ROW(A$17)+1)),",",";")),"")</f>
        <v>0</v>
      </c>
      <c r="AH21">
        <f t="array" ref="AH21">IFERROR(CONCATENATE(INDEX(AK7:AK14,SMALL(IF(ISNUMBER(AH7:AH14),IF(AH7:AH14&gt;0,IF(AK7:AK14&lt;&gt;"",ROW(AH7:AH14)-MIN(ROW(AH7:AH14))+1))),ROW()-ROW(A$17)+1))," ",TEXT(INDEX(AH7:AH14,SMALL(IF(ISNUMBER(AH7:AH14),IF(AH7:AH14&gt;0,IF(AK7:AK14&lt;&gt;"",ROW(AH7:AH14)-MIN(ROW(AH7:AH14))+1))),ROW()-ROW(A$17)+1)),"##0")," ",SUBSTITUTE(INDEX(IF(PURCHASE_DESCRIPTION&lt;&gt;"",PURCHASE_DESCRIPTION&amp;":","")&amp;A7:A14,SMALL(IF(ISNUMBER(AH7:AH14),IF(AH7:AH14&gt;0,IF(AK7:AK14&lt;&gt;"",ROW(AH7:AH14)-MIN(ROW(AH7:AH14))+1))),ROW()-ROW(A$17)+1))," ",";")),"")</f>
        <v>0</v>
      </c>
    </row>
    <row r="22" spans="1:34">
      <c r="I22">
        <f t="array" ref="I22">IFERROR(CONCATENATE(TEXT(INDEX(I7:I14,SMALL(IF(ISNUMBER(I7:I14),IF(I7:I14&gt;0,IF(L7:L14&lt;&gt;"",ROW(I7:I14)-MIN(ROW(I7:I14))+1))),ROW()-ROW(A$17)+1)),"##0"),",",INDEX(L7:L14,SMALL(IF(ISNUMBER(I7:I14),IF(I7:I14&gt;0,IF(L7:L14&lt;&gt;"",ROW(I7:I14)-MIN(ROW(I7:I14))+1))),ROW()-ROW(A$17)+1)),",",SUBSTITUTE(INDEX(IF(PURCHASE_DESCRIPTION&lt;&gt;"",PURCHASE_DESCRIPTION&amp;":","")&amp;A7:A14,SMALL(IF(ISNUMBER(I7:I14),IF(I7:I14&gt;0,IF(L7:L14&lt;&gt;"",ROW(I7:I14)-MIN(ROW(I7:I14))+1))),ROW()-ROW(A$17)+1)),",",";")),"")</f>
        <v>0</v>
      </c>
      <c r="N22">
        <f t="array" ref="N22">IFERROR(CONCATENATE(INDEX(Q7:Q14,SMALL(IF(ISNUMBER(N7:N14),IF(N7:N14&gt;0,IF(Q7:Q14&lt;&gt;"",ROW(N7:N14)-MIN(ROW(N7:N14))+1))),ROW()-ROW(A$17)+1))," ",TEXT(INDEX(N7:N14,SMALL(IF(ISNUMBER(N7:N14),IF(N7:N14&gt;0,IF(Q7:Q14&lt;&gt;"",ROW(N7:N14)-MIN(ROW(N7:N14))+1))),ROW()-ROW(A$17)+1)),"##0")," ",SUBSTITUTE(INDEX(IF(PURCHASE_DESCRIPTION&lt;&gt;"",PURCHASE_DESCRIPTION&amp;":","")&amp;A7:A14,SMALL(IF(ISNUMBER(N7:N14),IF(N7:N14&gt;0,IF(Q7:Q14&lt;&gt;"",ROW(N7:N14)-MIN(ROW(N7:N14))+1))),ROW()-ROW(A$17)+1))," ",";")),"")</f>
        <v>0</v>
      </c>
      <c r="S22">
        <f t="array" ref="S22">IFERROR(CONCATENATE(TEXT(INDEX(S7:S14,SMALL(IF(ISNUMBER(S7:S14),IF(S7:S14&gt;0,IF(V7:V14&lt;&gt;"",ROW(S7:S14)-MIN(ROW(S7:S14))+1))),ROW()-ROW(A$18)+1)),"##0"),",",SUBSTITUTE(INDEX(IF(PURCHASE_DESCRIPTION&lt;&gt;"",PURCHASE_DESCRIPTION&amp;":","")&amp;A7:A14,SMALL(IF(ISNUMBER(S7:S14),IF(S7:S14&gt;0,IF(V7:V14&lt;&gt;"",ROW(S7:S14)-MIN(ROW(S7:S14))+1))),ROW()-ROW(A$18)+1)),",",";"),",",SUBSTITUTE(INDEX(IF(PURCHASE_DESCRIPTION&lt;&gt;"",PURCHASE_DESCRIPTION&amp;":","")&amp;C7:C14,SMALL(IF(ISNUMBER(S7:S14),IF(S7:S14&gt;0,IF(V7:V14&lt;&gt;"",ROW(S7:S14)-MIN(ROW(S7:S14))+1))),ROW()-ROW(A$18)+1)),",",";"),",",INDEX(V7:V14,SMALL(IF(ISNUMBER(S7:S14),IF(S7:S14&gt;0,IF(V7:V14&lt;&gt;"",ROW(S7:S14)-MIN(ROW(S7:S14))+1))),ROW()-ROW(A$18)+1))),"")</f>
        <v>0</v>
      </c>
      <c r="X22">
        <f t="array" ref="X22">IFERROR(CONCATENATE(INDEX(AA7:AA14,SMALL(IF(ISNUMBER(X7:X14),IF(X7:X14&gt;0,IF(AA7:AA14&lt;&gt;"",ROW(X7:X14)-MIN(ROW(X7:X14))+1))),ROW()-ROW(A$17)+1)),"|",TEXT(INDEX(X7:X14,SMALL(IF(ISNUMBER(X7:X14),IF(X7:X14&gt;0,IF(AA7:AA14&lt;&gt;"",ROW(X7:X14)-MIN(ROW(X7:X14))+1))),ROW()-ROW(A$17)+1)),"##0"),"|",SUBSTITUTE(SUBSTITUTE(INDEX(IF(PURCHASE_DESCRIPTION&lt;&gt;"",PURCHASE_DESCRIPTION&amp;":","")&amp;A7:A14,SMALL(IF(ISNUMBER(X7:X14),IF(X7:X14&gt;0,IF(AA7:AA14&lt;&gt;"",ROW(X7:X14)-MIN(ROW(X7:X14))+1))),ROW()-ROW(A$17)+1)),"|",";")," ","_")),"")</f>
        <v>0</v>
      </c>
      <c r="AC22">
        <f t="array" ref="AC22">IFERROR(CONCATENATE(INDEX(AF7:AF14,SMALL(IF(ISNUMBER(AC7:AC14),IF(AC7:AC14&gt;0,IF(AF7:AF14&lt;&gt;"",ROW(AC7:AC14)-MIN(ROW(AC7:AC14))+1))),ROW()-ROW(A$17)+1)),",",TEXT(INDEX(AC7:AC14,SMALL(IF(ISNUMBER(AC7:AC14),IF(AC7:AC14&gt;0,IF(AF7:AF14&lt;&gt;"",ROW(AC7:AC14)-MIN(ROW(AC7:AC14))+1))),ROW()-ROW(A$17)+1)),"##0"),",",SUBSTITUTE(INDEX(IF(PURCHASE_DESCRIPTION&lt;&gt;"",PURCHASE_DESCRIPTION&amp;":","")&amp;A7:A14,SMALL(IF(ISNUMBER(AC7:AC14),IF(AC7:AC14&gt;0,IF(AF7:AF14&lt;&gt;"",ROW(AC7:AC14)-MIN(ROW(AC7:AC14))+1))),ROW()-ROW(A$17)+1)),",",";")),"")</f>
        <v>0</v>
      </c>
      <c r="AH22">
        <f t="array" ref="AH22">IFERROR(CONCATENATE(INDEX(AK7:AK14,SMALL(IF(ISNUMBER(AH7:AH14),IF(AH7:AH14&gt;0,IF(AK7:AK14&lt;&gt;"",ROW(AH7:AH14)-MIN(ROW(AH7:AH14))+1))),ROW()-ROW(A$17)+1))," ",TEXT(INDEX(AH7:AH14,SMALL(IF(ISNUMBER(AH7:AH14),IF(AH7:AH14&gt;0,IF(AK7:AK14&lt;&gt;"",ROW(AH7:AH14)-MIN(ROW(AH7:AH14))+1))),ROW()-ROW(A$17)+1)),"##0")," ",SUBSTITUTE(INDEX(IF(PURCHASE_DESCRIPTION&lt;&gt;"",PURCHASE_DESCRIPTION&amp;":","")&amp;A7:A14,SMALL(IF(ISNUMBER(AH7:AH14),IF(AH7:AH14&gt;0,IF(AK7:AK14&lt;&gt;"",ROW(AH7:AH14)-MIN(ROW(AH7:AH14))+1))),ROW()-ROW(A$17)+1))," ",";")),"")</f>
        <v>0</v>
      </c>
    </row>
    <row r="23" spans="1:34">
      <c r="I23">
        <f t="array" ref="I23">IFERROR(CONCATENATE(TEXT(INDEX(I7:I14,SMALL(IF(ISNUMBER(I7:I14),IF(I7:I14&gt;0,IF(L7:L14&lt;&gt;"",ROW(I7:I14)-MIN(ROW(I7:I14))+1))),ROW()-ROW(A$17)+1)),"##0"),",",INDEX(L7:L14,SMALL(IF(ISNUMBER(I7:I14),IF(I7:I14&gt;0,IF(L7:L14&lt;&gt;"",ROW(I7:I14)-MIN(ROW(I7:I14))+1))),ROW()-ROW(A$17)+1)),",",SUBSTITUTE(INDEX(IF(PURCHASE_DESCRIPTION&lt;&gt;"",PURCHASE_DESCRIPTION&amp;":","")&amp;A7:A14,SMALL(IF(ISNUMBER(I7:I14),IF(I7:I14&gt;0,IF(L7:L14&lt;&gt;"",ROW(I7:I14)-MIN(ROW(I7:I14))+1))),ROW()-ROW(A$17)+1)),",",";")),"")</f>
        <v>0</v>
      </c>
      <c r="N23">
        <f t="array" ref="N23">IFERROR(CONCATENATE(INDEX(Q7:Q14,SMALL(IF(ISNUMBER(N7:N14),IF(N7:N14&gt;0,IF(Q7:Q14&lt;&gt;"",ROW(N7:N14)-MIN(ROW(N7:N14))+1))),ROW()-ROW(A$17)+1))," ",TEXT(INDEX(N7:N14,SMALL(IF(ISNUMBER(N7:N14),IF(N7:N14&gt;0,IF(Q7:Q14&lt;&gt;"",ROW(N7:N14)-MIN(ROW(N7:N14))+1))),ROW()-ROW(A$17)+1)),"##0")," ",SUBSTITUTE(INDEX(IF(PURCHASE_DESCRIPTION&lt;&gt;"",PURCHASE_DESCRIPTION&amp;":","")&amp;A7:A14,SMALL(IF(ISNUMBER(N7:N14),IF(N7:N14&gt;0,IF(Q7:Q14&lt;&gt;"",ROW(N7:N14)-MIN(ROW(N7:N14))+1))),ROW()-ROW(A$17)+1))," ",";")),"")</f>
        <v>0</v>
      </c>
      <c r="S23">
        <f t="array" ref="S23">IFERROR(CONCATENATE(TEXT(INDEX(S7:S14,SMALL(IF(ISNUMBER(S7:S14),IF(S7:S14&gt;0,IF(V7:V14&lt;&gt;"",ROW(S7:S14)-MIN(ROW(S7:S14))+1))),ROW()-ROW(A$18)+1)),"##0"),",",SUBSTITUTE(INDEX(IF(PURCHASE_DESCRIPTION&lt;&gt;"",PURCHASE_DESCRIPTION&amp;":","")&amp;A7:A14,SMALL(IF(ISNUMBER(S7:S14),IF(S7:S14&gt;0,IF(V7:V14&lt;&gt;"",ROW(S7:S14)-MIN(ROW(S7:S14))+1))),ROW()-ROW(A$18)+1)),",",";"),",",SUBSTITUTE(INDEX(IF(PURCHASE_DESCRIPTION&lt;&gt;"",PURCHASE_DESCRIPTION&amp;":","")&amp;C7:C14,SMALL(IF(ISNUMBER(S7:S14),IF(S7:S14&gt;0,IF(V7:V14&lt;&gt;"",ROW(S7:S14)-MIN(ROW(S7:S14))+1))),ROW()-ROW(A$18)+1)),",",";"),",",INDEX(V7:V14,SMALL(IF(ISNUMBER(S7:S14),IF(S7:S14&gt;0,IF(V7:V14&lt;&gt;"",ROW(S7:S14)-MIN(ROW(S7:S14))+1))),ROW()-ROW(A$18)+1))),"")</f>
        <v>0</v>
      </c>
      <c r="X23">
        <f t="array" ref="X23">IFERROR(CONCATENATE(INDEX(AA7:AA14,SMALL(IF(ISNUMBER(X7:X14),IF(X7:X14&gt;0,IF(AA7:AA14&lt;&gt;"",ROW(X7:X14)-MIN(ROW(X7:X14))+1))),ROW()-ROW(A$17)+1)),"|",TEXT(INDEX(X7:X14,SMALL(IF(ISNUMBER(X7:X14),IF(X7:X14&gt;0,IF(AA7:AA14&lt;&gt;"",ROW(X7:X14)-MIN(ROW(X7:X14))+1))),ROW()-ROW(A$17)+1)),"##0"),"|",SUBSTITUTE(SUBSTITUTE(INDEX(IF(PURCHASE_DESCRIPTION&lt;&gt;"",PURCHASE_DESCRIPTION&amp;":","")&amp;A7:A14,SMALL(IF(ISNUMBER(X7:X14),IF(X7:X14&gt;0,IF(AA7:AA14&lt;&gt;"",ROW(X7:X14)-MIN(ROW(X7:X14))+1))),ROW()-ROW(A$17)+1)),"|",";")," ","_")),"")</f>
        <v>0</v>
      </c>
      <c r="AC23">
        <f t="array" ref="AC23">IFERROR(CONCATENATE(INDEX(AF7:AF14,SMALL(IF(ISNUMBER(AC7:AC14),IF(AC7:AC14&gt;0,IF(AF7:AF14&lt;&gt;"",ROW(AC7:AC14)-MIN(ROW(AC7:AC14))+1))),ROW()-ROW(A$17)+1)),",",TEXT(INDEX(AC7:AC14,SMALL(IF(ISNUMBER(AC7:AC14),IF(AC7:AC14&gt;0,IF(AF7:AF14&lt;&gt;"",ROW(AC7:AC14)-MIN(ROW(AC7:AC14))+1))),ROW()-ROW(A$17)+1)),"##0"),",",SUBSTITUTE(INDEX(IF(PURCHASE_DESCRIPTION&lt;&gt;"",PURCHASE_DESCRIPTION&amp;":","")&amp;A7:A14,SMALL(IF(ISNUMBER(AC7:AC14),IF(AC7:AC14&gt;0,IF(AF7:AF14&lt;&gt;"",ROW(AC7:AC14)-MIN(ROW(AC7:AC14))+1))),ROW()-ROW(A$17)+1)),",",";")),"")</f>
        <v>0</v>
      </c>
      <c r="AH23">
        <f t="array" ref="AH23">IFERROR(CONCATENATE(INDEX(AK7:AK14,SMALL(IF(ISNUMBER(AH7:AH14),IF(AH7:AH14&gt;0,IF(AK7:AK14&lt;&gt;"",ROW(AH7:AH14)-MIN(ROW(AH7:AH14))+1))),ROW()-ROW(A$17)+1))," ",TEXT(INDEX(AH7:AH14,SMALL(IF(ISNUMBER(AH7:AH14),IF(AH7:AH14&gt;0,IF(AK7:AK14&lt;&gt;"",ROW(AH7:AH14)-MIN(ROW(AH7:AH14))+1))),ROW()-ROW(A$17)+1)),"##0")," ",SUBSTITUTE(INDEX(IF(PURCHASE_DESCRIPTION&lt;&gt;"",PURCHASE_DESCRIPTION&amp;":","")&amp;A7:A14,SMALL(IF(ISNUMBER(AH7:AH14),IF(AH7:AH14&gt;0,IF(AK7:AK14&lt;&gt;"",ROW(AH7:AH14)-MIN(ROW(AH7:AH14))+1))),ROW()-ROW(A$17)+1))," ",";")),"")</f>
        <v>0</v>
      </c>
    </row>
    <row r="24" spans="1:34">
      <c r="I24">
        <f t="array" ref="I24">IFERROR(CONCATENATE(TEXT(INDEX(I7:I14,SMALL(IF(ISNUMBER(I7:I14),IF(I7:I14&gt;0,IF(L7:L14&lt;&gt;"",ROW(I7:I14)-MIN(ROW(I7:I14))+1))),ROW()-ROW(A$17)+1)),"##0"),",",INDEX(L7:L14,SMALL(IF(ISNUMBER(I7:I14),IF(I7:I14&gt;0,IF(L7:L14&lt;&gt;"",ROW(I7:I14)-MIN(ROW(I7:I14))+1))),ROW()-ROW(A$17)+1)),",",SUBSTITUTE(INDEX(IF(PURCHASE_DESCRIPTION&lt;&gt;"",PURCHASE_DESCRIPTION&amp;":","")&amp;A7:A14,SMALL(IF(ISNUMBER(I7:I14),IF(I7:I14&gt;0,IF(L7:L14&lt;&gt;"",ROW(I7:I14)-MIN(ROW(I7:I14))+1))),ROW()-ROW(A$17)+1)),",",";")),"")</f>
        <v>0</v>
      </c>
      <c r="N24">
        <f t="array" ref="N24">IFERROR(CONCATENATE(INDEX(Q7:Q14,SMALL(IF(ISNUMBER(N7:N14),IF(N7:N14&gt;0,IF(Q7:Q14&lt;&gt;"",ROW(N7:N14)-MIN(ROW(N7:N14))+1))),ROW()-ROW(A$17)+1))," ",TEXT(INDEX(N7:N14,SMALL(IF(ISNUMBER(N7:N14),IF(N7:N14&gt;0,IF(Q7:Q14&lt;&gt;"",ROW(N7:N14)-MIN(ROW(N7:N14))+1))),ROW()-ROW(A$17)+1)),"##0")," ",SUBSTITUTE(INDEX(IF(PURCHASE_DESCRIPTION&lt;&gt;"",PURCHASE_DESCRIPTION&amp;":","")&amp;A7:A14,SMALL(IF(ISNUMBER(N7:N14),IF(N7:N14&gt;0,IF(Q7:Q14&lt;&gt;"",ROW(N7:N14)-MIN(ROW(N7:N14))+1))),ROW()-ROW(A$17)+1))," ",";")),"")</f>
        <v>0</v>
      </c>
      <c r="S24">
        <f t="array" ref="S24">IFERROR(CONCATENATE(TEXT(INDEX(S7:S14,SMALL(IF(ISNUMBER(S7:S14),IF(S7:S14&gt;0,IF(V7:V14&lt;&gt;"",ROW(S7:S14)-MIN(ROW(S7:S14))+1))),ROW()-ROW(A$18)+1)),"##0"),",",SUBSTITUTE(INDEX(IF(PURCHASE_DESCRIPTION&lt;&gt;"",PURCHASE_DESCRIPTION&amp;":","")&amp;A7:A14,SMALL(IF(ISNUMBER(S7:S14),IF(S7:S14&gt;0,IF(V7:V14&lt;&gt;"",ROW(S7:S14)-MIN(ROW(S7:S14))+1))),ROW()-ROW(A$18)+1)),",",";"),",",SUBSTITUTE(INDEX(IF(PURCHASE_DESCRIPTION&lt;&gt;"",PURCHASE_DESCRIPTION&amp;":","")&amp;C7:C14,SMALL(IF(ISNUMBER(S7:S14),IF(S7:S14&gt;0,IF(V7:V14&lt;&gt;"",ROW(S7:S14)-MIN(ROW(S7:S14))+1))),ROW()-ROW(A$18)+1)),",",";"),",",INDEX(V7:V14,SMALL(IF(ISNUMBER(S7:S14),IF(S7:S14&gt;0,IF(V7:V14&lt;&gt;"",ROW(S7:S14)-MIN(ROW(S7:S14))+1))),ROW()-ROW(A$18)+1))),"")</f>
        <v>0</v>
      </c>
      <c r="X24">
        <f t="array" ref="X24">IFERROR(CONCATENATE(INDEX(AA7:AA14,SMALL(IF(ISNUMBER(X7:X14),IF(X7:X14&gt;0,IF(AA7:AA14&lt;&gt;"",ROW(X7:X14)-MIN(ROW(X7:X14))+1))),ROW()-ROW(A$17)+1)),"|",TEXT(INDEX(X7:X14,SMALL(IF(ISNUMBER(X7:X14),IF(X7:X14&gt;0,IF(AA7:AA14&lt;&gt;"",ROW(X7:X14)-MIN(ROW(X7:X14))+1))),ROW()-ROW(A$17)+1)),"##0"),"|",SUBSTITUTE(SUBSTITUTE(INDEX(IF(PURCHASE_DESCRIPTION&lt;&gt;"",PURCHASE_DESCRIPTION&amp;":","")&amp;A7:A14,SMALL(IF(ISNUMBER(X7:X14),IF(X7:X14&gt;0,IF(AA7:AA14&lt;&gt;"",ROW(X7:X14)-MIN(ROW(X7:X14))+1))),ROW()-ROW(A$17)+1)),"|",";")," ","_")),"")</f>
        <v>0</v>
      </c>
      <c r="AC24">
        <f t="array" ref="AC24">IFERROR(CONCATENATE(INDEX(AF7:AF14,SMALL(IF(ISNUMBER(AC7:AC14),IF(AC7:AC14&gt;0,IF(AF7:AF14&lt;&gt;"",ROW(AC7:AC14)-MIN(ROW(AC7:AC14))+1))),ROW()-ROW(A$17)+1)),",",TEXT(INDEX(AC7:AC14,SMALL(IF(ISNUMBER(AC7:AC14),IF(AC7:AC14&gt;0,IF(AF7:AF14&lt;&gt;"",ROW(AC7:AC14)-MIN(ROW(AC7:AC14))+1))),ROW()-ROW(A$17)+1)),"##0"),",",SUBSTITUTE(INDEX(IF(PURCHASE_DESCRIPTION&lt;&gt;"",PURCHASE_DESCRIPTION&amp;":","")&amp;A7:A14,SMALL(IF(ISNUMBER(AC7:AC14),IF(AC7:AC14&gt;0,IF(AF7:AF14&lt;&gt;"",ROW(AC7:AC14)-MIN(ROW(AC7:AC14))+1))),ROW()-ROW(A$17)+1)),",",";")),"")</f>
        <v>0</v>
      </c>
      <c r="AH24">
        <f t="array" ref="AH24">IFERROR(CONCATENATE(INDEX(AK7:AK14,SMALL(IF(ISNUMBER(AH7:AH14),IF(AH7:AH14&gt;0,IF(AK7:AK14&lt;&gt;"",ROW(AH7:AH14)-MIN(ROW(AH7:AH14))+1))),ROW()-ROW(A$17)+1))," ",TEXT(INDEX(AH7:AH14,SMALL(IF(ISNUMBER(AH7:AH14),IF(AH7:AH14&gt;0,IF(AK7:AK14&lt;&gt;"",ROW(AH7:AH14)-MIN(ROW(AH7:AH14))+1))),ROW()-ROW(A$17)+1)),"##0")," ",SUBSTITUTE(INDEX(IF(PURCHASE_DESCRIPTION&lt;&gt;"",PURCHASE_DESCRIPTION&amp;":","")&amp;A7:A14,SMALL(IF(ISNUMBER(AH7:AH14),IF(AH7:AH14&gt;0,IF(AK7:AK14&lt;&gt;"",ROW(AH7:AH14)-MIN(ROW(AH7:AH14))+1))),ROW()-ROW(A$17)+1))," ",";")),"")</f>
        <v>0</v>
      </c>
    </row>
    <row r="25" spans="1:34">
      <c r="S25">
        <f t="array" ref="S25">IFERROR(CONCATENATE(TEXT(INDEX(S7:S14,SMALL(IF(ISNUMBER(S7:S14),IF(S7:S14&gt;0,IF(V7:V14&lt;&gt;"",ROW(S7:S14)-MIN(ROW(S7:S14))+1))),ROW()-ROW(A$18)+1)),"##0"),",",SUBSTITUTE(INDEX(IF(PURCHASE_DESCRIPTION&lt;&gt;"",PURCHASE_DESCRIPTION&amp;":","")&amp;A7:A14,SMALL(IF(ISNUMBER(S7:S14),IF(S7:S14&gt;0,IF(V7:V14&lt;&gt;"",ROW(S7:S14)-MIN(ROW(S7:S14))+1))),ROW()-ROW(A$18)+1)),",",";"),",",SUBSTITUTE(INDEX(IF(PURCHASE_DESCRIPTION&lt;&gt;"",PURCHASE_DESCRIPTION&amp;":","")&amp;C7:C14,SMALL(IF(ISNUMBER(S7:S14),IF(S7:S14&gt;0,IF(V7:V14&lt;&gt;"",ROW(S7:S14)-MIN(ROW(S7:S14))+1))),ROW()-ROW(A$18)+1)),",",";"),",",INDEX(V7:V14,SMALL(IF(ISNUMBER(S7:S14),IF(S7:S14&gt;0,IF(V7:V14&lt;&gt;"",ROW(S7:S14)-MIN(ROW(S7:S14))+1))),ROW()-ROW(A$18)+1))),"")</f>
        <v>0</v>
      </c>
    </row>
  </sheetData>
  <mergeCells count="7">
    <mergeCell ref="A5:G5"/>
    <mergeCell ref="H5:L5"/>
    <mergeCell ref="M5:Q5"/>
    <mergeCell ref="R5:V5"/>
    <mergeCell ref="W5:AA5"/>
    <mergeCell ref="AB5:AF5"/>
    <mergeCell ref="AG5:AK5"/>
  </mergeCells>
  <conditionalFormatting sqref="AB10">
    <cfRule type="cellIs" dxfId="1" priority="162" operator="equal">
      <formula>0</formula>
    </cfRule>
    <cfRule type="cellIs" dxfId="2" priority="163" operator="lessThan">
      <formula>E10</formula>
    </cfRule>
  </conditionalFormatting>
  <conditionalFormatting sqref="AB12">
    <cfRule type="cellIs" dxfId="1" priority="167" operator="equal">
      <formula>0</formula>
    </cfRule>
    <cfRule type="cellIs" dxfId="2" priority="168" operator="lessThan">
      <formula>E12</formula>
    </cfRule>
  </conditionalFormatting>
  <conditionalFormatting sqref="AB13">
    <cfRule type="cellIs" dxfId="1" priority="172" operator="equal">
      <formula>0</formula>
    </cfRule>
    <cfRule type="cellIs" dxfId="2" priority="173" operator="lessThan">
      <formula>E13</formula>
    </cfRule>
  </conditionalFormatting>
  <conditionalFormatting sqref="AB14">
    <cfRule type="cellIs" dxfId="1" priority="177" operator="equal">
      <formula>0</formula>
    </cfRule>
    <cfRule type="cellIs" dxfId="2" priority="178" operator="lessThan">
      <formula>E14</formula>
    </cfRule>
  </conditionalFormatting>
  <conditionalFormatting sqref="AB7">
    <cfRule type="cellIs" dxfId="1" priority="147" operator="equal">
      <formula>0</formula>
    </cfRule>
    <cfRule type="cellIs" dxfId="2" priority="148" operator="lessThan">
      <formula>E7</formula>
    </cfRule>
  </conditionalFormatting>
  <conditionalFormatting sqref="AB8">
    <cfRule type="cellIs" dxfId="1" priority="152" operator="equal">
      <formula>0</formula>
    </cfRule>
    <cfRule type="cellIs" dxfId="2" priority="153" operator="lessThan">
      <formula>E8</formula>
    </cfRule>
  </conditionalFormatting>
  <conditionalFormatting sqref="AB9">
    <cfRule type="cellIs" dxfId="1" priority="157" operator="equal">
      <formula>0</formula>
    </cfRule>
    <cfRule type="cellIs" dxfId="2" priority="158" operator="lessThan">
      <formula>E9</formula>
    </cfRule>
  </conditionalFormatting>
  <conditionalFormatting sqref="AC10">
    <cfRule type="cellIs" dxfId="1" priority="164" operator="greaterThan">
      <formula>AB10</formula>
    </cfRule>
  </conditionalFormatting>
  <conditionalFormatting sqref="AC12">
    <cfRule type="cellIs" dxfId="1" priority="169" operator="greaterThan">
      <formula>AB12</formula>
    </cfRule>
  </conditionalFormatting>
  <conditionalFormatting sqref="AC13">
    <cfRule type="cellIs" dxfId="1" priority="174" operator="greaterThan">
      <formula>AB13</formula>
    </cfRule>
  </conditionalFormatting>
  <conditionalFormatting sqref="AC14">
    <cfRule type="cellIs" dxfId="1" priority="179" operator="greaterThan">
      <formula>AB14</formula>
    </cfRule>
  </conditionalFormatting>
  <conditionalFormatting sqref="AC7">
    <cfRule type="cellIs" dxfId="1" priority="149" operator="greaterThan">
      <formula>AB7</formula>
    </cfRule>
  </conditionalFormatting>
  <conditionalFormatting sqref="AC8">
    <cfRule type="cellIs" dxfId="1" priority="154" operator="greaterThan">
      <formula>AB8</formula>
    </cfRule>
  </conditionalFormatting>
  <conditionalFormatting sqref="AC9">
    <cfRule type="cellIs" dxfId="1" priority="159" operator="greaterThan">
      <formula>AB9</formula>
    </cfRule>
  </conditionalFormatting>
  <conditionalFormatting sqref="AD10">
    <cfRule type="cellIs" dxfId="4" priority="166" operator="lessThanOrEqual">
      <formula>F10</formula>
    </cfRule>
  </conditionalFormatting>
  <conditionalFormatting sqref="AD12">
    <cfRule type="cellIs" dxfId="4" priority="171" operator="lessThanOrEqual">
      <formula>F12</formula>
    </cfRule>
  </conditionalFormatting>
  <conditionalFormatting sqref="AD13">
    <cfRule type="cellIs" dxfId="4" priority="176" operator="lessThanOrEqual">
      <formula>F13</formula>
    </cfRule>
  </conditionalFormatting>
  <conditionalFormatting sqref="AD14">
    <cfRule type="cellIs" dxfId="4" priority="181" operator="lessThanOrEqual">
      <formula>F14</formula>
    </cfRule>
  </conditionalFormatting>
  <conditionalFormatting sqref="AD7">
    <cfRule type="cellIs" dxfId="4" priority="151" operator="lessThanOrEqual">
      <formula>F7</formula>
    </cfRule>
  </conditionalFormatting>
  <conditionalFormatting sqref="AD8">
    <cfRule type="cellIs" dxfId="4" priority="156" operator="lessThanOrEqual">
      <formula>F8</formula>
    </cfRule>
  </conditionalFormatting>
  <conditionalFormatting sqref="AD9">
    <cfRule type="cellIs" dxfId="4" priority="161" operator="lessThanOrEqual">
      <formula>F9</formula>
    </cfRule>
  </conditionalFormatting>
  <conditionalFormatting sqref="AE10">
    <cfRule type="cellIs" dxfId="4" priority="165" operator="lessThanOrEqual">
      <formula>G10</formula>
    </cfRule>
  </conditionalFormatting>
  <conditionalFormatting sqref="AE12">
    <cfRule type="cellIs" dxfId="4" priority="170" operator="lessThanOrEqual">
      <formula>G12</formula>
    </cfRule>
  </conditionalFormatting>
  <conditionalFormatting sqref="AE13">
    <cfRule type="cellIs" dxfId="4" priority="175" operator="lessThanOrEqual">
      <formula>G13</formula>
    </cfRule>
  </conditionalFormatting>
  <conditionalFormatting sqref="AE14">
    <cfRule type="cellIs" dxfId="4" priority="180" operator="lessThanOrEqual">
      <formula>G14</formula>
    </cfRule>
  </conditionalFormatting>
  <conditionalFormatting sqref="AE7">
    <cfRule type="cellIs" dxfId="4" priority="150" operator="lessThanOrEqual">
      <formula>G7</formula>
    </cfRule>
  </conditionalFormatting>
  <conditionalFormatting sqref="AE8">
    <cfRule type="cellIs" dxfId="4" priority="155" operator="lessThanOrEqual">
      <formula>G8</formula>
    </cfRule>
  </conditionalFormatting>
  <conditionalFormatting sqref="AE9">
    <cfRule type="cellIs" dxfId="4" priority="160" operator="lessThanOrEqual">
      <formula>G9</formula>
    </cfRule>
  </conditionalFormatting>
  <conditionalFormatting sqref="AG12">
    <cfRule type="cellIs" dxfId="1" priority="194" operator="equal">
      <formula>0</formula>
    </cfRule>
    <cfRule type="cellIs" dxfId="2" priority="195" operator="lessThan">
      <formula>E12</formula>
    </cfRule>
  </conditionalFormatting>
  <conditionalFormatting sqref="AG13">
    <cfRule type="cellIs" dxfId="1" priority="200" operator="equal">
      <formula>0</formula>
    </cfRule>
    <cfRule type="cellIs" dxfId="2" priority="201" operator="lessThan">
      <formula>E13</formula>
    </cfRule>
  </conditionalFormatting>
  <conditionalFormatting sqref="AG14">
    <cfRule type="cellIs" dxfId="1" priority="206" operator="equal">
      <formula>0</formula>
    </cfRule>
    <cfRule type="cellIs" dxfId="2" priority="207" operator="lessThan">
      <formula>E14</formula>
    </cfRule>
  </conditionalFormatting>
  <conditionalFormatting sqref="AG8">
    <cfRule type="cellIs" dxfId="1" priority="182" operator="equal">
      <formula>0</formula>
    </cfRule>
    <cfRule type="cellIs" dxfId="2" priority="183" operator="lessThan">
      <formula>E8</formula>
    </cfRule>
  </conditionalFormatting>
  <conditionalFormatting sqref="AG9">
    <cfRule type="cellIs" dxfId="1" priority="188" operator="equal">
      <formula>0</formula>
    </cfRule>
    <cfRule type="cellIs" dxfId="2" priority="189" operator="lessThan">
      <formula>E9</formula>
    </cfRule>
  </conditionalFormatting>
  <conditionalFormatting sqref="AH12">
    <cfRule type="expression" dxfId="3" priority="196">
      <formula>AND(AH12&gt;0,AH12&lt;50)</formula>
    </cfRule>
    <cfRule type="cellIs" dxfId="1" priority="197" operator="greaterThan">
      <formula>AG12</formula>
    </cfRule>
  </conditionalFormatting>
  <conditionalFormatting sqref="AH13">
    <cfRule type="expression" dxfId="3" priority="202">
      <formula>AND(AH13&gt;0,AH13&lt;10)</formula>
    </cfRule>
    <cfRule type="cellIs" dxfId="1" priority="203" operator="greaterThan">
      <formula>AG13</formula>
    </cfRule>
  </conditionalFormatting>
  <conditionalFormatting sqref="AH14">
    <cfRule type="expression" dxfId="3" priority="208">
      <formula>AND(AH14&gt;0,AH14&lt;10)</formula>
    </cfRule>
    <cfRule type="cellIs" dxfId="1" priority="209" operator="greaterThan">
      <formula>AG14</formula>
    </cfRule>
  </conditionalFormatting>
  <conditionalFormatting sqref="AH8">
    <cfRule type="expression" dxfId="3" priority="184">
      <formula>AND(AH8&gt;0,AH8&lt;25)</formula>
    </cfRule>
    <cfRule type="cellIs" dxfId="1" priority="185" operator="greaterThan">
      <formula>AG8</formula>
    </cfRule>
  </conditionalFormatting>
  <conditionalFormatting sqref="AH9">
    <cfRule type="expression" dxfId="3" priority="190">
      <formula>AND(AH9&gt;0,AH9&lt;25)</formula>
    </cfRule>
    <cfRule type="cellIs" dxfId="1" priority="191" operator="greaterThan">
      <formula>AG9</formula>
    </cfRule>
  </conditionalFormatting>
  <conditionalFormatting sqref="AI12">
    <cfRule type="cellIs" dxfId="4" priority="199" operator="lessThanOrEqual">
      <formula>F12</formula>
    </cfRule>
  </conditionalFormatting>
  <conditionalFormatting sqref="AI13">
    <cfRule type="cellIs" dxfId="4" priority="205" operator="lessThanOrEqual">
      <formula>F13</formula>
    </cfRule>
  </conditionalFormatting>
  <conditionalFormatting sqref="AI14">
    <cfRule type="cellIs" dxfId="4" priority="211" operator="lessThanOrEqual">
      <formula>F14</formula>
    </cfRule>
  </conditionalFormatting>
  <conditionalFormatting sqref="AI8">
    <cfRule type="cellIs" dxfId="4" priority="187" operator="lessThanOrEqual">
      <formula>F8</formula>
    </cfRule>
  </conditionalFormatting>
  <conditionalFormatting sqref="AI9">
    <cfRule type="cellIs" dxfId="4" priority="193" operator="lessThanOrEqual">
      <formula>F9</formula>
    </cfRule>
  </conditionalFormatting>
  <conditionalFormatting sqref="AJ12">
    <cfRule type="cellIs" dxfId="4" priority="198" operator="lessThanOrEqual">
      <formula>G12</formula>
    </cfRule>
  </conditionalFormatting>
  <conditionalFormatting sqref="AJ13">
    <cfRule type="cellIs" dxfId="4" priority="204" operator="lessThanOrEqual">
      <formula>G13</formula>
    </cfRule>
  </conditionalFormatting>
  <conditionalFormatting sqref="AJ14">
    <cfRule type="cellIs" dxfId="4" priority="210" operator="lessThanOrEqual">
      <formula>G14</formula>
    </cfRule>
  </conditionalFormatting>
  <conditionalFormatting sqref="AJ8">
    <cfRule type="cellIs" dxfId="4" priority="186" operator="lessThanOrEqual">
      <formula>G8</formula>
    </cfRule>
  </conditionalFormatting>
  <conditionalFormatting sqref="AJ9">
    <cfRule type="cellIs" dxfId="4" priority="192" operator="lessThanOrEqual">
      <formula>G9</formula>
    </cfRule>
  </conditionalFormatting>
  <conditionalFormatting sqref="E10">
    <cfRule type="expression" dxfId="0" priority="13">
      <formula>AND(ISBLANK(D10),ISBLANK(INDIRECT(ADDRESS(ROW(),COLUMN(mouser_part_data)+4))),ISBLANK(INDIRECT(ADDRESS(ROW(),COLUMN(rs_part_data)+4))),ISBLANK(INDIRECT(ADDRESS(ROW(),COLUMN(newark_part_data)+4))),ISBLANK(INDIRECT(ADDRESS(ROW(),COLUMN(digikey_part_data)+4))),ISBLANK(INDIRECT(ADDRESS(ROW(),COLUMN(lcsc_part_data)+4))),ISBLANK(INDIRECT(ADDRESS(ROW(),COLUMN(farnell_part_data)+4))))</formula>
    </cfRule>
    <cfRule type="expression" dxfId="1" priority="14">
      <formula>IF(SUM(INDIRECT(ADDRESS(ROW(),COLUMN(mouser_part_data)+0)),INDIRECT(ADDRESS(ROW(),COLUMN(rs_part_data)+0)),INDIRECT(ADDRESS(ROW(),COLUMN(newark_part_data)+0)),INDIRECT(ADDRESS(ROW(),COLUMN(digikey_part_data)+0)),INDIRECT(ADDRESS(ROW(),COLUMN(lcsc_part_data)+0)),INDIRECT(ADDRESS(ROW(),COLUMN(farnell_part_data)+0)))=0,1,0)</formula>
    </cfRule>
    <cfRule type="cellIs" dxfId="2" priority="15" operator="greaterThan">
      <formula>SUM(INDIRECT(ADDRESS(ROW(),COLUMN(mouser_part_data)+0)),INDIRECT(ADDRESS(ROW(),COLUMN(rs_part_data)+0)),INDIRECT(ADDRESS(ROW(),COLUMN(newark_part_data)+0)),INDIRECT(ADDRESS(ROW(),COLUMN(digikey_part_data)+0)),INDIRECT(ADDRESS(ROW(),COLUMN(lcsc_part_data)+0)),INDIRECT(ADDRESS(ROW(),COLUMN(farnell_part_data)+0)))</formula>
    </cfRule>
    <cfRule type="cellIs" dxfId="3" priority="16" operator="greaterThan">
      <formula>SUM(IF(ISNUMBER(INDIRECT(ADDRESS(ROW(),COLUMN(mouser_part_data)+2))),INDIRECT(ADDRESS(ROW(),COLUMN(mouser_part_data)+1)),0),IF(ISNUMBER(INDIRECT(ADDRESS(ROW(),COLUMN(rs_part_data)+2))),INDIRECT(ADDRESS(ROW(),COLUMN(rs_part_data)+1)),0),IF(ISNUMBER(INDIRECT(ADDRESS(ROW(),COLUMN(newark_part_data)+2))),INDIRECT(ADDRESS(ROW(),COLUMN(newark_part_data)+1)),0),IF(ISNUMBER(INDIRECT(ADDRESS(ROW(),COLUMN(digikey_part_data)+2))),INDIRECT(ADDRESS(ROW(),COLUMN(digikey_part_data)+1)),0),IF(ISNUMBER(INDIRECT(ADDRESS(ROW(),COLUMN(lcsc_part_data)+2))),INDIRECT(ADDRESS(ROW(),COLUMN(lcsc_part_data)+1)),0),IF(ISNUMBER(INDIRECT(ADDRESS(ROW(),COLUMN(farnell_part_data)+2))),INDIRECT(ADDRESS(ROW(),COLUMN(farnell_part_data)+1)),0))</formula>
    </cfRule>
  </conditionalFormatting>
  <conditionalFormatting sqref="E11">
    <cfRule type="expression" dxfId="0" priority="17">
      <formula>AND(ISBLANK(D11),ISBLANK(INDIRECT(ADDRESS(ROW(),COLUMN(mouser_part_data)+4))),ISBLANK(INDIRECT(ADDRESS(ROW(),COLUMN(rs_part_data)+4))),ISBLANK(INDIRECT(ADDRESS(ROW(),COLUMN(newark_part_data)+4))),ISBLANK(INDIRECT(ADDRESS(ROW(),COLUMN(digikey_part_data)+4))),ISBLANK(INDIRECT(ADDRESS(ROW(),COLUMN(lcsc_part_data)+4))),ISBLANK(INDIRECT(ADDRESS(ROW(),COLUMN(farnell_part_data)+4))))</formula>
    </cfRule>
    <cfRule type="expression" dxfId="1" priority="18">
      <formula>IF(SUM(INDIRECT(ADDRESS(ROW(),COLUMN(mouser_part_data)+0)),INDIRECT(ADDRESS(ROW(),COLUMN(rs_part_data)+0)),INDIRECT(ADDRESS(ROW(),COLUMN(newark_part_data)+0)),INDIRECT(ADDRESS(ROW(),COLUMN(digikey_part_data)+0)),INDIRECT(ADDRESS(ROW(),COLUMN(lcsc_part_data)+0)),INDIRECT(ADDRESS(ROW(),COLUMN(farnell_part_data)+0)))=0,1,0)</formula>
    </cfRule>
    <cfRule type="cellIs" dxfId="2" priority="19" operator="greaterThan">
      <formula>SUM(INDIRECT(ADDRESS(ROW(),COLUMN(mouser_part_data)+0)),INDIRECT(ADDRESS(ROW(),COLUMN(rs_part_data)+0)),INDIRECT(ADDRESS(ROW(),COLUMN(newark_part_data)+0)),INDIRECT(ADDRESS(ROW(),COLUMN(digikey_part_data)+0)),INDIRECT(ADDRESS(ROW(),COLUMN(lcsc_part_data)+0)),INDIRECT(ADDRESS(ROW(),COLUMN(farnell_part_data)+0)))</formula>
    </cfRule>
    <cfRule type="cellIs" dxfId="3" priority="20" operator="greaterThan">
      <formula>SUM(IF(ISNUMBER(INDIRECT(ADDRESS(ROW(),COLUMN(mouser_part_data)+2))),INDIRECT(ADDRESS(ROW(),COLUMN(mouser_part_data)+1)),0),IF(ISNUMBER(INDIRECT(ADDRESS(ROW(),COLUMN(rs_part_data)+2))),INDIRECT(ADDRESS(ROW(),COLUMN(rs_part_data)+1)),0),IF(ISNUMBER(INDIRECT(ADDRESS(ROW(),COLUMN(newark_part_data)+2))),INDIRECT(ADDRESS(ROW(),COLUMN(newark_part_data)+1)),0),IF(ISNUMBER(INDIRECT(ADDRESS(ROW(),COLUMN(digikey_part_data)+2))),INDIRECT(ADDRESS(ROW(),COLUMN(digikey_part_data)+1)),0),IF(ISNUMBER(INDIRECT(ADDRESS(ROW(),COLUMN(lcsc_part_data)+2))),INDIRECT(ADDRESS(ROW(),COLUMN(lcsc_part_data)+1)),0),IF(ISNUMBER(INDIRECT(ADDRESS(ROW(),COLUMN(farnell_part_data)+2))),INDIRECT(ADDRESS(ROW(),COLUMN(farnell_part_data)+1)),0))</formula>
    </cfRule>
  </conditionalFormatting>
  <conditionalFormatting sqref="E12">
    <cfRule type="expression" dxfId="0" priority="21">
      <formula>AND(ISBLANK(D12),ISBLANK(INDIRECT(ADDRESS(ROW(),COLUMN(mouser_part_data)+4))),ISBLANK(INDIRECT(ADDRESS(ROW(),COLUMN(rs_part_data)+4))),ISBLANK(INDIRECT(ADDRESS(ROW(),COLUMN(newark_part_data)+4))),ISBLANK(INDIRECT(ADDRESS(ROW(),COLUMN(digikey_part_data)+4))),ISBLANK(INDIRECT(ADDRESS(ROW(),COLUMN(lcsc_part_data)+4))),ISBLANK(INDIRECT(ADDRESS(ROW(),COLUMN(farnell_part_data)+4))))</formula>
    </cfRule>
    <cfRule type="expression" dxfId="1" priority="22">
      <formula>IF(SUM(INDIRECT(ADDRESS(ROW(),COLUMN(mouser_part_data)+0)),INDIRECT(ADDRESS(ROW(),COLUMN(rs_part_data)+0)),INDIRECT(ADDRESS(ROW(),COLUMN(newark_part_data)+0)),INDIRECT(ADDRESS(ROW(),COLUMN(digikey_part_data)+0)),INDIRECT(ADDRESS(ROW(),COLUMN(lcsc_part_data)+0)),INDIRECT(ADDRESS(ROW(),COLUMN(farnell_part_data)+0)))=0,1,0)</formula>
    </cfRule>
    <cfRule type="cellIs" dxfId="2" priority="23" operator="greaterThan">
      <formula>SUM(INDIRECT(ADDRESS(ROW(),COLUMN(mouser_part_data)+0)),INDIRECT(ADDRESS(ROW(),COLUMN(rs_part_data)+0)),INDIRECT(ADDRESS(ROW(),COLUMN(newark_part_data)+0)),INDIRECT(ADDRESS(ROW(),COLUMN(digikey_part_data)+0)),INDIRECT(ADDRESS(ROW(),COLUMN(lcsc_part_data)+0)),INDIRECT(ADDRESS(ROW(),COLUMN(farnell_part_data)+0)))</formula>
    </cfRule>
    <cfRule type="cellIs" dxfId="3" priority="24" operator="greaterThan">
      <formula>SUM(IF(ISNUMBER(INDIRECT(ADDRESS(ROW(),COLUMN(mouser_part_data)+2))),INDIRECT(ADDRESS(ROW(),COLUMN(mouser_part_data)+1)),0),IF(ISNUMBER(INDIRECT(ADDRESS(ROW(),COLUMN(rs_part_data)+2))),INDIRECT(ADDRESS(ROW(),COLUMN(rs_part_data)+1)),0),IF(ISNUMBER(INDIRECT(ADDRESS(ROW(),COLUMN(newark_part_data)+2))),INDIRECT(ADDRESS(ROW(),COLUMN(newark_part_data)+1)),0),IF(ISNUMBER(INDIRECT(ADDRESS(ROW(),COLUMN(digikey_part_data)+2))),INDIRECT(ADDRESS(ROW(),COLUMN(digikey_part_data)+1)),0),IF(ISNUMBER(INDIRECT(ADDRESS(ROW(),COLUMN(lcsc_part_data)+2))),INDIRECT(ADDRESS(ROW(),COLUMN(lcsc_part_data)+1)),0),IF(ISNUMBER(INDIRECT(ADDRESS(ROW(),COLUMN(farnell_part_data)+2))),INDIRECT(ADDRESS(ROW(),COLUMN(farnell_part_data)+1)),0))</formula>
    </cfRule>
  </conditionalFormatting>
  <conditionalFormatting sqref="E13">
    <cfRule type="expression" dxfId="0" priority="25">
      <formula>AND(ISBLANK(D13),ISBLANK(INDIRECT(ADDRESS(ROW(),COLUMN(mouser_part_data)+4))),ISBLANK(INDIRECT(ADDRESS(ROW(),COLUMN(rs_part_data)+4))),ISBLANK(INDIRECT(ADDRESS(ROW(),COLUMN(newark_part_data)+4))),ISBLANK(INDIRECT(ADDRESS(ROW(),COLUMN(digikey_part_data)+4))),ISBLANK(INDIRECT(ADDRESS(ROW(),COLUMN(lcsc_part_data)+4))),ISBLANK(INDIRECT(ADDRESS(ROW(),COLUMN(farnell_part_data)+4))))</formula>
    </cfRule>
    <cfRule type="expression" dxfId="1" priority="26">
      <formula>IF(SUM(INDIRECT(ADDRESS(ROW(),COLUMN(mouser_part_data)+0)),INDIRECT(ADDRESS(ROW(),COLUMN(rs_part_data)+0)),INDIRECT(ADDRESS(ROW(),COLUMN(newark_part_data)+0)),INDIRECT(ADDRESS(ROW(),COLUMN(digikey_part_data)+0)),INDIRECT(ADDRESS(ROW(),COLUMN(lcsc_part_data)+0)),INDIRECT(ADDRESS(ROW(),COLUMN(farnell_part_data)+0)))=0,1,0)</formula>
    </cfRule>
    <cfRule type="cellIs" dxfId="2" priority="27" operator="greaterThan">
      <formula>SUM(INDIRECT(ADDRESS(ROW(),COLUMN(mouser_part_data)+0)),INDIRECT(ADDRESS(ROW(),COLUMN(rs_part_data)+0)),INDIRECT(ADDRESS(ROW(),COLUMN(newark_part_data)+0)),INDIRECT(ADDRESS(ROW(),COLUMN(digikey_part_data)+0)),INDIRECT(ADDRESS(ROW(),COLUMN(lcsc_part_data)+0)),INDIRECT(ADDRESS(ROW(),COLUMN(farnell_part_data)+0)))</formula>
    </cfRule>
    <cfRule type="cellIs" dxfId="3" priority="28" operator="greaterThan">
      <formula>SUM(IF(ISNUMBER(INDIRECT(ADDRESS(ROW(),COLUMN(mouser_part_data)+2))),INDIRECT(ADDRESS(ROW(),COLUMN(mouser_part_data)+1)),0),IF(ISNUMBER(INDIRECT(ADDRESS(ROW(),COLUMN(rs_part_data)+2))),INDIRECT(ADDRESS(ROW(),COLUMN(rs_part_data)+1)),0),IF(ISNUMBER(INDIRECT(ADDRESS(ROW(),COLUMN(newark_part_data)+2))),INDIRECT(ADDRESS(ROW(),COLUMN(newark_part_data)+1)),0),IF(ISNUMBER(INDIRECT(ADDRESS(ROW(),COLUMN(digikey_part_data)+2))),INDIRECT(ADDRESS(ROW(),COLUMN(digikey_part_data)+1)),0),IF(ISNUMBER(INDIRECT(ADDRESS(ROW(),COLUMN(lcsc_part_data)+2))),INDIRECT(ADDRESS(ROW(),COLUMN(lcsc_part_data)+1)),0),IF(ISNUMBER(INDIRECT(ADDRESS(ROW(),COLUMN(farnell_part_data)+2))),INDIRECT(ADDRESS(ROW(),COLUMN(farnell_part_data)+1)),0))</formula>
    </cfRule>
  </conditionalFormatting>
  <conditionalFormatting sqref="E14">
    <cfRule type="expression" dxfId="0" priority="29">
      <formula>AND(ISBLANK(D14),ISBLANK(INDIRECT(ADDRESS(ROW(),COLUMN(mouser_part_data)+4))),ISBLANK(INDIRECT(ADDRESS(ROW(),COLUMN(rs_part_data)+4))),ISBLANK(INDIRECT(ADDRESS(ROW(),COLUMN(newark_part_data)+4))),ISBLANK(INDIRECT(ADDRESS(ROW(),COLUMN(digikey_part_data)+4))),ISBLANK(INDIRECT(ADDRESS(ROW(),COLUMN(lcsc_part_data)+4))),ISBLANK(INDIRECT(ADDRESS(ROW(),COLUMN(farnell_part_data)+4))))</formula>
    </cfRule>
    <cfRule type="expression" dxfId="1" priority="30">
      <formula>IF(SUM(INDIRECT(ADDRESS(ROW(),COLUMN(mouser_part_data)+0)),INDIRECT(ADDRESS(ROW(),COLUMN(rs_part_data)+0)),INDIRECT(ADDRESS(ROW(),COLUMN(newark_part_data)+0)),INDIRECT(ADDRESS(ROW(),COLUMN(digikey_part_data)+0)),INDIRECT(ADDRESS(ROW(),COLUMN(lcsc_part_data)+0)),INDIRECT(ADDRESS(ROW(),COLUMN(farnell_part_data)+0)))=0,1,0)</formula>
    </cfRule>
    <cfRule type="cellIs" dxfId="2" priority="31" operator="greaterThan">
      <formula>SUM(INDIRECT(ADDRESS(ROW(),COLUMN(mouser_part_data)+0)),INDIRECT(ADDRESS(ROW(),COLUMN(rs_part_data)+0)),INDIRECT(ADDRESS(ROW(),COLUMN(newark_part_data)+0)),INDIRECT(ADDRESS(ROW(),COLUMN(digikey_part_data)+0)),INDIRECT(ADDRESS(ROW(),COLUMN(lcsc_part_data)+0)),INDIRECT(ADDRESS(ROW(),COLUMN(farnell_part_data)+0)))</formula>
    </cfRule>
    <cfRule type="cellIs" dxfId="3" priority="32" operator="greaterThan">
      <formula>SUM(IF(ISNUMBER(INDIRECT(ADDRESS(ROW(),COLUMN(mouser_part_data)+2))),INDIRECT(ADDRESS(ROW(),COLUMN(mouser_part_data)+1)),0),IF(ISNUMBER(INDIRECT(ADDRESS(ROW(),COLUMN(rs_part_data)+2))),INDIRECT(ADDRESS(ROW(),COLUMN(rs_part_data)+1)),0),IF(ISNUMBER(INDIRECT(ADDRESS(ROW(),COLUMN(newark_part_data)+2))),INDIRECT(ADDRESS(ROW(),COLUMN(newark_part_data)+1)),0),IF(ISNUMBER(INDIRECT(ADDRESS(ROW(),COLUMN(digikey_part_data)+2))),INDIRECT(ADDRESS(ROW(),COLUMN(digikey_part_data)+1)),0),IF(ISNUMBER(INDIRECT(ADDRESS(ROW(),COLUMN(lcsc_part_data)+2))),INDIRECT(ADDRESS(ROW(),COLUMN(lcsc_part_data)+1)),0),IF(ISNUMBER(INDIRECT(ADDRESS(ROW(),COLUMN(farnell_part_data)+2))),INDIRECT(ADDRESS(ROW(),COLUMN(farnell_part_data)+1)),0))</formula>
    </cfRule>
  </conditionalFormatting>
  <conditionalFormatting sqref="E7">
    <cfRule type="expression" dxfId="0" priority="1">
      <formula>AND(ISBLANK(D7),ISBLANK(INDIRECT(ADDRESS(ROW(),COLUMN(mouser_part_data)+4))),ISBLANK(INDIRECT(ADDRESS(ROW(),COLUMN(rs_part_data)+4))),ISBLANK(INDIRECT(ADDRESS(ROW(),COLUMN(newark_part_data)+4))),ISBLANK(INDIRECT(ADDRESS(ROW(),COLUMN(digikey_part_data)+4))),ISBLANK(INDIRECT(ADDRESS(ROW(),COLUMN(lcsc_part_data)+4))),ISBLANK(INDIRECT(ADDRESS(ROW(),COLUMN(farnell_part_data)+4))))</formula>
    </cfRule>
    <cfRule type="expression" dxfId="1" priority="2">
      <formula>IF(SUM(INDIRECT(ADDRESS(ROW(),COLUMN(mouser_part_data)+0)),INDIRECT(ADDRESS(ROW(),COLUMN(rs_part_data)+0)),INDIRECT(ADDRESS(ROW(),COLUMN(newark_part_data)+0)),INDIRECT(ADDRESS(ROW(),COLUMN(digikey_part_data)+0)),INDIRECT(ADDRESS(ROW(),COLUMN(lcsc_part_data)+0)),INDIRECT(ADDRESS(ROW(),COLUMN(farnell_part_data)+0)))=0,1,0)</formula>
    </cfRule>
    <cfRule type="cellIs" dxfId="2" priority="3" operator="greaterThan">
      <formula>SUM(INDIRECT(ADDRESS(ROW(),COLUMN(mouser_part_data)+0)),INDIRECT(ADDRESS(ROW(),COLUMN(rs_part_data)+0)),INDIRECT(ADDRESS(ROW(),COLUMN(newark_part_data)+0)),INDIRECT(ADDRESS(ROW(),COLUMN(digikey_part_data)+0)),INDIRECT(ADDRESS(ROW(),COLUMN(lcsc_part_data)+0)),INDIRECT(ADDRESS(ROW(),COLUMN(farnell_part_data)+0)))</formula>
    </cfRule>
    <cfRule type="cellIs" dxfId="3" priority="4" operator="greaterThan">
      <formula>SUM(IF(ISNUMBER(INDIRECT(ADDRESS(ROW(),COLUMN(mouser_part_data)+2))),INDIRECT(ADDRESS(ROW(),COLUMN(mouser_part_data)+1)),0),IF(ISNUMBER(INDIRECT(ADDRESS(ROW(),COLUMN(rs_part_data)+2))),INDIRECT(ADDRESS(ROW(),COLUMN(rs_part_data)+1)),0),IF(ISNUMBER(INDIRECT(ADDRESS(ROW(),COLUMN(newark_part_data)+2))),INDIRECT(ADDRESS(ROW(),COLUMN(newark_part_data)+1)),0),IF(ISNUMBER(INDIRECT(ADDRESS(ROW(),COLUMN(digikey_part_data)+2))),INDIRECT(ADDRESS(ROW(),COLUMN(digikey_part_data)+1)),0),IF(ISNUMBER(INDIRECT(ADDRESS(ROW(),COLUMN(lcsc_part_data)+2))),INDIRECT(ADDRESS(ROW(),COLUMN(lcsc_part_data)+1)),0),IF(ISNUMBER(INDIRECT(ADDRESS(ROW(),COLUMN(farnell_part_data)+2))),INDIRECT(ADDRESS(ROW(),COLUMN(farnell_part_data)+1)),0))</formula>
    </cfRule>
  </conditionalFormatting>
  <conditionalFormatting sqref="E8">
    <cfRule type="expression" dxfId="0" priority="5">
      <formula>AND(ISBLANK(D8),ISBLANK(INDIRECT(ADDRESS(ROW(),COLUMN(mouser_part_data)+4))),ISBLANK(INDIRECT(ADDRESS(ROW(),COLUMN(rs_part_data)+4))),ISBLANK(INDIRECT(ADDRESS(ROW(),COLUMN(newark_part_data)+4))),ISBLANK(INDIRECT(ADDRESS(ROW(),COLUMN(digikey_part_data)+4))),ISBLANK(INDIRECT(ADDRESS(ROW(),COLUMN(lcsc_part_data)+4))),ISBLANK(INDIRECT(ADDRESS(ROW(),COLUMN(farnell_part_data)+4))))</formula>
    </cfRule>
    <cfRule type="expression" dxfId="1" priority="6">
      <formula>IF(SUM(INDIRECT(ADDRESS(ROW(),COLUMN(mouser_part_data)+0)),INDIRECT(ADDRESS(ROW(),COLUMN(rs_part_data)+0)),INDIRECT(ADDRESS(ROW(),COLUMN(newark_part_data)+0)),INDIRECT(ADDRESS(ROW(),COLUMN(digikey_part_data)+0)),INDIRECT(ADDRESS(ROW(),COLUMN(lcsc_part_data)+0)),INDIRECT(ADDRESS(ROW(),COLUMN(farnell_part_data)+0)))=0,1,0)</formula>
    </cfRule>
    <cfRule type="cellIs" dxfId="2" priority="7" operator="greaterThan">
      <formula>SUM(INDIRECT(ADDRESS(ROW(),COLUMN(mouser_part_data)+0)),INDIRECT(ADDRESS(ROW(),COLUMN(rs_part_data)+0)),INDIRECT(ADDRESS(ROW(),COLUMN(newark_part_data)+0)),INDIRECT(ADDRESS(ROW(),COLUMN(digikey_part_data)+0)),INDIRECT(ADDRESS(ROW(),COLUMN(lcsc_part_data)+0)),INDIRECT(ADDRESS(ROW(),COLUMN(farnell_part_data)+0)))</formula>
    </cfRule>
    <cfRule type="cellIs" dxfId="3" priority="8" operator="greaterThan">
      <formula>SUM(IF(ISNUMBER(INDIRECT(ADDRESS(ROW(),COLUMN(mouser_part_data)+2))),INDIRECT(ADDRESS(ROW(),COLUMN(mouser_part_data)+1)),0),IF(ISNUMBER(INDIRECT(ADDRESS(ROW(),COLUMN(rs_part_data)+2))),INDIRECT(ADDRESS(ROW(),COLUMN(rs_part_data)+1)),0),IF(ISNUMBER(INDIRECT(ADDRESS(ROW(),COLUMN(newark_part_data)+2))),INDIRECT(ADDRESS(ROW(),COLUMN(newark_part_data)+1)),0),IF(ISNUMBER(INDIRECT(ADDRESS(ROW(),COLUMN(digikey_part_data)+2))),INDIRECT(ADDRESS(ROW(),COLUMN(digikey_part_data)+1)),0),IF(ISNUMBER(INDIRECT(ADDRESS(ROW(),COLUMN(lcsc_part_data)+2))),INDIRECT(ADDRESS(ROW(),COLUMN(lcsc_part_data)+1)),0),IF(ISNUMBER(INDIRECT(ADDRESS(ROW(),COLUMN(farnell_part_data)+2))),INDIRECT(ADDRESS(ROW(),COLUMN(farnell_part_data)+1)),0))</formula>
    </cfRule>
  </conditionalFormatting>
  <conditionalFormatting sqref="E9">
    <cfRule type="expression" dxfId="0" priority="9">
      <formula>AND(ISBLANK(D9),ISBLANK(INDIRECT(ADDRESS(ROW(),COLUMN(mouser_part_data)+4))),ISBLANK(INDIRECT(ADDRESS(ROW(),COLUMN(rs_part_data)+4))),ISBLANK(INDIRECT(ADDRESS(ROW(),COLUMN(newark_part_data)+4))),ISBLANK(INDIRECT(ADDRESS(ROW(),COLUMN(digikey_part_data)+4))),ISBLANK(INDIRECT(ADDRESS(ROW(),COLUMN(lcsc_part_data)+4))),ISBLANK(INDIRECT(ADDRESS(ROW(),COLUMN(farnell_part_data)+4))))</formula>
    </cfRule>
    <cfRule type="expression" dxfId="1" priority="10">
      <formula>IF(SUM(INDIRECT(ADDRESS(ROW(),COLUMN(mouser_part_data)+0)),INDIRECT(ADDRESS(ROW(),COLUMN(rs_part_data)+0)),INDIRECT(ADDRESS(ROW(),COLUMN(newark_part_data)+0)),INDIRECT(ADDRESS(ROW(),COLUMN(digikey_part_data)+0)),INDIRECT(ADDRESS(ROW(),COLUMN(lcsc_part_data)+0)),INDIRECT(ADDRESS(ROW(),COLUMN(farnell_part_data)+0)))=0,1,0)</formula>
    </cfRule>
    <cfRule type="cellIs" dxfId="2" priority="11" operator="greaterThan">
      <formula>SUM(INDIRECT(ADDRESS(ROW(),COLUMN(mouser_part_data)+0)),INDIRECT(ADDRESS(ROW(),COLUMN(rs_part_data)+0)),INDIRECT(ADDRESS(ROW(),COLUMN(newark_part_data)+0)),INDIRECT(ADDRESS(ROW(),COLUMN(digikey_part_data)+0)),INDIRECT(ADDRESS(ROW(),COLUMN(lcsc_part_data)+0)),INDIRECT(ADDRESS(ROW(),COLUMN(farnell_part_data)+0)))</formula>
    </cfRule>
    <cfRule type="cellIs" dxfId="3" priority="12" operator="greaterThan">
      <formula>SUM(IF(ISNUMBER(INDIRECT(ADDRESS(ROW(),COLUMN(mouser_part_data)+2))),INDIRECT(ADDRESS(ROW(),COLUMN(mouser_part_data)+1)),0),IF(ISNUMBER(INDIRECT(ADDRESS(ROW(),COLUMN(rs_part_data)+2))),INDIRECT(ADDRESS(ROW(),COLUMN(rs_part_data)+1)),0),IF(ISNUMBER(INDIRECT(ADDRESS(ROW(),COLUMN(newark_part_data)+2))),INDIRECT(ADDRESS(ROW(),COLUMN(newark_part_data)+1)),0),IF(ISNUMBER(INDIRECT(ADDRESS(ROW(),COLUMN(digikey_part_data)+2))),INDIRECT(ADDRESS(ROW(),COLUMN(digikey_part_data)+1)),0),IF(ISNUMBER(INDIRECT(ADDRESS(ROW(),COLUMN(lcsc_part_data)+2))),INDIRECT(ADDRESS(ROW(),COLUMN(lcsc_part_data)+1)),0),IF(ISNUMBER(INDIRECT(ADDRESS(ROW(),COLUMN(farnell_part_data)+2))),INDIRECT(ADDRESS(ROW(),COLUMN(farnell_part_data)+1)),0))</formula>
    </cfRule>
  </conditionalFormatting>
  <conditionalFormatting sqref="H11">
    <cfRule type="cellIs" dxfId="1" priority="48" operator="equal">
      <formula>0</formula>
    </cfRule>
    <cfRule type="cellIs" dxfId="2" priority="49" operator="lessThan">
      <formula>E11</formula>
    </cfRule>
  </conditionalFormatting>
  <conditionalFormatting sqref="H12">
    <cfRule type="cellIs" dxfId="1" priority="53" operator="equal">
      <formula>0</formula>
    </cfRule>
    <cfRule type="cellIs" dxfId="2" priority="54" operator="lessThan">
      <formula>E12</formula>
    </cfRule>
  </conditionalFormatting>
  <conditionalFormatting sqref="H13">
    <cfRule type="cellIs" dxfId="1" priority="58" operator="equal">
      <formula>0</formula>
    </cfRule>
    <cfRule type="cellIs" dxfId="2" priority="59" operator="lessThan">
      <formula>E13</formula>
    </cfRule>
  </conditionalFormatting>
  <conditionalFormatting sqref="H14">
    <cfRule type="cellIs" dxfId="1" priority="63" operator="equal">
      <formula>0</formula>
    </cfRule>
    <cfRule type="cellIs" dxfId="2" priority="64" operator="lessThan">
      <formula>E14</formula>
    </cfRule>
  </conditionalFormatting>
  <conditionalFormatting sqref="H7">
    <cfRule type="cellIs" dxfId="1" priority="33" operator="equal">
      <formula>0</formula>
    </cfRule>
    <cfRule type="cellIs" dxfId="2" priority="34" operator="lessThan">
      <formula>E7</formula>
    </cfRule>
  </conditionalFormatting>
  <conditionalFormatting sqref="H8">
    <cfRule type="cellIs" dxfId="1" priority="38" operator="equal">
      <formula>0</formula>
    </cfRule>
    <cfRule type="cellIs" dxfId="2" priority="39" operator="lessThan">
      <formula>E8</formula>
    </cfRule>
  </conditionalFormatting>
  <conditionalFormatting sqref="H9">
    <cfRule type="cellIs" dxfId="1" priority="43" operator="equal">
      <formula>0</formula>
    </cfRule>
    <cfRule type="cellIs" dxfId="2" priority="44" operator="lessThan">
      <formula>E9</formula>
    </cfRule>
  </conditionalFormatting>
  <conditionalFormatting sqref="I11">
    <cfRule type="cellIs" dxfId="1" priority="50" operator="greaterThan">
      <formula>H11</formula>
    </cfRule>
  </conditionalFormatting>
  <conditionalFormatting sqref="I12">
    <cfRule type="cellIs" dxfId="1" priority="55" operator="greaterThan">
      <formula>H12</formula>
    </cfRule>
  </conditionalFormatting>
  <conditionalFormatting sqref="I13">
    <cfRule type="cellIs" dxfId="1" priority="60" operator="greaterThan">
      <formula>H13</formula>
    </cfRule>
  </conditionalFormatting>
  <conditionalFormatting sqref="I14">
    <cfRule type="cellIs" dxfId="1" priority="65" operator="greaterThan">
      <formula>H14</formula>
    </cfRule>
  </conditionalFormatting>
  <conditionalFormatting sqref="I7">
    <cfRule type="cellIs" dxfId="1" priority="35" operator="greaterThan">
      <formula>H7</formula>
    </cfRule>
  </conditionalFormatting>
  <conditionalFormatting sqref="I8">
    <cfRule type="cellIs" dxfId="1" priority="40" operator="greaterThan">
      <formula>H8</formula>
    </cfRule>
  </conditionalFormatting>
  <conditionalFormatting sqref="I9">
    <cfRule type="cellIs" dxfId="1" priority="45" operator="greaterThan">
      <formula>H9</formula>
    </cfRule>
  </conditionalFormatting>
  <conditionalFormatting sqref="J11">
    <cfRule type="cellIs" dxfId="4" priority="52" operator="lessThanOrEqual">
      <formula>F11</formula>
    </cfRule>
  </conditionalFormatting>
  <conditionalFormatting sqref="J12">
    <cfRule type="cellIs" dxfId="4" priority="57" operator="lessThanOrEqual">
      <formula>F12</formula>
    </cfRule>
  </conditionalFormatting>
  <conditionalFormatting sqref="J13">
    <cfRule type="cellIs" dxfId="4" priority="62" operator="lessThanOrEqual">
      <formula>F13</formula>
    </cfRule>
  </conditionalFormatting>
  <conditionalFormatting sqref="J14">
    <cfRule type="cellIs" dxfId="4" priority="67" operator="lessThanOrEqual">
      <formula>F14</formula>
    </cfRule>
  </conditionalFormatting>
  <conditionalFormatting sqref="J7">
    <cfRule type="cellIs" dxfId="4" priority="37" operator="lessThanOrEqual">
      <formula>F7</formula>
    </cfRule>
  </conditionalFormatting>
  <conditionalFormatting sqref="J8">
    <cfRule type="cellIs" dxfId="4" priority="42" operator="lessThanOrEqual">
      <formula>F8</formula>
    </cfRule>
  </conditionalFormatting>
  <conditionalFormatting sqref="J9">
    <cfRule type="cellIs" dxfId="4" priority="47" operator="lessThanOrEqual">
      <formula>F9</formula>
    </cfRule>
  </conditionalFormatting>
  <conditionalFormatting sqref="K11">
    <cfRule type="cellIs" dxfId="4" priority="51" operator="lessThanOrEqual">
      <formula>G11</formula>
    </cfRule>
  </conditionalFormatting>
  <conditionalFormatting sqref="K12">
    <cfRule type="cellIs" dxfId="4" priority="56" operator="lessThanOrEqual">
      <formula>G12</formula>
    </cfRule>
  </conditionalFormatting>
  <conditionalFormatting sqref="K13">
    <cfRule type="cellIs" dxfId="4" priority="61" operator="lessThanOrEqual">
      <formula>G13</formula>
    </cfRule>
  </conditionalFormatting>
  <conditionalFormatting sqref="K14">
    <cfRule type="cellIs" dxfId="4" priority="66" operator="lessThanOrEqual">
      <formula>G14</formula>
    </cfRule>
  </conditionalFormatting>
  <conditionalFormatting sqref="K7">
    <cfRule type="cellIs" dxfId="4" priority="36" operator="lessThanOrEqual">
      <formula>G7</formula>
    </cfRule>
  </conditionalFormatting>
  <conditionalFormatting sqref="K8">
    <cfRule type="cellIs" dxfId="4" priority="41" operator="lessThanOrEqual">
      <formula>G8</formula>
    </cfRule>
  </conditionalFormatting>
  <conditionalFormatting sqref="K9">
    <cfRule type="cellIs" dxfId="4" priority="46" operator="lessThanOrEqual">
      <formula>G9</formula>
    </cfRule>
  </conditionalFormatting>
  <conditionalFormatting sqref="M10">
    <cfRule type="cellIs" dxfId="1" priority="85" operator="equal">
      <formula>0</formula>
    </cfRule>
    <cfRule type="cellIs" dxfId="2" priority="86" operator="lessThan">
      <formula>E10</formula>
    </cfRule>
  </conditionalFormatting>
  <conditionalFormatting sqref="M12">
    <cfRule type="cellIs" dxfId="1" priority="91" operator="equal">
      <formula>0</formula>
    </cfRule>
    <cfRule type="cellIs" dxfId="2" priority="92" operator="lessThan">
      <formula>E12</formula>
    </cfRule>
  </conditionalFormatting>
  <conditionalFormatting sqref="M13">
    <cfRule type="cellIs" dxfId="1" priority="97" operator="equal">
      <formula>0</formula>
    </cfRule>
    <cfRule type="cellIs" dxfId="2" priority="98" operator="lessThan">
      <formula>E13</formula>
    </cfRule>
  </conditionalFormatting>
  <conditionalFormatting sqref="M14">
    <cfRule type="cellIs" dxfId="1" priority="102" operator="equal">
      <formula>0</formula>
    </cfRule>
    <cfRule type="cellIs" dxfId="2" priority="103" operator="lessThan">
      <formula>E14</formula>
    </cfRule>
  </conditionalFormatting>
  <conditionalFormatting sqref="M7">
    <cfRule type="cellIs" dxfId="1" priority="68" operator="equal">
      <formula>0</formula>
    </cfRule>
    <cfRule type="cellIs" dxfId="2" priority="69" operator="lessThan">
      <formula>E7</formula>
    </cfRule>
  </conditionalFormatting>
  <conditionalFormatting sqref="M8">
    <cfRule type="cellIs" dxfId="1" priority="73" operator="equal">
      <formula>0</formula>
    </cfRule>
    <cfRule type="cellIs" dxfId="2" priority="74" operator="lessThan">
      <formula>E8</formula>
    </cfRule>
  </conditionalFormatting>
  <conditionalFormatting sqref="M9">
    <cfRule type="cellIs" dxfId="1" priority="79" operator="equal">
      <formula>0</formula>
    </cfRule>
    <cfRule type="cellIs" dxfId="2" priority="80" operator="lessThan">
      <formula>E9</formula>
    </cfRule>
  </conditionalFormatting>
  <conditionalFormatting sqref="N10">
    <cfRule type="expression" dxfId="3" priority="87">
      <formula>AND(N10&gt;0,N10&lt;5)</formula>
    </cfRule>
    <cfRule type="cellIs" dxfId="1" priority="88" operator="greaterThan">
      <formula>M10</formula>
    </cfRule>
  </conditionalFormatting>
  <conditionalFormatting sqref="N12">
    <cfRule type="expression" dxfId="3" priority="93">
      <formula>AND(N12&gt;0,N12&lt;5)</formula>
    </cfRule>
    <cfRule type="cellIs" dxfId="1" priority="94" operator="greaterThan">
      <formula>M12</formula>
    </cfRule>
  </conditionalFormatting>
  <conditionalFormatting sqref="N13">
    <cfRule type="cellIs" dxfId="1" priority="99" operator="greaterThan">
      <formula>M13</formula>
    </cfRule>
  </conditionalFormatting>
  <conditionalFormatting sqref="N14">
    <cfRule type="cellIs" dxfId="1" priority="104" operator="greaterThan">
      <formula>M14</formula>
    </cfRule>
  </conditionalFormatting>
  <conditionalFormatting sqref="N7">
    <cfRule type="cellIs" dxfId="1" priority="70" operator="greaterThan">
      <formula>M7</formula>
    </cfRule>
  </conditionalFormatting>
  <conditionalFormatting sqref="N8">
    <cfRule type="expression" dxfId="3" priority="75">
      <formula>AND(N8&gt;0,N8&lt;5)</formula>
    </cfRule>
    <cfRule type="cellIs" dxfId="1" priority="76" operator="greaterThan">
      <formula>M8</formula>
    </cfRule>
  </conditionalFormatting>
  <conditionalFormatting sqref="N9">
    <cfRule type="expression" dxfId="3" priority="81">
      <formula>AND(N9&gt;0,N9&lt;5)</formula>
    </cfRule>
    <cfRule type="cellIs" dxfId="1" priority="82" operator="greaterThan">
      <formula>M9</formula>
    </cfRule>
  </conditionalFormatting>
  <conditionalFormatting sqref="O10">
    <cfRule type="cellIs" dxfId="4" priority="90" operator="lessThanOrEqual">
      <formula>F10</formula>
    </cfRule>
  </conditionalFormatting>
  <conditionalFormatting sqref="O12">
    <cfRule type="cellIs" dxfId="4" priority="96" operator="lessThanOrEqual">
      <formula>F12</formula>
    </cfRule>
  </conditionalFormatting>
  <conditionalFormatting sqref="O13">
    <cfRule type="cellIs" dxfId="4" priority="101" operator="lessThanOrEqual">
      <formula>F13</formula>
    </cfRule>
  </conditionalFormatting>
  <conditionalFormatting sqref="O14">
    <cfRule type="cellIs" dxfId="4" priority="106" operator="lessThanOrEqual">
      <formula>F14</formula>
    </cfRule>
  </conditionalFormatting>
  <conditionalFormatting sqref="O7">
    <cfRule type="cellIs" dxfId="4" priority="72" operator="lessThanOrEqual">
      <formula>F7</formula>
    </cfRule>
  </conditionalFormatting>
  <conditionalFormatting sqref="O8">
    <cfRule type="cellIs" dxfId="4" priority="78" operator="lessThanOrEqual">
      <formula>F8</formula>
    </cfRule>
  </conditionalFormatting>
  <conditionalFormatting sqref="O9">
    <cfRule type="cellIs" dxfId="4" priority="84" operator="lessThanOrEqual">
      <formula>F9</formula>
    </cfRule>
  </conditionalFormatting>
  <conditionalFormatting sqref="P10">
    <cfRule type="cellIs" dxfId="4" priority="89" operator="lessThanOrEqual">
      <formula>G10</formula>
    </cfRule>
  </conditionalFormatting>
  <conditionalFormatting sqref="P12">
    <cfRule type="cellIs" dxfId="4" priority="95" operator="lessThanOrEqual">
      <formula>G12</formula>
    </cfRule>
  </conditionalFormatting>
  <conditionalFormatting sqref="P13">
    <cfRule type="cellIs" dxfId="4" priority="100" operator="lessThanOrEqual">
      <formula>G13</formula>
    </cfRule>
  </conditionalFormatting>
  <conditionalFormatting sqref="P14">
    <cfRule type="cellIs" dxfId="4" priority="105" operator="lessThanOrEqual">
      <formula>G14</formula>
    </cfRule>
  </conditionalFormatting>
  <conditionalFormatting sqref="P7">
    <cfRule type="cellIs" dxfId="4" priority="71" operator="lessThanOrEqual">
      <formula>G7</formula>
    </cfRule>
  </conditionalFormatting>
  <conditionalFormatting sqref="P8">
    <cfRule type="cellIs" dxfId="4" priority="77" operator="lessThanOrEqual">
      <formula>G8</formula>
    </cfRule>
  </conditionalFormatting>
  <conditionalFormatting sqref="P9">
    <cfRule type="cellIs" dxfId="4" priority="83" operator="lessThanOrEqual">
      <formula>G9</formula>
    </cfRule>
  </conditionalFormatting>
  <conditionalFormatting sqref="R8">
    <cfRule type="cellIs" dxfId="1" priority="107" operator="equal">
      <formula>0</formula>
    </cfRule>
    <cfRule type="cellIs" dxfId="2" priority="108" operator="lessThan">
      <formula>E8</formula>
    </cfRule>
  </conditionalFormatting>
  <conditionalFormatting sqref="R9">
    <cfRule type="cellIs" dxfId="1" priority="112" operator="equal">
      <formula>0</formula>
    </cfRule>
    <cfRule type="cellIs" dxfId="2" priority="113" operator="lessThan">
      <formula>E9</formula>
    </cfRule>
  </conditionalFormatting>
  <conditionalFormatting sqref="S8">
    <cfRule type="cellIs" dxfId="1" priority="109" operator="greaterThan">
      <formula>R8</formula>
    </cfRule>
  </conditionalFormatting>
  <conditionalFormatting sqref="S9">
    <cfRule type="cellIs" dxfId="1" priority="114" operator="greaterThan">
      <formula>R9</formula>
    </cfRule>
  </conditionalFormatting>
  <conditionalFormatting sqref="T8">
    <cfRule type="cellIs" dxfId="4" priority="111" operator="lessThanOrEqual">
      <formula>F8</formula>
    </cfRule>
  </conditionalFormatting>
  <conditionalFormatting sqref="T9">
    <cfRule type="cellIs" dxfId="4" priority="116" operator="lessThanOrEqual">
      <formula>F9</formula>
    </cfRule>
  </conditionalFormatting>
  <conditionalFormatting sqref="U8">
    <cfRule type="cellIs" dxfId="4" priority="110" operator="lessThanOrEqual">
      <formula>G8</formula>
    </cfRule>
  </conditionalFormatting>
  <conditionalFormatting sqref="U9">
    <cfRule type="cellIs" dxfId="4" priority="115" operator="lessThanOrEqual">
      <formula>G9</formula>
    </cfRule>
  </conditionalFormatting>
  <conditionalFormatting sqref="W12">
    <cfRule type="cellIs" dxfId="1" priority="132" operator="equal">
      <formula>0</formula>
    </cfRule>
    <cfRule type="cellIs" dxfId="2" priority="133" operator="lessThan">
      <formula>E12</formula>
    </cfRule>
  </conditionalFormatting>
  <conditionalFormatting sqref="W13">
    <cfRule type="cellIs" dxfId="1" priority="137" operator="equal">
      <formula>0</formula>
    </cfRule>
    <cfRule type="cellIs" dxfId="2" priority="138" operator="lessThan">
      <formula>E13</formula>
    </cfRule>
  </conditionalFormatting>
  <conditionalFormatting sqref="W14">
    <cfRule type="cellIs" dxfId="1" priority="142" operator="equal">
      <formula>0</formula>
    </cfRule>
    <cfRule type="cellIs" dxfId="2" priority="143" operator="lessThan">
      <formula>E14</formula>
    </cfRule>
  </conditionalFormatting>
  <conditionalFormatting sqref="W7">
    <cfRule type="cellIs" dxfId="1" priority="117" operator="equal">
      <formula>0</formula>
    </cfRule>
    <cfRule type="cellIs" dxfId="2" priority="118" operator="lessThan">
      <formula>E7</formula>
    </cfRule>
  </conditionalFormatting>
  <conditionalFormatting sqref="W8">
    <cfRule type="cellIs" dxfId="1" priority="122" operator="equal">
      <formula>0</formula>
    </cfRule>
    <cfRule type="cellIs" dxfId="2" priority="123" operator="lessThan">
      <formula>E8</formula>
    </cfRule>
  </conditionalFormatting>
  <conditionalFormatting sqref="W9">
    <cfRule type="cellIs" dxfId="1" priority="127" operator="equal">
      <formula>0</formula>
    </cfRule>
    <cfRule type="cellIs" dxfId="2" priority="128" operator="lessThan">
      <formula>E9</formula>
    </cfRule>
  </conditionalFormatting>
  <conditionalFormatting sqref="X12">
    <cfRule type="cellIs" dxfId="1" priority="134" operator="greaterThan">
      <formula>W12</formula>
    </cfRule>
  </conditionalFormatting>
  <conditionalFormatting sqref="X13">
    <cfRule type="cellIs" dxfId="1" priority="139" operator="greaterThan">
      <formula>W13</formula>
    </cfRule>
  </conditionalFormatting>
  <conditionalFormatting sqref="X14">
    <cfRule type="cellIs" dxfId="1" priority="144" operator="greaterThan">
      <formula>W14</formula>
    </cfRule>
  </conditionalFormatting>
  <conditionalFormatting sqref="X7">
    <cfRule type="cellIs" dxfId="1" priority="119" operator="greaterThan">
      <formula>W7</formula>
    </cfRule>
  </conditionalFormatting>
  <conditionalFormatting sqref="X8">
    <cfRule type="cellIs" dxfId="1" priority="124" operator="greaterThan">
      <formula>W8</formula>
    </cfRule>
  </conditionalFormatting>
  <conditionalFormatting sqref="X9">
    <cfRule type="cellIs" dxfId="1" priority="129" operator="greaterThan">
      <formula>W9</formula>
    </cfRule>
  </conditionalFormatting>
  <conditionalFormatting sqref="Y12">
    <cfRule type="cellIs" dxfId="4" priority="136" operator="lessThanOrEqual">
      <formula>F12</formula>
    </cfRule>
  </conditionalFormatting>
  <conditionalFormatting sqref="Y13">
    <cfRule type="cellIs" dxfId="4" priority="141" operator="lessThanOrEqual">
      <formula>F13</formula>
    </cfRule>
  </conditionalFormatting>
  <conditionalFormatting sqref="Y14">
    <cfRule type="cellIs" dxfId="4" priority="146" operator="lessThanOrEqual">
      <formula>F14</formula>
    </cfRule>
  </conditionalFormatting>
  <conditionalFormatting sqref="Y7">
    <cfRule type="cellIs" dxfId="4" priority="121" operator="lessThanOrEqual">
      <formula>F7</formula>
    </cfRule>
  </conditionalFormatting>
  <conditionalFormatting sqref="Y8">
    <cfRule type="cellIs" dxfId="4" priority="126" operator="lessThanOrEqual">
      <formula>F8</formula>
    </cfRule>
  </conditionalFormatting>
  <conditionalFormatting sqref="Y9">
    <cfRule type="cellIs" dxfId="4" priority="131" operator="lessThanOrEqual">
      <formula>F9</formula>
    </cfRule>
  </conditionalFormatting>
  <conditionalFormatting sqref="Z12">
    <cfRule type="cellIs" dxfId="4" priority="135" operator="lessThanOrEqual">
      <formula>G12</formula>
    </cfRule>
  </conditionalFormatting>
  <conditionalFormatting sqref="Z13">
    <cfRule type="cellIs" dxfId="4" priority="140" operator="lessThanOrEqual">
      <formula>G13</formula>
    </cfRule>
  </conditionalFormatting>
  <conditionalFormatting sqref="Z14">
    <cfRule type="cellIs" dxfId="4" priority="145" operator="lessThanOrEqual">
      <formula>G14</formula>
    </cfRule>
  </conditionalFormatting>
  <conditionalFormatting sqref="Z7">
    <cfRule type="cellIs" dxfId="4" priority="120" operator="lessThanOrEqual">
      <formula>G7</formula>
    </cfRule>
  </conditionalFormatting>
  <conditionalFormatting sqref="Z8">
    <cfRule type="cellIs" dxfId="4" priority="125" operator="lessThanOrEqual">
      <formula>G8</formula>
    </cfRule>
  </conditionalFormatting>
  <conditionalFormatting sqref="Z9">
    <cfRule type="cellIs" dxfId="4" priority="130" operator="lessThanOrEqual">
      <formula>G9</formula>
    </cfRule>
  </conditionalFormatting>
  <hyperlinks>
    <hyperlink ref="D7" r:id="rId1"/>
    <hyperlink ref="L7" r:id="rId2"/>
    <hyperlink ref="Q7" r:id="rId3"/>
    <hyperlink ref="AA7" r:id="rId4"/>
    <hyperlink ref="AF7" r:id="rId5"/>
    <hyperlink ref="D8" r:id="rId6"/>
    <hyperlink ref="L8" r:id="rId7"/>
    <hyperlink ref="Q8" r:id="rId8"/>
    <hyperlink ref="V8" r:id="rId9"/>
    <hyperlink ref="AA8" r:id="rId10"/>
    <hyperlink ref="AF8" r:id="rId11"/>
    <hyperlink ref="AK8" r:id="rId12"/>
    <hyperlink ref="D9" r:id="rId13"/>
    <hyperlink ref="L9" r:id="rId14"/>
    <hyperlink ref="Q9" r:id="rId15"/>
    <hyperlink ref="V9" r:id="rId16"/>
    <hyperlink ref="AA9" r:id="rId17"/>
    <hyperlink ref="AF9" r:id="rId18"/>
    <hyperlink ref="AK9" r:id="rId19"/>
    <hyperlink ref="D10" r:id="rId20"/>
    <hyperlink ref="Q10" r:id="rId21"/>
    <hyperlink ref="AF10" r:id="rId22"/>
    <hyperlink ref="L11" r:id="rId23"/>
    <hyperlink ref="D12" r:id="rId24"/>
    <hyperlink ref="L12" r:id="rId25"/>
    <hyperlink ref="Q12" r:id="rId26"/>
    <hyperlink ref="AA12" r:id="rId27"/>
    <hyperlink ref="AF12" r:id="rId28"/>
    <hyperlink ref="AK12" r:id="rId29"/>
    <hyperlink ref="D13" r:id="rId30"/>
    <hyperlink ref="L13" r:id="rId31"/>
    <hyperlink ref="Q13" r:id="rId32"/>
    <hyperlink ref="AA13" r:id="rId33"/>
    <hyperlink ref="AF13" r:id="rId34"/>
    <hyperlink ref="AK13" r:id="rId35"/>
    <hyperlink ref="D14" r:id="rId36"/>
    <hyperlink ref="L14" r:id="rId37"/>
    <hyperlink ref="Q14" r:id="rId38"/>
    <hyperlink ref="AA14" r:id="rId39"/>
    <hyperlink ref="AF14" r:id="rId40"/>
    <hyperlink ref="AK14" r:id="rId41"/>
  </hyperlinks>
  <pageMargins left="0.7" right="0.7" top="0.75" bottom="0.75" header="0.3" footer="0.3"/>
  <legacyDrawing r:id="rId4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11</vt:i4>
      </vt:variant>
    </vt:vector>
  </HeadingPairs>
  <TitlesOfParts>
    <vt:vector size="12" baseType="lpstr">
      <vt:lpstr>part_list_small. </vt:lpstr>
      <vt:lpstr>BoardQty</vt:lpstr>
      <vt:lpstr>digikey_part_data</vt:lpstr>
      <vt:lpstr>farnell_part_data</vt:lpstr>
      <vt:lpstr>global_part_data</vt:lpstr>
      <vt:lpstr>lcsc_part_data</vt:lpstr>
      <vt:lpstr>mouser_part_data</vt:lpstr>
      <vt:lpstr>newark_part_data</vt:lpstr>
      <vt:lpstr>PURCHASE_DESCRIPTION</vt:lpstr>
      <vt:lpstr>rs_part_data</vt:lpstr>
      <vt:lpstr>TotalCost</vt:lpstr>
      <vt:lpstr>USD_GBP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2019-12-31T02:58:24Z</dcterms:created>
  <dcterms:modified xsi:type="dcterms:W3CDTF">2019-12-31T02:58:24Z</dcterms:modified>
</cp:coreProperties>
</file>