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rt_list_big. " sheetId="1" r:id="rId1"/>
  </sheets>
  <definedNames>
    <definedName name="BoardQty">'part_list_big. '!$G$1</definedName>
    <definedName name="digikey_part_data">'part_list_big. '!$H$5:$L$367</definedName>
    <definedName name="farnell_part_data">'part_list_big. '!$M$5:$Q$367</definedName>
    <definedName name="global_part_data">'part_list_big. '!$A$5:$G$367</definedName>
    <definedName name="lcsc_part_data">'part_list_big. '!$R$5:$V$367</definedName>
    <definedName name="mouser_part_data">'part_list_big. '!$W$5:$AA$367</definedName>
    <definedName name="newark_part_data">'part_list_big. '!$AB$5:$AF$367</definedName>
    <definedName name="PURCHASE_DESCRIPTION">'part_list_big. '!$G$370</definedName>
    <definedName name="rs_part_data">'part_list_big. '!$AG$5:$AK$367</definedName>
    <definedName name="TotalCost">'part_list_big. '!$G$3</definedName>
    <definedName name="USD_GBP">'part_list_big. '!$C$370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F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V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A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F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K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E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R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S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T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U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V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W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X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Y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Z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I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J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K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H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$2.48      $2.48
    10   $2.01     $20.06
   100   $1.53    $153.22
   500   $1.17    $583.68
  1000   $1.02  $1,021.44
  2500   $0.99  $2,480.65</t>
        </r>
      </text>
    </comment>
    <comment ref="M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£2.50      £2.50
    10   £1.75     £17.50
    25   £1.62     £40.50
    50   £1.42     £71.00
   100   £1.24    £124.00
   250   £0.94    £234.00
  1250   £0.94  £1,168.75</t>
        </r>
      </text>
    </comment>
    <comment ref="Y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$2.47      $2.47
    10   $2.00     $20.00
    50   $1.75     $87.50
   100   $1.53    $153.00
   250   $1.31    $327.50
   500   $1.16    $580.00</t>
        </r>
      </text>
    </comment>
    <comment ref="AB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$2.63      $2.63
    10   $2.16     $21.60
    25   $2.05     $51.25
    50   $1.92     $96.00
   100   $1.70    $170.00
   500   $1.33    $665.00</t>
        </r>
      </text>
    </comment>
    <comment ref="J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$0.37      $3.71
   100   $0.26     $25.69
   500   $0.20    $100.28
  1000   $0.16    $163.02
  3000   $0.15    $446.16
  6000   $0.13    $805.98
 15000   $0.12  $1,871.10
 30000   $0.12  $3,655.80
 75000   $0.12  $8,851.50</t>
        </r>
      </text>
    </comment>
    <comment ref="O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£0.31      £1.54
    10   £0.31      £3.09
    50   £0.28     £13.75
   100   £0.17     £16.60
   500   £0.13     £64.50
  1500   £0.12    £181.50
  3000   £0.11    £342.00
  9000   £0.11    £963.00</t>
        </r>
      </text>
    </comment>
    <comment ref="T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$0.24      $0.24
    10   $0.18      $1.77
    30   $0.17      $4.96
   100   $0.15     $15.45
   500   $0.15     $75.00
  1000   $0.15    $147.00</t>
        </r>
      </text>
    </comment>
    <comment ref="Y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10   $0.34      $3.43
   100   $0.21     $21.00
  1000   $0.16    $162.00
  3000   $0.14    $414.00
  9000   $0.14  $1,242.00</t>
        </r>
      </text>
    </comment>
    <comment ref="AD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 5   $0.41      $2.05
    10   $0.34      $3.43
    25   $0.30      $7.48
    50   $0.25     $12.70
   100   $0.21     $21.00
   250   $0.19     $48.50
   500   $0.18     $89.00
  1000   $0.16    $162.00
  3000   $0.14    $414.00</t>
        </r>
      </text>
    </comment>
    <comment ref="AI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£0.26      £6.55
  3000   £0.11    £327.00</t>
        </r>
      </text>
    </comment>
    <comment ref="J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$0.36      $0.36
    10   $0.30      $3.03
    50   $0.27     $13.61
   100   $0.24     $24.20
   250   $0.22     $55.00
   500   $0.21    $104.50
   750   $0.19    $144.38
  1250   $0.18    $220.00
  2500   $0.16    $412.50
  6250   $0.16    $996.88
 12500   $0.15  $1,925.00</t>
        </r>
      </text>
    </comment>
    <comment ref="Y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$0.34      $0.34
    10   $0.28      $2.75
    50   $0.25     $12.40
   100   $0.22     $22.00
   500   $0.19     $96.50
  1000   $0.18    $176.00</t>
        </r>
      </text>
    </comment>
    <comment ref="J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$0.35      $0.35
    10   $0.30      $2.96
    25   $0.28      $6.93
    50   $0.26     $13.14
   100   $0.25     $24.89
   500   $0.20     $99.07
  1000   $0.19    $186.65
  5000   $0.16    $807.25</t>
        </r>
      </text>
    </comment>
    <comment ref="O1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£0.54      £0.54
    10   £0.37      £3.69
    50   £0.30     £15.00
   100   £0.27     £26.60
   200   £0.24     £48.40
   500   £0.21    £106.00
  2500   £0.20    £490.00</t>
        </r>
      </text>
    </comment>
    <comment ref="T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$0.23      $0.23
    10   $0.17      $1.73
    30   $0.16      $4.86
   100   $0.15     $15.15
   500   $0.15     $73.50
  1000   $0.14    $143.90</t>
        </r>
      </text>
    </comment>
    <comment ref="Y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$0.60      $0.60
    10   $0.45      $4.51
   100   $0.32     $31.90
   500   $0.32    $159.50
  1000   $0.30    $301.00
  2500   $0.30    $747.50
  5000   $0.27  $1,345.00
 10000   $0.25  $2,520.00</t>
        </r>
      </text>
    </comment>
    <comment ref="AD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$0.60      $0.60
    10   $0.45      $4.51
    25   $0.41     $10.17
    50   $0.36     $18.15
   100   $0.32     $31.90</t>
        </r>
      </text>
    </comment>
    <comment ref="AI1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£0.43      £0.43
    50   £0.17      £8.40
   100   £0.16     £16.00
   200   £0.15     £30.40
   250   £0.17     £42.00
   500   £0.16     £80.00
  1000   £0.15    £152.00
  2500   £0.14    £360.00
  5000   £0.20    £975.00
 10000   £0.18  £1,750.00
 12500   £0.16  £1,975.00
 25000   £0.15  £3,675.00</t>
        </r>
      </text>
    </comment>
    <comment ref="J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$0.60      $0.60
    10   $0.56      $5.58
    25   $0.50     $12.56
    50   $0.45     $22.32
   100   $0.43     $42.78
   250   $0.39     $97.65
   500   $0.37    $186.00
  1000   $0.31    $306.90
  2500   $0.28    $697.50</t>
        </r>
      </text>
    </comment>
    <comment ref="J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$1.68      $1.68
    10   $1.57     $15.66
    25   $1.48     $36.98
    50   $1.30     $65.25
   100   $1.07    $107.30
   250   $1.04    $261.00
   500   $0.99    $493.00
  1000   $0.93    $928.00
  5000   $0.81  $4,060.00</t>
        </r>
      </text>
    </comment>
    <comment ref="O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£1.81      £1.81
     5   £1.33      £6.65
    10   £1.24     £12.40
    20   £1.11     £22.20
    40   £0.97     £38.76
    75   £0.90     £67.12
   375   £0.82    £307.50</t>
        </r>
      </text>
    </comment>
    <comment ref="Y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$1.63      $1.63
    10   $1.44     $14.40
    50   $1.27     $63.50
   100   $1.05    $105.00
   250   $1.02    $255.00
   500   $0.96    $478.50</t>
        </r>
      </text>
    </comment>
    <comment ref="AD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$1.80      $1.80
    10   $1.60     $16.00
    25   $1.52     $38.00
    50   $1.40     $70.00
    75   $1.40    $105.00
   100   $1.18    $118.00
   500   $1.09    $545.00
  1000   $1.03  $1,030.00
  2500   $0.97  $2,420.00</t>
        </r>
      </text>
    </comment>
    <comment ref="AI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£1.22      £1.22
    10   £1.08     £10.80
    25   £0.94     £23.50
    75   £0.95     £71.32
   100   £0.78     £78.00
   250   £0.76    £190.00</t>
        </r>
      </text>
    </comment>
    <comment ref="J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$1.03      $1.03
    10   $0.92      $9.21
   100   $0.72     $71.78
   500   $0.59    $296.49
  1000   $0.47    $468.14
  2500   $0.42  $1,060.50
  5000   $0.40  $2,014.95
 12500   $0.39  $4,848.00
 25000   $0.38  $9,393.00</t>
        </r>
      </text>
    </comment>
    <comment ref="O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£0.80      £0.80
    50   £0.70     £34.95
   100   £0.54     £53.70
   250   £0.51    £126.50
   500   £0.47    £237.00
  1000   £0.38    £375.00
  2500   £0.36    £890.00
  5000   £0.34  £1,690.00</t>
        </r>
      </text>
    </comment>
    <comment ref="Y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$1.00      $1.00
    10   $0.85      $8.49
   100   $0.65     $65.20
   500   $0.58    $288.00
  1000   $0.46    $455.00
  2500   $0.40  $1,007.50
 10000   $0.39  $3,880.00
 25000   $0.38  $9,400.00
 50000   $0.36 $18,200.00</t>
        </r>
      </text>
    </comment>
    <comment ref="AD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$1.00      $1.00
    10   $0.85      $8.49
    25   $0.78     $19.58
    50   $0.72     $35.90
   100   $0.65     $65.20
   250   $0.61    $153.50
   500   $0.58    $288.00
  1000   $0.46    $455.00
  2500   $0.52  $1,305.00
  3000   $0.50  $1,500.00
  6000   $0.46  $2,730.00
 12000   $0.41  $4,908.00
 18000   $0.39  $7,092.00
 30000   $0.38 $11,550.00</t>
        </r>
      </text>
    </comment>
    <comment ref="J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$3.24      $3.24
    10   $2.91     $29.12
    25   $2.75     $68.83
   100   $2.26    $226.37
   250   $2.03    $507.81
   500   $1.96    $978.91
  1000   $1.63  $1,627.44
  2500   $1.52  $3,801.60
  5000   $1.47  $7,365.60</t>
        </r>
      </text>
    </comment>
    <comment ref="M1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£2.89      £2.89
    10   £2.31     £23.10
    25   £2.17     £54.25
    50   £2.02    £101.00
   100   £1.88    £188.00
   250   £1.78    £445.00
   500   £1.61    £805.00
  1000   £1.37  £1,370.00</t>
        </r>
      </text>
    </comment>
    <comment ref="Y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$3.15      $3.15
    10   $2.83     $28.30
   100   $2.31    $231.00
   250   $2.17    $542.50
   500   $1.97    $985.00
  1000   $1.66  $1,660.00
  2500   $1.58  $3,950.00
  5000   $1.52  $7,600.00
 10000   $1.43 $14,300.00</t>
        </r>
      </text>
    </comment>
    <comment ref="AB1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$3.15      $3.15
    10   $2.83     $28.30
    25   $2.66     $66.50
    50   $2.48    $124.00
   100   $2.31    $231.00
   250   $2.17    $542.50
   500   $1.97    $985.00
  1000   $1.66  $1,660.00</t>
        </r>
      </text>
    </comment>
    <comment ref="J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$1.35      $1.35
    10   $1.21     $12.06
    25   $1.14     $28.62
   100   $0.88     $87.92
   250   $0.75    $188.58
   500   $0.71    $357.30
  1250   $0.56    $694.75</t>
        </r>
      </text>
    </comment>
    <comment ref="M1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250   £0.57    £142.75
   750   £0.40    £300.00</t>
        </r>
      </text>
    </comment>
    <comment ref="Y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$1.31      $1.31
    10   $1.12     $11.20
   100   $0.85     $85.40
   500   $0.76    $377.50
  1000   $0.60    $596.00
  2500   $0.53  $1,320.00
 10000   $0.51  $5,090.00
 25000   $0.49 $12,325.00
 50000   $0.48 $23,850.00</t>
        </r>
      </text>
    </comment>
    <comment ref="J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$1.56      $1.56
    10   $1.40     $13.98
    25   $1.33     $33.17
   100   $1.02    $101.87
   250   $0.87    $218.50
   500   $0.83    $414.00
  1250   $0.64    $805.00</t>
        </r>
      </text>
    </comment>
    <comment ref="O1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£1.41      £1.41
    10   £1.11     £11.10
    25   £1.06     £26.50
    50   £0.94     £46.80
   100   £0.81     £81.10
   150   £0.75    £112.35
   250   £0.72    £179.00
   750   £0.50    £375.75</t>
        </r>
      </text>
    </comment>
    <comment ref="Y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$1.51      $1.51
    10   $1.29     $12.90
   100   $0.99     $99.00
   500   $0.87    $437.00
  1000   $0.69    $690.00
  2500   $0.61  $1,530.00
 10000   $0.59  $5,890.00
 25000   $0.57 $14,275.00
 50000   $0.55 $27,650.00</t>
        </r>
      </text>
    </comment>
    <comment ref="AD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$0.99      $0.99
    10   $1.29     $12.90
    25   $1.19     $29.75
    50   $1.09     $54.50
   100   $0.99     $99.00
   250   $0.93    $233.00
   500   $0.87    $437.00
  1000   $0.69    $690.00
  1500   $0.65    $976.50
  2500   $0.61  $1,530.00</t>
        </r>
      </text>
    </comment>
    <comment ref="AI1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£1.04     £10.39
   130   £0.74     £96.46
   250   £0.79    £198.50
  1250   £0.55    £691.25
  2500   £0.53  £1,327.50</t>
        </r>
      </text>
    </comment>
    <comment ref="J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$1.25      $1.25
     5   $1.20      $6.00
    10   $0.98      $9.75
    25   $0.84     $21.00
    50   $0.73     $36.38
   100   $0.66     $66.00
   500   $0.56    $277.50
  1000   $0.50    $495.00
  5000   $0.45  $2,250.00</t>
        </r>
      </text>
    </comment>
    <comment ref="W1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$1.20      $1.20
    10   $0.73      $7.27
   100   $0.66     $66.10
   500   $0.52    $258.50
  1000   $0.45    $448.00
  2500   $0.44  $1,102.50
  5000   $0.39  $1,955.00
 10000   $0.38  $3,750.00</t>
        </r>
      </text>
    </comment>
    <comment ref="J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$0.75      $0.75
    10   $0.66      $6.63
    50   $0.62     $30.98
   100   $0.55     $54.76
   500   $0.52    $259.38
  1000   $0.43    $432.30
  3000   $0.38  $1,139.70
  6000   $0.37  $2,200.80
 15000   $0.35  $5,305.50</t>
        </r>
      </text>
    </comment>
    <comment ref="J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$12.43     $12.43
     5  $11.69     $58.44
    10  $10.94    $109.42
    50  $10.32    $516.00
   100   $9.82    $982.26
   250   $9.33  $2,331.31
   500   $8.95  $4,476.11</t>
        </r>
      </text>
    </comment>
    <comment ref="Y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$12.43     $12.43
     5  $11.68     $58.40
    10  $10.93    $109.30
    50  $10.31    $515.50
   100   $9.82    $982.00
   250   $9.31  $2,327.50</t>
        </r>
      </text>
    </comment>
    <comment ref="J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$0.25      $2.54
    25   $0.24      $6.06
    50   $0.23     $11.73
   100   $0.23     $22.68
   250   $0.22     $53.77
   500   $0.18     $89.94
  1000   $0.14    $139.60
  4000   $0.12    $483.48
  8000   $0.11    $910.08
 12000   $0.11  $1,279.80
 28000   $0.10  $2,787.12</t>
        </r>
      </text>
    </comment>
    <comment ref="O2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£0.09      £0.92
   100   £0.09      £8.64
   150   £0.09     £12.96
   500   £0.07     £34.00
  1000   £0.05     £49.00
  2000   £0.05     £93.00
  4000   £0.04    £176.00
 20000   £0.04    £848.00</t>
        </r>
      </text>
    </comment>
    <comment ref="Y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$0.23      $2.34
   100   $0.22     $21.50
   500   $0.18     $89.50
  1000   $0.14    $136.00
  4000   $0.12    $468.00</t>
        </r>
      </text>
    </comment>
    <comment ref="AD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$0.23      $2.34
    25   $0.23      $5.70
    50   $0.22     $11.05
   100   $0.22     $21.50
   250   $0.20     $49.25
   500   $0.18     $89.50
  1000   $0.14    $136.00</t>
        </r>
      </text>
    </comment>
    <comment ref="AI2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£0.05      £0.05
    10   £0.05      £0.48
    20   £0.18      £3.52
    25   £0.04      £1.12
    50   £0.04      £2.15
   100   £0.04      £4.10
   250   £0.08     £21.00
   500   £0.07     £34.00
  1000   £0.17    £170.00
  2000   £0.17    £332.00
  4000   £0.16    £652.00
  5000   £0.04    £220.00
 10000   £0.16  £1,590.00</t>
        </r>
      </text>
    </comment>
    <comment ref="J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$0.36      $3.57
   100   $0.24     $24.32
   500   $0.18     $91.21
  1000   $0.14    $136.82
  3000   $0.12    $365.31
  6000   $0.11    $686.34
 15000   $0.11  $1,605.15
 30000   $0.10  $3,099.60</t>
        </r>
      </text>
    </comment>
    <comment ref="O2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£0.34      £1.72
    10   £0.27      £2.67
   100   £0.14     £14.50
   150   £0.14     £21.75
  1000   £0.11    £108.00
  3000   £0.09    £282.00
  6000   £0.11    £648.00
 12000   £0.11  £1,272.00
 18000   £0.10  £1,836.00</t>
        </r>
      </text>
    </comment>
    <comment ref="T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10   $0.11      $1.08
    30   $0.10      $3.00
   100   $0.09      $9.39
   500   $0.09     $45.45
  1000   $0.09     $89.40</t>
        </r>
      </text>
    </comment>
    <comment ref="Y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$0.42      $0.42
    10   $0.33      $3.26
   100   $0.18     $17.70
  1000   $0.13    $132.00
  3000   $0.11    $342.00
  9000   $0.11    $963.00</t>
        </r>
      </text>
    </comment>
    <comment ref="AD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$0.42      $0.42
    25   $0.33      $8.15
    50   $0.25     $12.60
   100   $0.18     $17.70
   250   $0.16     $40.50
   500   $0.15     $73.50
  1000   $0.13    $132.00
  3000   $0.11    $330.00
  6000   $0.11    $642.00
 12000   $0.10  $1,248.00
 18000   $0.10  $1,836.00
 30000   $0.10  $2,970.00</t>
        </r>
      </text>
    </comment>
    <comment ref="AI2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£0.32      £1.60
    50   £0.30     £15.20
   100   £0.26     £25.60
   250   £0.24     £60.00
   500   £0.22    £112.00
  3000   £0.09    £264.00</t>
        </r>
      </text>
    </comment>
    <comment ref="J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$0.36      $0.36
    10   $0.29      $2.89
   100   $0.17     $16.63
   500   $0.15     $76.99
  1000   $0.10    $104.70
  3000   $0.11    $328.29
  6000   $0.10    $627.90
 15000   $0.09  $1,390.35
 30000   $0.09  $2,744.70
 75000   $0.08  $5,830.50</t>
        </r>
      </text>
    </comment>
    <comment ref="M2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2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£0.11      £0.56
    25   £0.11      £2.72
   100   £0.10     £10.20
   250   £0.10     £24.25
   500   £0.08     £40.05
  1000   £0.06     £63.30
  5000   £0.06    £310.00</t>
        </r>
      </text>
    </comment>
    <comment ref="Y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$0.36      $0.36
    10   $0.29      $2.88
   100   $0.20     $19.60
  1000   $0.11    $110.00
  3000   $0.11    $321.00
  9000   $0.10    $909.00
 24000   $0.09  $2,208.00
 45000   $0.09  $3,870.00</t>
        </r>
      </text>
    </comment>
    <comment ref="AB2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3000   $0.14    $423.00
  5000   $0.13    $670.00
 10000   $0.12  $1,190.00
 20000   $0.11  $2,140.00
 30000   $0.10  $3,000.00
 50000   $0.09  $4,650.00</t>
        </r>
      </text>
    </comment>
    <comment ref="AI2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20   £0.09      £1.82
   100   £0.06      £6.40
   200   £0.06     £12.60
   500   £0.06     £30.50
  1000   £0.06     £60.00
  3000   £0.10    £294.00</t>
        </r>
      </text>
    </comment>
    <comment ref="J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$1.94      $1.94
    10   $1.61     $16.09
    50   $1.42     $70.84
   100   $1.34    $133.98
   250   $1.25    $311.85
   500   $1.18    $589.05
  1000   $1.12  $1,116.50
  2500   $1.05  $2,618.00</t>
        </r>
      </text>
    </comment>
    <comment ref="O2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£2.52      £2.52
    50   £1.15     £57.50
   100   £1.04    £104.00
   500   £0.94    £469.50
  1000   £0.92    £920.00</t>
        </r>
      </text>
    </comment>
    <comment ref="W2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$2.04      $2.04
    10   $1.84     $18.40
    50   $1.64     $82.00
   100   $1.43    $143.00
   250   $1.31    $327.50
   500   $1.23    $615.00
  1000   $1.10  $1,100.00
  2500   $1.02  $2,550.00
  5000   $0.99  $4,960.00</t>
        </r>
      </text>
    </comment>
    <comment ref="J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$0.61      $0.61
    10   $0.48      $4.75
   100   $0.30     $30.45
   500   $0.26    $130.94
  1000   $0.19    $192.56
  2000   $0.17    $348.00
  5000   $0.16    $812.00
 10000   $0.16  $1,566.00
 25000   $0.15  $3,857.00
 50000   $0.15  $7,395.00</t>
        </r>
      </text>
    </comment>
    <comment ref="Y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$0.37      $0.37
    10   $0.33      $3.33
   100   $0.29     $29.00
   500   $0.25    $125.00
  1000   $0.19    $193.00
  2000   $0.16    $326.00</t>
        </r>
      </text>
    </comment>
    <comment ref="AB3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$0.16      $0.16
  5000   $0.16    $790.00
  7000   $0.16  $1,092.00
 12000   $0.15  $1,824.00
 25000   $0.15  $3,725.00
 50000   $0.14  $7,250.00</t>
        </r>
      </text>
    </comment>
    <comment ref="J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10   $0.13      $1.29
   100   $0.09      $8.63
   500   $0.07     $35.94
  1000   $0.06     $60.38
  2000   $0.05    $105.00
  4000   $0.04    $180.00
  6000   $0.04    $255.00
 10000   $0.04    $400.00
 50000   $0.04  $1,875.00
100000   $0.04  $3,625.00</t>
        </r>
      </text>
    </comment>
    <comment ref="Y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10   $0.10      $0.97
   100   $0.09      $8.70
   500   $0.08     $37.50
  1000   $0.06     $65.00
  2000   $0.04     $84.00</t>
        </r>
      </text>
    </comment>
    <comment ref="AB3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$0.06      $0.06
    10   $0.13      $1.29
    25   $0.12      $2.88
    50   $0.10      $5.00
   100   $0.09      $8.60
   250   $0.08     $19.75
   500   $0.07     $35.50
  1000   $0.06     $60.00
  2000   $0.06    $128.00
  5000   $0.06    $285.00
 10000   $0.05    $460.00
 20000   $0.04    $800.00
 30000   $0.04  $1,110.00
 50000   $0.03  $1,650.00</t>
        </r>
      </text>
    </comment>
    <comment ref="J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$0.40      $0.40
    25   $0.33      $8.25
  3000   $0.33    $990.00</t>
        </r>
      </text>
    </comment>
    <comment ref="O3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£0.34      £0.34
    10   £0.33      £3.32
    25   £0.28      £6.93
    50   £0.26     £13.25
   100   £0.25     £25.30
   150   £0.25     £37.95
   250   £0.26     £65.75
   500   £0.26    £131.00
  1000   £0.26    £260.00</t>
        </r>
      </text>
    </comment>
    <comment ref="T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$0.20      $2.02
    30   $0.19      $5.68
   100   $0.18     $17.73
   500   $0.17     $85.60
  1000   $0.17    $168.20</t>
        </r>
      </text>
    </comment>
    <comment ref="Y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$0.40      $0.40
    10   $0.40      $4.00
    25   $0.33      $8.25
   100   $0.30     $30.00
   250   $0.30     $75.00
   500   $0.30    $150.00</t>
        </r>
      </text>
    </comment>
    <comment ref="AD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$0.66      $0.66
    10   $0.51      $5.10
    25   $0.47     $11.75
    50   $0.43     $21.50
   100   $0.39     $39.00
   250   $0.35     $88.25
   500   $0.33    $166.00
  1000   $0.32    $318.00
  3000   $0.32    $954.00
  6000   $0.20  $1,170.00
 12000   $0.19  $2,280.00
 18000   $0.19  $3,348.00
 30000   $0.18  $5,430.00</t>
        </r>
      </text>
    </comment>
    <comment ref="J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 25   $0.06      $1.40
    50   $0.04      $2.18
   100   $0.03      $3.11
   250   $0.02      $6.06
   500   $0.02      $9.64
  1000   $0.01     $13.68
  5000   $0.01     $52.85</t>
        </r>
      </text>
    </comment>
    <comment ref="Y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$0.44
   100   $0.02      $2.00
  1000   $0.01     $14.00
  2500   $0.01     $27.50
 10000   $0.01    $100.00</t>
        </r>
      </text>
    </comment>
    <comment ref="J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$1.01      $1.01
    25   $0.84     $21.00</t>
        </r>
      </text>
    </comment>
    <comment ref="M3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3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£0.50      £0.50</t>
        </r>
      </text>
    </comment>
    <comment ref="Y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$1.01      $1.01
    10   $1.01     $10.10
    25   $0.84     $21.00
   100   $0.76     $76.00
   250   $0.76    $190.00
   500   $0.76    $380.00</t>
        </r>
      </text>
    </comment>
    <comment ref="AB3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$1.01      $1.01
    10   $0.92      $9.25
    25   $0.84     $21.00
    50   $0.80     $40.00
   100   $0.76     $76.00
   400   $0.76    $304.00
   500   $0.76    $380.00</t>
        </r>
      </text>
    </comment>
    <comment ref="AI3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£0.84      £0.84
    10   £0.73      £7.30
    25   £0.70     £17.50
   100   £0.63     £62.80</t>
        </r>
      </text>
    </comment>
    <comment ref="J3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$3.00      $3.00
    25   $2.50     $62.50</t>
        </r>
      </text>
    </comment>
    <comment ref="O3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£2.53      £2.53
    10   £2.23     £22.30
    25   £2.10     £52.50
   100   £1.89    £189.00</t>
        </r>
      </text>
    </comment>
    <comment ref="Y3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$3.00      $3.00
    10   $3.00     $30.00
    25   $2.50     $62.50
   100   $2.27    $227.00
   250   $2.27    $567.50
   500   $2.27  $1,135.00
 10000   $1.90 $19,000.00</t>
        </r>
      </text>
    </comment>
    <comment ref="AD3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$3.30      $3.30
    10   $3.03     $30.30
    25   $2.75     $68.75
    50   $2.63    $131.50
   100   $2.50    $250.00</t>
        </r>
      </text>
    </comment>
    <comment ref="AI3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2   £2.52      £5.03
    10   £2.17     £21.70
    24   £2.02     £48.48
   100   £1.87    £187.00</t>
        </r>
      </text>
    </comment>
    <comment ref="J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$1.48      $1.48
    25   $1.23     $30.75</t>
        </r>
      </text>
    </comment>
    <comment ref="O3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£1.17      £1.17
    10   £1.07     £10.70
    25   £0.98     £24.47
   100   £0.89     £88.70</t>
        </r>
      </text>
    </comment>
    <comment ref="Y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$1.48      $1.48
    10   $1.48     $14.80
    25   $1.23     $30.75
   100   $1.12    $112.00
   250   $1.12    $280.00
   500   $1.12    $560.00</t>
        </r>
      </text>
    </comment>
    <comment ref="AD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$1.52      $1.52
    10   $1.50     $15.00
    25   $1.26     $31.50
    50   $1.21     $60.50
   100   $1.15    $115.00</t>
        </r>
      </text>
    </comment>
    <comment ref="AI3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£1.24      £6.18
    10   £1.07     £10.66
    25   £1.01     £25.25
   100   £0.91     £91.40</t>
        </r>
      </text>
    </comment>
    <comment ref="J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$1.88      $1.88
    25   $1.57     $39.25</t>
        </r>
      </text>
    </comment>
    <comment ref="M4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4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£1.76      £1.76
    10   £1.48     £14.80
   100   £1.22    £122.00
   250   £1.16    £290.00
   500   £1.08    £540.00</t>
        </r>
      </text>
    </comment>
    <comment ref="Y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$1.88      $1.88
    10   $1.88     $18.80
    25   $1.57     $39.25
   100   $1.42    $142.00
   250   $1.42    $355.00
   500   $1.42    $710.00</t>
        </r>
      </text>
    </comment>
    <comment ref="AB4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$1.88      $1.88
    10   $1.73     $17.30
    25   $1.57     $39.25
    50   $1.50     $75.00
   100   $1.42    $142.00
   296   $1.42    $420.32</t>
        </r>
      </text>
    </comment>
    <comment ref="J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$1.44      $1.44
    25   $1.20     $30.00
  3000   $1.20  $3,600.00
  9000   $0.99  $8,887.50</t>
        </r>
      </text>
    </comment>
    <comment ref="O4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£1.21      £1.21
    10   £1.03     £10.30
    25   £1.00     £25.00
    50   £0.96     £47.90
   100   £0.91     £91.40</t>
        </r>
      </text>
    </comment>
    <comment ref="Y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$1.44      $1.44
    10   $1.44     $14.40
    25   $1.20     $30.00
   100   $1.09    $109.00
   250   $1.09    $272.50
   500   $1.09    $545.00</t>
        </r>
      </text>
    </comment>
    <comment ref="AD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$1.44      $1.44
    25   $1.20     $30.00
    50   $1.15     $57.50
   100   $1.09    $109.00
  3000   $1.16  $3,480.00</t>
        </r>
      </text>
    </comment>
    <comment ref="AI4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2   £1.21      £2.42
     5   £1.42      £7.10
    10   £1.04     £10.35
    20   £1.33     £26.60
    24   £0.96     £23.16
   100   £1.21    £121.00
  3000   £0.88  £2,643.00</t>
        </r>
      </text>
    </comment>
    <comment ref="J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$0.63      $0.63
    10   $0.54      $5.40
   100   $0.37     $37.41
   500   $0.30    $151.10
  1000   $0.22    $223.05</t>
        </r>
      </text>
    </comment>
    <comment ref="O4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£0.51      £0.51
    10   £0.43      £4.26
   100   £0.26     £25.90
   250   £0.27     £67.00
   500   £0.22    £110.50
  1000   £0.20    £201.00
  2000   £0.14    £280.00
  2500   £0.17    £427.50
  6000   £0.12    £744.00</t>
        </r>
      </text>
    </comment>
    <comment ref="Y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$0.62      $0.62
    10   $0.52      $5.20
   100   $0.32     $31.70
  1000   $0.24    $245.00
  2500   $0.21    $522.50
 10000   $0.20  $1,950.00</t>
        </r>
      </text>
    </comment>
    <comment ref="AD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$0.63      $0.63
    10   $0.53      $5.31
    75   $0.53     $39.82
   100   $0.32     $32.40
   500   $0.28    $140.50
  1000   $0.24    $245.00
  2500   $0.21    $522.50
 10000   $0.20  $1,950.00</t>
        </r>
      </text>
    </comment>
    <comment ref="AI4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20   £0.44      £8.90
    75   £0.40     £30.38
   375   £0.35    £129.75
  1500   £0.34    £505.50
  3750   £0.33  £1,233.75</t>
        </r>
      </text>
    </comment>
    <comment ref="J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$1.28      $1.28
    10   $1.14     $11.41
   100   $0.89     $88.93
   500   $0.73    $367.33
  1000   $0.58    $579.99
  2500   $0.53  $1,313.90</t>
        </r>
      </text>
    </comment>
    <comment ref="O4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£1.02      £1.02
    10   £0.87      £8.68
   100   £0.66     £66.20
   500   £0.58    £292.50
  1000   £0.46    £462.00
  2500   £0.41  £1,025.00</t>
        </r>
      </text>
    </comment>
    <comment ref="T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$0.90      $0.90
    10   $0.67      $6.70
    30   $0.63     $18.82
   100   $0.59     $58.64
   500   $0.57    $284.10
  1000   $0.56    $559.10</t>
        </r>
      </text>
    </comment>
    <comment ref="Y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$1.24      $1.24
    10   $1.06     $10.60
   100   $0.81     $80.80
   500   $0.71    $357.00
  1000   $0.56    $564.00
  2500   $0.50  $1,250.00
 10000   $0.48  $4,810.00
 25000   $0.47 $11,650.00
 50000   $0.45 $22,550.00</t>
        </r>
      </text>
    </comment>
    <comment ref="AD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$0.65      $0.65
    10   $1.06     $10.60
    25   $0.98     $24.40
    50   $0.89     $44.60
   100   $0.81     $80.80
   250   $0.76    $190.25
   500   $0.71    $357.00
  1000   $0.56    $564.00
  2500   $0.65  $1,615.00
  3000   $0.62  $1,860.00
  6000   $0.56  $3,384.00
 12000   $0.51  $6,084.00
 18000   $0.49  $8,784.00
 30000   $0.48 $14,310.00</t>
        </r>
      </text>
    </comment>
    <comment ref="AI4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£0.85      £8.51
    50   £0.83     £41.70
   100   £0.65     £64.90
   250   £0.64    £159.00
  1000   £0.45    £453.00
  2500   £0.45  £1,132.50</t>
        </r>
      </text>
    </comment>
    <comment ref="J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$0.49      $0.49
    10   $0.37      $3.66
   100   $0.17     $17.39
   500   $0.15     $77.04
  1000   $0.12    $119.90
  2500   $0.11    $266.28
  5000   $0.10    $509.25
 12500   $0.09  $1,127.62
 25000   $0.09  $2,226.25
 62500   $0.08  $4,728.75
125000   $0.07  $9,093.75</t>
        </r>
      </text>
    </comment>
    <comment ref="O4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£0.38      £1.88
    10   £0.27      £2.70
   100   £0.12     £12.50
   150   £0.12     £18.75
  1000   £0.10     £96.00
  2500   £0.08    £202.50
 10000   £0.08    £750.00</t>
        </r>
      </text>
    </comment>
    <comment ref="T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10   $0.11      $1.12
    30   $0.10      $3.14
   100   $0.10      $9.85
   500   $0.10     $47.75
  1000   $0.09     $93.90</t>
        </r>
      </text>
    </comment>
    <comment ref="Y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$0.46      $0.46
    10   $0.33      $3.30
   100   $0.15     $15.20
  1000   $0.12    $117.00
  2500   $0.10    $247.50
 10000   $0.09    $910.00</t>
        </r>
      </text>
    </comment>
    <comment ref="AD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$0.09      $0.09
    10   $0.35      $3.46
    25   $0.29      $7.15
    50   $0.23     $11.30
   100   $0.17     $16.70
   250   $0.16     $38.75
   500   $0.14     $72.00
  1000   $0.13    $132.00
  2500   $0.09    $235.00
  5000   $0.09    $445.00
 10000   $0.09    $860.00
 15000   $0.08  $1,260.00
 25000   $0.08  $2,050.00</t>
        </r>
      </text>
    </comment>
    <comment ref="AI4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£0.35      £0.35
    50   £0.33     £16.50
  2500   £0.08    £187.50</t>
        </r>
      </text>
    </comment>
    <comment ref="J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$0.29      $0.29
    10   $0.24      $2.35
   100   $0.10      $9.61
   500   $0.08     $40.08
  1000   $0.06     $55.69
  3000   $0.05    $150.81
  6000   $0.04    $260.88
 15000   $0.04    $540.90
 30000   $0.04  $1,062.60
 75000   $0.03  $2,386.50
150000   $0.03  $4,135.50</t>
        </r>
      </text>
    </comment>
    <comment ref="O4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£0.17      £0.86
    50   £0.16      £8.05
   100   £0.07      £6.83
   150   £0.07     £10.24
   500   £0.04     £21.60
  1500   £0.04     £57.15
  3000   £0.03     £98.70
  9000   £0.03    £236.70</t>
        </r>
      </text>
    </comment>
    <comment ref="Y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$0.28      $0.28
    10   $0.19      $1.89
   100   $0.08      $7.90
  1000   $0.05     $54.00
  3000   $0.04    $126.00
  9000   $0.04    $324.00</t>
        </r>
      </text>
    </comment>
    <comment ref="AD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$0.29      $0.29
     5   $0.29      $1.45
    10   $0.20      $1.97
    25   $0.16      $4.00
    50   $0.12      $6.15
   100   $0.08      $8.50
   250   $0.08     $19.25
   500   $0.07     $34.00
  1000   $0.06     $60.00
  3000   $0.04    $120.00
  6000   $0.04    $228.00
 12000   $0.04    $432.00</t>
        </r>
      </text>
    </comment>
    <comment ref="J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$2.19      $2.19
    10   $1.96     $19.65
    25   $1.85     $46.35
   100   $1.48    $148.32
   250   $1.30    $324.45
   500   $1.26    $630.36
  1000   $1.11  $1,112.40
  2500   $1.08  $2,700.00</t>
        </r>
      </text>
    </comment>
    <comment ref="O4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£0.91      £0.91
    10   £0.91      £9.12
    25   £0.86     £21.60
    50   £0.84     £42.00
   100   £0.73     £73.20
   250   £0.72    £179.50
   500   £0.72    £358.50
  1000   £0.72    £716.00
  2500   £0.72  £1,787.50</t>
        </r>
      </text>
    </comment>
    <comment ref="Y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$2.18      $2.18
    10   $1.96     $19.60
    25   $1.85     $46.25
    50   $1.83     $91.50
   100   $1.48    $148.00
   250   $1.29    $322.50
   500   $1.26    $630.00
  1000   $1.11  $1,110.00
  2500   $1.08  $2,700.00</t>
        </r>
      </text>
    </comment>
    <comment ref="AD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$2.18      $2.18
    10   $1.96     $19.60
    25   $1.85     $46.25
    50   $1.80     $90.00
   100   $1.57    $157.00
   250   $1.48    $370.00
   500   $1.29    $645.00
  1000   $1.11  $1,110.00</t>
        </r>
      </text>
    </comment>
    <comment ref="H4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M4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4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£1.87      £1.87
    10   £1.85     £18.50
    25   £1.83     £45.75
    50   £1.82     £91.00
   100   £1.80    £180.00
   250   £1.77    £442.50
   500   £1.48    £740.00
  1000   £1.45  £1,450.00</t>
        </r>
      </text>
    </comment>
    <comment ref="J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$0.61      $0.61
    10   $0.57      $5.70
   100   $0.44     $43.70
   500   $0.38    $190.00
  1000   $0.31    $313.50
  5000   $0.28  $1,377.50
 10000   $0.26  $2,565.00</t>
        </r>
      </text>
    </comment>
    <comment ref="Y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$0.61      $0.61
    10   $0.57      $5.70
   100   $0.44     $43.70
   500   $0.38    $190.00
  1000   $0.31    $314.00
  2500   $0.28    $712.50</t>
        </r>
      </text>
    </comment>
    <comment ref="J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$1.02      $1.02
    10   $0.82      $8.25
   100   $0.51     $50.76
   500   $0.43    $215.73
  1000   $0.36    $355.32
  2500   $0.34    $843.90
  5000   $0.33  $1,649.70
 10000   $0.32  $3,223.30
 25000   $0.32  $7,931.25</t>
        </r>
      </text>
    </comment>
    <comment ref="Y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$0.82      $0.82
    10   $0.68      $6.80
   100   $0.57     $57.10
   250   $0.51    $127.00
   500   $0.43    $216.00
  1000   $0.36    $356.00
  2500   $0.34    $845.00
  5000   $0.33  $1,650.00
 10000   $0.32  $3,180.00</t>
        </r>
      </text>
    </comment>
    <comment ref="AD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$0.33      $0.33
    25   $0.33      $8.22
    27   $0.32      $8.78
    52   $0.32     $16.48
   125   $0.31     $38.62
   250   $0.30     $75.50</t>
        </r>
      </text>
    </comment>
    <comment ref="AI4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£0.55      £0.55
     2   £0.66      £1.31
    20   £0.33      £6.60
    40   £0.31     £12.40
   100   £0.30     £30.00
   200   £0.30     £59.00</t>
        </r>
      </text>
    </comment>
    <comment ref="J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$6.07      $6.07
    25   $4.03    $100.75
   100   $3.33    $333.20</t>
        </r>
      </text>
    </comment>
    <comment ref="M5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5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£3.37      £3.37
    10   £3.03     £30.30
    25   £2.05     £51.25
    50   £2.03    £101.50
   100   £2.02    £202.00
   250   £1.99    £497.50
   500   £1.98    £990.00</t>
        </r>
      </text>
    </comment>
    <comment ref="Y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$5.15      $5.15
    25   $3.42     $85.50
   100   $3.01    $301.00
   250   $2.97    $742.50</t>
        </r>
      </text>
    </comment>
    <comment ref="AD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148   $2.59    $383.32
   250   $2.59    $647.50</t>
        </r>
      </text>
    </comment>
    <comment ref="J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$0.16      $1.55
   100   $0.10     $10.35
   500   $0.09     $43.13
  1000   $0.07     $72.45
  2500   $0.06    $155.25
 10000   $0.05    $480.00
 30000   $0.05  $1,395.00
 50000   $0.04  $2,250.00
100000   $0.04  $4,350.00</t>
        </r>
      </text>
    </comment>
    <comment ref="O5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£0.16      £1.60
   100   £0.09      £9.31
   150   £0.09     £13.96
   500   £0.06     £32.30
  2500   £0.05    £133.50
  5000   £0.05    £230.00
 10000   £0.05    £459.00
 50000   £0.05  £2,285.00</t>
        </r>
      </text>
    </comment>
    <comment ref="T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$0.03      $0.30
   100   $0.02      $2.25
   300   $0.02      $6.33
  1000   $0.02     $19.60
  5000   $0.02     $95.00
 10000   $0.02    $187.00</t>
        </r>
      </text>
    </comment>
    <comment ref="Y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$0.16      $1.56
   100   $0.10     $10.40
   500   $0.09     $43.00
  1000   $0.07     $72.00
  2500   $0.05    $135.00
 10000   $0.05    $480.00
 20000   $0.05    $940.00
 50000   $0.04  $2,200.00</t>
        </r>
      </text>
    </comment>
    <comment ref="AD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$0.16      $1.56
    25   $0.14      $3.48
    50   $0.12      $6.05
   100   $0.10     $10.40
   250   $0.10     $23.75
   500   $0.09     $43.00
  1000   $0.07     $72.00</t>
        </r>
      </text>
    </comment>
    <comment ref="AI5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£0.04      £0.04
    10   £0.04      £0.37</t>
        </r>
      </text>
    </comment>
    <comment ref="J5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$0.16      $1.55
   100   $0.10     $10.35
   500   $0.09     $43.13
  1000   $0.07     $72.45
  2500   $0.06    $155.25
 10000   $0.05    $480.00
 30000   $0.05  $1,395.00
 50000   $0.04  $2,250.00
100000   $0.04  $4,350.00</t>
        </r>
      </text>
    </comment>
    <comment ref="M5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5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£0.17      £1.70
   100   £0.10     £10.50
   150   £0.10     £15.75
   500   £0.08     £41.65
  2500   £0.07    £172.50
  5000   £0.06    £294.50
 10000   £0.06    £561.00
 50000   £0.05  £2,665.00</t>
        </r>
      </text>
    </comment>
    <comment ref="T5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$0.03      $0.35
   100   $0.03      $2.59
   300   $0.02      $7.29
  1000   $0.02     $22.70
  5000   $0.02    $109.50
 10000   $0.02    $216.00</t>
        </r>
      </text>
    </comment>
    <comment ref="Y5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$0.16      $1.56
   100   $0.10     $10.40
   500   $0.09     $43.00
  1000   $0.07     $72.00
  2500   $0.05    $135.00
 10000   $0.05    $480.00
 20000   $0.05    $940.00
 50000   $0.04  $2,200.00</t>
        </r>
      </text>
    </comment>
    <comment ref="AB5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5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£0.03      £0.33
 10000   £0.03    £330.00</t>
        </r>
      </text>
    </comment>
    <comment ref="J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$0.16      $1.55
   100   $0.10     $10.35
   500   $0.09     $43.13
  1000   $0.07     $72.45
  2500   $0.06    $155.25
 10000   $0.05    $480.00
 30000   $0.05  $1,395.00
 50000   $0.04  $2,250.00
100000   $0.04  $4,350.00</t>
        </r>
      </text>
    </comment>
    <comment ref="O5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£0.16      £1.60
   100   £0.09      £9.31
   150   £0.09     £13.96
   500   £0.06     £32.30
  2500   £0.05    £133.50
  5000   £0.05    £257.50
 10000   £0.05    £495.00
 50000   £0.05  £2,380.00</t>
        </r>
      </text>
    </comment>
    <comment ref="T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$0.03      $0.31
   100   $0.02      $2.26
   300   $0.02      $6.33
  1000   $0.02     $19.70
  5000   $0.02     $95.00
 10000   $0.02    $187.00</t>
        </r>
      </text>
    </comment>
    <comment ref="Y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$0.16      $1.56
   100   $0.10     $10.40
   500   $0.09     $43.00
  1000   $0.07     $72.00
  2500   $0.05    $135.00
 10000   $0.05    $480.00
 20000   $0.05    $940.00
 50000   $0.04  $2,200.00</t>
        </r>
      </text>
    </comment>
    <comment ref="AD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$0.16      $1.56
    25   $0.14      $3.48
    50   $0.12      $6.05
   100   $0.10     $10.40
   250   $0.10     $23.75
   500   $0.09     $43.00
  1000   $0.07     $72.00</t>
        </r>
      </text>
    </comment>
    <comment ref="AI5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£0.05      £0.05
     3   £0.04      £0.13
    10   £0.12      £1.18
   250   £0.03      £8.25
   500   £0.07     £34.50
  1000   £0.06     £59.00
  2000   £0.06    £112.00
  5000   £0.04    £195.00</t>
        </r>
      </text>
    </comment>
    <comment ref="J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$0.16      $1.55
   100   $0.10     $10.35
   500   $0.09     $43.13
  1000   $0.07     $72.45
  2500   $0.06    $155.25
 10000   $0.05    $480.00
 30000   $0.05  $1,395.00
 50000   $0.04  $2,250.00
100000   $0.04  $4,350.00</t>
        </r>
      </text>
    </comment>
    <comment ref="O5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£0.16      £1.58
   100   £0.09      £9.17
   150   £0.09     £13.76
   500   £0.06     £31.35
  2500   £0.05    £129.75
  5000   £0.04    £225.00
 10000   £0.04    £448.00
 50000   £0.04  £2,225.00</t>
        </r>
      </text>
    </comment>
    <comment ref="T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$0.03      $0.35
   100   $0.03      $2.58
   300   $0.02      $7.23
  1000   $0.02     $22.40
  5000   $0.02    $108.50
 10000   $0.02    $213.00</t>
        </r>
      </text>
    </comment>
    <comment ref="Y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$0.16      $1.56
   100   $0.10     $10.40
   500   $0.09     $43.00
  1000   $0.07     $72.00
  2500   $0.05    $135.00
 10000   $0.05    $480.00
 20000   $0.05    $940.00
 50000   $0.04  $2,200.00</t>
        </r>
      </text>
    </comment>
    <comment ref="AD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$0.16      $1.56
    25   $0.14      $3.48
    50   $0.12      $6.05
   100   $0.10     $10.40
   250   $0.10     $23.75
   500   $0.09     $43.00
  1000   $0.07     $72.00</t>
        </r>
      </text>
    </comment>
    <comment ref="AI5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£0.05      £0.05
     3   £0.04      £0.13
    10   £0.12      £1.18
   250   £0.08     £19.50
   500   £0.07     £34.50
  1000   £0.06     £59.00
  2000   £0.06    £112.00
  2500   £0.04     £97.50
  5000   £0.04    £195.00
  6250   £0.04    £237.50
 12500   £0.04    £462.50
 25000   £0.04    £900.00</t>
        </r>
      </text>
    </comment>
    <comment ref="J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$7.29      $7.29
    10   $6.58     $65.85
    25   $6.28    $156.98
   100   $5.45    $545.21
   250   $5.21  $1,301.78
   500   $4.75  $2,373.83
  1000   $4.14  $4,135.05
  2500   $3.98  $9,954.75</t>
        </r>
      </text>
    </comment>
    <comment ref="O5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£6.64      £6.64
    10   £5.50     £55.00
    25   £4.90    £122.50
    50   £4.73    £236.50
   100   £4.56    £456.00
   250   £4.35  £1,087.50
   500   £3.46  £1,730.00</t>
        </r>
      </text>
    </comment>
    <comment ref="Y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$7.29      $7.29
    10   $6.58     $65.80
    25   $5.87    $146.75
   100   $5.46    $546.00
   250   $5.20  $1,300.00
   500   $4.74  $2,370.00
  1000   $4.13  $4,130.00
  2500   $3.99  $9,975.00
  5000   $3.68 $18,400.00</t>
        </r>
      </text>
    </comment>
    <comment ref="AD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$7.29      $7.29
    10   $6.58     $65.80
    25   $5.87    $146.75
    50   $5.67    $283.50
   100   $5.46    $546.00
   250   $5.20  $1,300.00
   500   $4.74  $2,370.00</t>
        </r>
      </text>
    </comment>
    <comment ref="J5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$0.68      $0.68
    10   $0.60      $5.98
    25   $0.56     $14.05
   100   $0.43     $42.60
   250   $0.36     $90.64
   500   $0.34    $172.22
  1000   $0.26    $255.20
  2000   $0.24    $475.20
  5000   $0.23  $1,144.00</t>
        </r>
      </text>
    </comment>
    <comment ref="O5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£0.52      £0.52
    50   £0.45     £22.50
   100   £0.29     £28.80
   150   £0.29     £43.20
   250   £0.26     £65.25
   500   £0.23    £117.00
  1000   £0.21    £207.00
  2500   £0.20    £492.50
  5000   £0.19    £935.00</t>
        </r>
      </text>
    </comment>
    <comment ref="Y5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$0.66      $0.66
    10   $0.55      $5.50
   100   $0.35     $35.20
  1000   $0.28    $282.00
  2000   $0.26    $512.00
  5000   $0.24  $1,190.00
 10000   $0.23  $2,290.00
 25000   $0.22  $5,500.00
 50000   $0.21 $10,600.00</t>
        </r>
      </text>
    </comment>
    <comment ref="AD5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$0.66      $0.66
    10   $0.55      $5.50
    25   $0.48     $12.10
    50   $0.42     $20.90
   100   $0.35     $35.20</t>
        </r>
      </text>
    </comment>
    <comment ref="J5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$0.25      $0.25
    10   $0.18      $1.75
   100   $0.10      $9.89
   500   $0.07     $34.91
  1000   $0.06     $61.10
  4000   $0.05    $202.40
  8000   $0.05    $384.56
 12000   $0.05    $546.48
 28000   $0.04  $1,204.28
100000   $0.03  $3,416.00</t>
        </r>
      </text>
    </comment>
    <comment ref="O5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4000   £0.03    £126.80</t>
        </r>
      </text>
    </comment>
    <comment ref="Y5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$0.15      $1.53
   100   $0.07      $7.20
   500   $0.05     $25.00
  1000   $0.04     $41.00
  4000   $0.03    $124.00
  8000   $0.03    $224.00</t>
        </r>
      </text>
    </comment>
    <comment ref="AD5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$0.03      $0.03
    25   $0.04      $1.05
    50   $0.04      $2.10
   100   $0.04      $4.20
   250   $0.04     $10.50
   500   $0.04     $19.50
  1000   $0.04     $36.00
  4000   $0.03    $108.00
  8000   $0.03    $216.00</t>
        </r>
      </text>
    </comment>
    <comment ref="AG5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5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£0.06      £6.10
  1000   £0.05     £53.00
  5000   £0.05    £240.00
  7500   £0.04    £337.50
 15000   £0.04    £630.00</t>
        </r>
      </text>
    </comment>
    <comment ref="J6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$1.35      $1.35
    10   $1.20     $12.03
    25   $1.14     $28.55
   100   $0.88     $87.69
   250   $0.77    $193.74
   500   $0.73    $367.09
  1000   $0.57    $571.03
  3000   $0.53  $1,580.04
  6000   $0.51  $3,041.28
 15000   $0.49  $7,365.60</t>
        </r>
      </text>
    </comment>
    <comment ref="O6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£1.05      £1.05
     5   £0.86      £4.32
    25   £0.80     £19.92
    50   £0.73     £36.50
   100   £0.66     £66.30
   150   £0.70    £105.75
   250   £0.62    £156.25
   500   £0.59    £293.00
  1000   £0.46    £463.00
  2500   £0.40  £1,000.00</t>
        </r>
      </text>
    </comment>
    <comment ref="T6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$0.95      $0.95
    10   $0.70      $7.03
    30   $0.66     $19.73
   100   $0.61     $61.36
   500   $0.59    $296.20
  1000   $0.58    $583.30</t>
        </r>
      </text>
    </comment>
    <comment ref="Y6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$1.30      $1.30
    10   $1.11     $11.10
   100   $0.85     $85.20
   500   $0.75    $376.50
  1000   $0.59    $594.00
  3000   $0.53  $1,581.00
  9000   $0.51  $4,563.00
 24000   $0.49 $11,808.00
 45000   $0.48 $21,420.00</t>
        </r>
      </text>
    </comment>
    <comment ref="AD6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$0.72      $0.72
    25   $0.72     $18.10
    50   $0.66     $33.20
   100   $0.66     $66.40
   250   $0.61    $153.25
   500   $0.61    $306.50
  1000   $0.57    $569.00</t>
        </r>
      </text>
    </comment>
    <comment ref="AI6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£0.99      £4.93
    50   £0.78     £39.20
   100   £0.60     £60.20
  3000   £0.45  £1,338.00</t>
        </r>
      </text>
    </comment>
    <comment ref="J6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$0.34
   100   $0.02      $1.52
   500   $0.01      $5.44
  1000   $0.01      $8.55
  2500   $0.01     $19.45
  5000   $0.01     $35.75
 10000   $0.01     $56.70
 20000   $0.01    $108.00
 30000   $0.01    $153.90
 50000   $0.00    $229.50
100000   $0.00    $378.00</t>
        </r>
      </text>
    </comment>
    <comment ref="M6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6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$0.18
   100   $0.01      $1.10
   500   $0.01      $4.00
  1000   $0.01      $6.00
  5000   $0.00     $25.00
 10000   $0.00     $40.00</t>
        </r>
      </text>
    </comment>
    <comment ref="AD6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25   $0.02      $0.43
   100   $0.01      $1.10
   250   $0.01      $2.75
   500   $0.01      $5.00
  1000   $0.01      $8.00
  2500   $0.01     $20.00
  5000   $0.01     $35.00
 10000   $0.01     $60.00</t>
        </r>
      </text>
    </comment>
    <comment ref="AG6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6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£0.01      £0.60</t>
        </r>
      </text>
    </comment>
    <comment ref="J6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$0.89      $0.89
    10   $0.80      $7.97
    25   $0.76     $18.90
   100   $0.58     $58.05
   250   $0.51    $128.25
   500   $0.49    $243.00
  1000   $0.38    $378.00
  2500   $0.00      $0.00
  5000   $0.35  $1,728.00
 12500   $0.33  $4,185.00
 25000   $0.32  $8,100.00</t>
        </r>
      </text>
    </comment>
    <comment ref="O6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£0.56      £0.56
    50   £0.53     £26.70
   100   £0.46     £46.30
   150   £0.46     £69.45
   250   £0.43    £108.00
   500   £0.38    £191.00
  1000   £0.30    £302.00
  2500   £0.29    £727.50
  5000   £0.28  £1,415.00</t>
        </r>
      </text>
    </comment>
    <comment ref="Y6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$0.88      $0.88
    10   $0.79      $7.88
    25   $0.75     $18.68
    50   $0.74     $37.15
   100   $0.57     $57.30
   250   $0.51    $128.25</t>
        </r>
      </text>
    </comment>
    <comment ref="AD6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$0.80      $0.80
    10   $0.72      $7.17
    25   $0.68     $17.00
    50   $0.65     $32.30
   100   $0.56     $55.90
   250   $0.52    $130.50
   500   $0.46    $230.50
  1000   $0.36    $365.00</t>
        </r>
      </text>
    </comment>
    <comment ref="J6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$0.73      $0.73
    10   $0.66      $6.56
    25   $0.62     $15.57
   100   $0.48     $47.83
   250   $0.42    $105.68
   500   $0.40    $200.23
  1000   $0.33    $333.72
  2500   $0.32    $810.00</t>
        </r>
      </text>
    </comment>
    <comment ref="O6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£0.51      £0.51
    50   £0.49     £24.65
   100   £0.42     £41.80
   150   £0.42     £62.70
   250   £0.39     £97.75
   500   £0.34    £172.50
  1000   £0.32    £322.00
  2500   £0.30    £750.00
  5000   £0.28  £1,385.00</t>
        </r>
      </text>
    </comment>
    <comment ref="Y6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$0.73      $0.73
    10   $0.66      $6.56
    25   $0.62     $15.55
    50   $0.62     $30.95
   100   $0.48     $47.80
   250   $0.42    $105.50</t>
        </r>
      </text>
    </comment>
    <comment ref="AD6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$0.73      $0.73
    10   $0.66      $6.56
    25   $0.62     $15.55
    50   $0.60     $29.80
   100   $0.51     $51.10
   250   $0.48    $119.50
   500   $0.42    $211.00
  1000   $0.33    $333.00</t>
        </r>
      </text>
    </comment>
    <comment ref="AI6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£0.34      £0.34
     2   £0.32      £0.63
     4   £0.28      £1.14
    10   £0.27      £2.66
    40   £0.26     £10.40
    50   £0.29     £14.70
   100   £0.29     £28.60
   250   £0.28     £69.75
  1000   £0.27    £272.00
  2500   £0.29    £725.00
  5000   £0.30  £1,515.00</t>
        </r>
      </text>
    </comment>
    <comment ref="J6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$3.17      $3.17
    10   $2.85     $28.49
    25   $2.69     $67.32
   100   $2.21    $221.42
   250   $1.99    $496.70
   500   $1.91    $957.49
  1000   $1.55  $1,545.46
  2000   $1.49  $2,974.72
  5000   $1.44  $7,204.40</t>
        </r>
      </text>
    </comment>
    <comment ref="O6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£2.70      £2.70
    10   £2.16     £21.60
    25   £2.03     £50.75
    50   £1.90     £95.00
   100   £1.77    £177.00
   150   £1.77    £265.50
   250   £1.74    £435.00
   500   £1.51    £755.00
  1000   £1.21  £1,210.00</t>
        </r>
      </text>
    </comment>
    <comment ref="Y6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$3.08      $3.08
    10   $2.77     $27.70
   100   $2.26    $226.00
   250   $2.12    $530.00
   500   $1.92    $960.00
  1000   $1.62  $1,620.00
  2000   $1.54  $3,080.00
  5000   $1.48  $7,400.00
 10000   $1.39 $13,900.00</t>
        </r>
      </text>
    </comment>
    <comment ref="AD6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$3.08      $3.08
    10   $2.77     $27.70
    25   $2.60     $65.00
    50   $2.43    $121.50
   100   $2.26    $226.00
   250   $2.12    $530.00
   500   $1.92    $960.00</t>
        </r>
      </text>
    </comment>
    <comment ref="J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$0.09      $0.91
   100   $0.04      $3.80
   500   $0.03     $14.90
  1000   $0.02     $20.70
  2500   $0.02     $43.90
  5000   $0.02     $78.75
 12500   $0.01    $167.50
 25000   $0.01    $310.00
 62500   $0.01    $670.00
125000   $0.01  $1,172.50</t>
        </r>
      </text>
    </comment>
    <comment ref="O6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£0.08      £0.41
    10   £0.07      £0.71
   100   £0.02      £2.50
   150   £0.02      £3.75
  1000   £0.02     £17.00
  2500   £0.01     £32.50
 10000   £0.01    £120.00</t>
        </r>
      </text>
    </comment>
    <comment ref="T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$0.01      $0.66
   500   $0.01      $4.95
  1500   $0.01     $13.95
  5000   $0.01     $43.50
 25000   $0.01    $210.00
 50000   $0.01    $415.00</t>
        </r>
      </text>
    </comment>
    <comment ref="Y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$0.09      $0.87
   100   $0.03      $3.10
  1000   $0.02     $21.00
  2500   $0.02     $40.00
 10000   $0.01    $140.00
 25000   $0.01    $325.00
 50000   $0.01    $550.00</t>
        </r>
      </text>
    </comment>
    <comment ref="AD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$0.02      $0.02
    10   $0.01      $0.13
    25   $0.01      $0.32
    50   $0.01      $0.65
   100   $0.01      $1.30
   250   $0.01      $3.25
   500   $0.01      $6.50
  1000   $0.01     $13.00
  2500   $0.02     $40.00
  5000   $0.02     $80.00
 10000   $0.02    $150.00
 15000   $0.01    $195.00
 25000   $0.01    $300.00</t>
        </r>
      </text>
    </comment>
    <comment ref="AI6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£0.08      £0.38
   150   £0.07     £10.80
   300   £0.06     £18.00
   625   £0.06     £36.25
  1250   £0.05     £67.50
  2500   £0.01     £30.00
  7500   £0.01     £82.50</t>
        </r>
      </text>
    </comment>
    <comment ref="J6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10   $0.30      $2.98
   100   $0.13     $13.24
   500   $0.09     $46.35
  1000   $0.08     $76.15
  4000   $0.06    $252.24
  8000   $0.06    $454.00
 12000   $0.05    $605.40
 28000   $0.05  $1,324.40
100000   $0.04  $4,099.00</t>
        </r>
      </text>
    </comment>
    <comment ref="O6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£0.23      £1.15
    10   £0.17      £1.72
    25   £0.11      £2.85
    50   £0.09      £4.66
   100   £0.08      £8.39
   150   £0.08     £11.97
   200   £0.08     £15.12
   250   £0.07     £17.85</t>
        </r>
      </text>
    </comment>
    <comment ref="Y6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10   $0.30      $2.98
   100   $0.09      $9.20
  1000   $0.08     $76.00
  2500   $0.06    $140.00
  8000   $0.05    $400.00
 24000   $0.05  $1,128.00
 48000   $0.04  $2,112.00
100000   $0.04  $4,000.00</t>
        </r>
      </text>
    </comment>
    <comment ref="AD6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$0.04      $0.04
    10   $0.06      $0.56
    25   $0.06      $1.40
    50   $0.06      $2.80
   100   $0.06      $5.60
   250   $0.06     $14.00
   500   $0.06     $28.00
  1000   $0.05     $51.00
  8000   $0.04    $312.00
 16000   $0.04    $608.00
 24000   $0.04    $888.00
 40000   $0.04  $1,480.00</t>
        </r>
      </text>
    </comment>
    <comment ref="J6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$2.04      $2.04
    10   $1.83     $18.29
    25   $1.73     $43.13
   100   $1.35    $134.57
   250   $1.31    $327.80
   500   $1.14    $569.33
  1000   $0.97    $966.14
  2500   $0.92  $2,311.50
  5000   $0.86  $4,288.00</t>
        </r>
      </text>
    </comment>
    <comment ref="O6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£1.96      £9.80
    10   £1.47     £14.70
   100   £1.18    £118.00
   150   £1.18    £177.00
   250   £1.10    £275.00
   500   £1.02    £510.00
  1000   £0.77    £773.00
  5000   £0.74  £3,725.00</t>
        </r>
      </text>
    </comment>
    <comment ref="Y6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$1.97      $1.97
    10   $1.67     $16.70
   100   $1.34    $134.00
   500   $1.17    $585.00
  1000   $0.97    $971.00
  2500   $0.96  $2,395.00</t>
        </r>
      </text>
    </comment>
    <comment ref="AD6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$1.23      $1.23
    10   $1.82     $18.20
    25   $1.71     $42.75
    50   $1.59     $79.50
   100   $1.48    $148.00
   250   $1.39    $347.50
   500   $1.30    $650.00
  1000   $1.16  $1,160.00
  2000   $1.11  $2,220.00
  2500   $1.11  $2,775.00
  4000   $1.01  $4,040.00
  6000   $0.97  $5,832.00
 10000   $0.94  $9,390.00</t>
        </r>
      </text>
    </comment>
    <comment ref="AI6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£1.50      £1.50
     5   £1.38      £6.89
    20   £1.31     £26.12
    50   £1.23     £61.60
   100   £5.90    £590.00
  2500   £0.73  £1,825.00</t>
        </r>
      </text>
    </comment>
    <comment ref="H7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7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$1.00      $1.00
    10   $0.96      $9.59
    25   $0.91     $22.63
    50   $0.80     $39.82
   100   $0.72     $72.40
   250   $0.69    $171.95
   500   $0.67    $334.85
  1000   $0.52    $524.90
  5000   $0.49  $2,443.50</t>
        </r>
      </text>
    </comment>
    <comment ref="M7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7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£0.76      £0.76
    50   £0.67     £33.60
   100   £0.58     £58.00
   500   £0.56    £282.00
  1000   £0.44    £443.00</t>
        </r>
      </text>
    </comment>
    <comment ref="AB7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7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$1.06      $1.06
    10   $0.97      $9.66
    25   $0.88     $21.90
    50   $0.84     $41.80
   100   $0.80     $79.60
   250   $0.76    $189.00
   500   $0.74    $368.00</t>
        </r>
      </text>
    </comment>
    <comment ref="AI7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£0.30      £0.30</t>
        </r>
      </text>
    </comment>
    <comment ref="J7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$0.64      $0.64
    10   $0.54      $5.45
    25   $0.51     $12.71
   100   $0.38     $37.76
   250   $0.32     $79.88
   500   $0.30    $152.49
  1000   $0.23    $225.11
  3000   $0.20    $613.35
  6000   $0.19  $1,142.10
 15000   $0.18  $2,707.20</t>
        </r>
      </text>
    </comment>
    <comment ref="Y7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$0.61      $0.61
    10   $0.51      $5.10
   100   $0.31     $31.00
  1000   $0.24    $239.00
  3000   $0.20    $612.00
  9000   $0.19  $1,710.00
 24000   $0.18  $4,320.00
 45000   $0.18  $7,920.00
 99000   $0.17 $16,830.00</t>
        </r>
      </text>
    </comment>
    <comment ref="M7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7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£0.32      £1.59
    50   £0.28     £14.15
   100   £0.15     £15.20
   150   £0.15     £22.80
   250   £0.13     £33.50
   500   £0.12     £58.00
  1000   £0.10     £98.00
  5000   £0.09    £460.00
 10000   £0.08    £830.00</t>
        </r>
      </text>
    </comment>
    <comment ref="AB7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G7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7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10   $0.09      $0.94
   100   $0.04      $4.40
   500   $0.03     $15.43
  1000   $0.03     $25.55
  4000   $0.02     $75.68
  8000   $0.02    $140.80
 12000   $0.02    $200.64
 28000   $0.02    $443.52
100000   $0.01  $1,199.00</t>
        </r>
      </text>
    </comment>
    <comment ref="T7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$0.01      $0.35
   500   $0.01      $2.75
  1500   $0.01      $7.95
  5000   $0.00     $25.00
 25000   $0.00    $120.00
 50000   $0.00    $240.00</t>
        </r>
      </text>
    </comment>
    <comment ref="Y7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10   $0.06      $0.55
   100   $0.04      $3.70
   500   $0.03     $16.00
  1000   $0.02     $25.00
  4000   $0.02     $88.00</t>
        </r>
      </text>
    </comment>
    <comment ref="AD7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25   $0.06      $1.42
    50   $0.05      $2.40
   100   $0.04      $3.90
   250   $0.04      $9.25
   500   $0.03     $17.00
  1000   $0.03     $27.00
  4000   $0.03    $108.00
  8000   $0.02    $160.00
 16000   $0.02    $288.00</t>
        </r>
      </text>
    </comment>
    <comment ref="J7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$5.04      $5.04
    10   $4.53     $45.30
    25   $4.28    $107.07
   100   $3.52    $352.14
   350   $3.07  $1,073.69
   700   $2.96  $2,069.76
  1050   $2.46  $2,580.73</t>
        </r>
      </text>
    </comment>
    <comment ref="O7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£4.44      £4.44
    10   £3.60     £36.00
    25   £3.37     £84.25
    50   £3.16    £158.00
   100   £2.93    £293.00
   250   £2.76    £690.00
   500   £2.49  £1,245.00
  1000   £1.96  £1,960.00</t>
        </r>
      </text>
    </comment>
    <comment ref="T7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$1.58      $1.58
    10   $1.14     $11.39
    30   $1.06     $31.82
   100   $0.98     $98.18
   500   $0.93    $464.40
  1000   $0.92    $919.70</t>
        </r>
      </text>
    </comment>
    <comment ref="Y7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$4.89      $4.89
    10   $4.40     $44.00
   100   $3.60    $360.00
   350   $3.38  $1,183.00
   700   $3.06  $2,142.00
  1050   $2.58  $2,709.00</t>
        </r>
      </text>
    </comment>
    <comment ref="AD7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$5.22      $5.22
    10   $4.60     $46.00
    25   $4.22    $105.50
    50   $3.82    $191.00
   100   $3.31    $331.00
   250   $2.63    $657.50
   350   $2.63    $920.50</t>
        </r>
      </text>
    </comment>
    <comment ref="J7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$5.01      $5.01
    10   $4.50     $44.95
    25   $4.25    $106.24
   100   $3.49    $349.41
   250   $3.14    $783.81
   500   $3.02  $1,510.96
  1000   $2.51  $2,511.97
  2500   $2.42  $6,043.85</t>
        </r>
      </text>
    </comment>
    <comment ref="O7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£4.29      £4.29
    10   £2.95     £29.50
    25   £2.70     £67.50
    50   £2.44    £122.00
   100   £2.19    £219.00
   500   £2.03  £1,015.00</t>
        </r>
      </text>
    </comment>
    <comment ref="Y7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$4.96      $4.96
    10   $4.21     $42.10
   100   $3.65    $365.00
   250   $3.46    $865.00
   500   $3.11  $1,555.00
  1000   $2.62  $2,620.00
  2500   $2.49  $6,225.00
  5000   $2.40 $12,000.00
 10000   $2.25 $22,500.00</t>
        </r>
      </text>
    </comment>
    <comment ref="AD7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$4.96      $4.96
    10   $4.21     $42.10
    25   $4.02    $100.50
    50   $3.84    $192.00
   100   $3.65    $365.00
   250   $3.46    $865.00
   500   $3.11  $1,555.00</t>
        </r>
      </text>
    </comment>
    <comment ref="AG7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7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2   £3.98      £7.96
    10   £3.39     £33.90
    20   £3.16     £63.30
    50   £2.94    £147.00
   100   £2.76    £276.00</t>
        </r>
      </text>
    </comment>
    <comment ref="J7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$1.17      $1.17
    10   $1.03     $10.30
   100   $0.89     $88.90
   500   $0.73    $363.69
  1000   $0.65    $646.56
  5000   $0.58  $2,918.50</t>
        </r>
      </text>
    </comment>
    <comment ref="O7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£0.44      £2.22
    50   £0.23     £11.55
   150   £0.23     £34.65
   250   £0.17     £42.50
   500   £0.13     £66.50
  3000   £0.09    £277.80</t>
        </r>
      </text>
    </comment>
    <comment ref="T7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$0.07      $0.67
   100   $0.05      $5.24
   300   $0.05     $14.91
  1000   $0.05     $47.10
  5000   $0.05    $229.50
 10000   $0.05    $453.00</t>
        </r>
      </text>
    </comment>
    <comment ref="AB7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7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$0.72      $0.72
    25   $0.65     $16.22
    50   $0.59     $29.55
   100   $0.52     $52.30
   250   $0.46    $116.25
   500   $0.40    $199.50
  1000   $0.35    $351.00
  2500   $0.28    $695.00
  3000   $0.28    $834.00</t>
        </r>
      </text>
    </comment>
    <comment ref="AG7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7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250   £0.29     £72.75
  1250   £0.24    £300.00</t>
        </r>
      </text>
    </comment>
    <comment ref="M7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7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£0.45      £2.26
    50   £0.26     £12.90
   150   £0.26     £38.70
   250   £0.20     £50.75
   500   £0.15     £75.50
  3000   £0.11    £339.00</t>
        </r>
      </text>
    </comment>
    <comment ref="T7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$0.04      $0.40
   100   $0.03      $3.07
   300   $0.03      $8.70
  1000   $0.03     $27.20
  5000   $0.03    $132.50
 10000   $0.03    $261.00</t>
        </r>
      </text>
    </comment>
    <comment ref="W7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7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$0.57      $0.57
    10   $0.52      $5.16
   100   $0.41     $41.00
   250   $0.37     $93.50
   500   $0.28    $137.50
  1000   $0.25    $250.00
  3000   $0.14    $408.00</t>
        </r>
      </text>
    </comment>
    <comment ref="AB7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7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$0.50      $0.50
    25   $0.64     $16.08
    50   $0.60     $29.95
   100   $0.56     $55.80
   250   $0.52    $129.75
   500   $0.48    $239.50
  1000   $0.45    $447.00
  3000   $0.50  $1,488.00</t>
        </r>
      </text>
    </comment>
    <comment ref="AG7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8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$0.30      $0.30
    10   $0.21      $2.07
   100   $0.12     $12.42
   500   $0.09     $46.58
  1000   $0.08     $78.66
  4000   $0.07    $266.40
  8000   $0.06    $504.00
 12000   $0.06    $717.12
 28000   $0.06  $1,612.80
100000   $0.05  $5,400.00</t>
        </r>
      </text>
    </comment>
    <comment ref="O8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£0.21      £2.10
   100   £0.11     £10.90
   150   £0.11     £16.35
   500   £0.08     £37.70
  1000   £0.06     £63.70
  2000   £0.06    £112.00
  4000   £0.05    £192.80
 20000   £0.05    £932.00</t>
        </r>
      </text>
    </comment>
    <comment ref="T8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$0.07      $0.35
    50   $0.05      $2.70
   150   $0.05      $7.66
   500   $0.05     $24.15
  2500   $0.05    $117.50
  5000   $0.05    $231.50</t>
        </r>
      </text>
    </comment>
    <comment ref="Y8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$0.30      $0.30
    10   $0.21      $2.07
   100   $0.12     $12.40
   500   $0.09     $46.50
  1000   $0.08     $78.00
  4000   $0.07    $264.00</t>
        </r>
      </text>
    </comment>
    <comment ref="AB8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8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$0.30      $0.30
    10   $0.21      $2.07
    25   $0.18      $4.48
    50   $0.15      $7.60
   100   $0.12     $12.40
   250   $0.11     $27.25
   500   $0.09     $46.50
  1000   $0.08     $78.00</t>
        </r>
      </text>
    </comment>
    <comment ref="AI8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£0.05      £0.05
    50   £0.17      £8.60
   250   £0.10     £25.75
  1250   £0.07     £86.25</t>
        </r>
      </text>
    </comment>
    <comment ref="J8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$0.84      $0.84
    10   $0.75      $7.51
    25   $0.71     $17.81
   100   $0.53     $53.43
   250   $0.53    $132.29
   500   $0.45    $226.42
  1000   $0.37    $368.89
  3000   $0.37  $1,111.50
  6000   $0.33  $2,000.70
 15000   $0.31  $4,631.25</t>
        </r>
      </text>
    </comment>
    <comment ref="O8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£0.65      £3.23
    10   £0.58      £5.78
   100   £0.38     £38.50
   150   £0.38     £57.75
   250   £0.38     £94.75
   500   £0.37    £186.00
  1000   £0.26    £260.00</t>
        </r>
      </text>
    </comment>
    <comment ref="Y8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$0.92      $0.92
    10   $0.77      $7.70
   100   $0.49     $49.40
  1000   $0.40    $396.00
  2000   $0.36    $718.00
  3000   $0.33  $1,002.00
  9000   $0.32  $2,898.00
 24000   $0.31  $7,416.00
 48000   $0.30 $14,256.00</t>
        </r>
      </text>
    </comment>
    <comment ref="AG8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8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£0.44      £2.20
    25   £0.37      £9.20
   100   £0.34     £33.80
   250   £0.31     £78.50
   500   £0.29    £147.00</t>
        </r>
      </text>
    </comment>
    <comment ref="J8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$0.31      $0.31
    10   $0.22      $2.15
   100   $0.12     $12.16
   500   $0.09     $42.92
  1000   $0.08     $75.12
  4000   $0.06    $230.16
  8000   $0.05    $435.44
 12000   $0.05    $619.56
 28000   $0.05  $1,393.28
100000   $0.05  $4,665.00</t>
        </r>
      </text>
    </comment>
    <comment ref="O8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£0.23      £2.28
   100   £0.11     £11.30
   150   £0.11     £16.95
   500   £0.07     £36.60
  1000   £0.06     £64.00
  4000   £0.04    £176.00</t>
        </r>
      </text>
    </comment>
    <comment ref="T8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20   $0.03      $0.67
   200   $0.03      $5.20
   600   $0.02     $14.76
  2000   $0.02     $46.40
 10000   $0.02    $226.00
 20000   $0.02    $446.00</t>
        </r>
      </text>
    </comment>
    <comment ref="Y8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$0.31      $0.31
    10   $0.22      $2.15
   100   $0.12     $12.10
   500   $0.08     $42.50
  1000   $0.08     $75.00
  4000   $0.06    $228.00
  8000   $0.05    $432.00
 12000   $0.05    $612.00
 24000   $0.05  $1,104.00</t>
        </r>
      </text>
    </comment>
    <comment ref="AD8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$0.06      $0.06
    10   $0.11      $1.12
    25   $0.10      $2.43
    50   $0.08      $4.05
   100   $0.07      $6.60
   250   $0.06     $14.25
   500   $0.05     $24.00
  1000   $0.04     $43.00
  4000   $0.06    $224.00
  8000   $0.05    $432.00
 16000   $0.05    $816.00
 24000   $0.05  $1,104.00</t>
        </r>
      </text>
    </comment>
    <comment ref="AI8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£0.05      £0.05
    50   £0.18      £9.05
   250   £0.10     £25.75
  1250   £0.06     £75.00</t>
        </r>
      </text>
    </comment>
    <comment ref="J8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$0.37      $0.37
    10   $0.26      $2.55
   100   $0.15     $15.32
   500   $0.11     $57.44
  1000   $0.10     $97.01
  4000   $0.08    $301.92
  8000   $0.07    $568.32
 12000   $0.07    $825.84
 28000   $0.07  $1,864.80
100000   $0.06  $6,216.00</t>
        </r>
      </text>
    </comment>
    <comment ref="O8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£0.17      £1.73
   100   £0.13     £12.60
   150   £0.13     £18.90
   500   £0.09     £46.20
  1000   £0.08     £79.90
  4000   £0.06    £246.40
 20000   £0.06  £1,120.00</t>
        </r>
      </text>
    </comment>
    <comment ref="T8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$0.01      $0.53
   500   $0.01      $4.15
  1500   $0.01     $11.70
  5000   $0.01     $37.00
 25000   $0.01    $180.00
 50000   $0.01    $355.00</t>
        </r>
      </text>
    </comment>
    <comment ref="Y8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$0.37      $0.37
    10   $0.26      $2.55
   100   $0.11     $11.40
  1000   $0.10     $97.00
  4000   $0.08    $300.00
  8000   $0.07    $568.00</t>
        </r>
      </text>
    </comment>
    <comment ref="AD8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$0.38      $0.38
    10   $0.27      $2.70
    25   $0.24      $5.88
    50   $0.20     $10.05
   100   $0.17     $16.60
   250   $0.15     $36.75
   500   $0.13     $63.50
  1000   $0.11    $108.00
  4000   $0.35  $1,392.00
  8000   $0.35  $2,784.00</t>
        </r>
      </text>
    </comment>
    <comment ref="AG8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8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£0.16      £4.10
   125   £0.14     £17.50
   500   £0.12     £61.50
  1250   £0.11    £133.75</t>
        </r>
      </text>
    </comment>
    <comment ref="J8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$0.08      $0.81
   100   $0.04      $3.80
   500   $0.03     $13.33
  1000   $0.02     $22.07
  4000   $0.02     $65.36
  8000   $0.02    $121.60
 12000   $0.01    $173.28
 28000   $0.01    $383.04
100000   $0.01  $1,140.00</t>
        </r>
      </text>
    </comment>
    <comment ref="O8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£0.09      £0.87
   100   £0.04      £3.63
   150   £0.04      £5.44
   500   £0.02     £11.40
  1000   £0.02     £18.20
  4000   £0.01     £38.00
 20000   £0.01    £162.00
 40000   £0.01    £276.00</t>
        </r>
      </text>
    </comment>
    <comment ref="T8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$0.01      $0.40
   500   $0.01      $3.15
  1500   $0.01      $9.00
  5000   $0.01     $28.50
 25000   $0.01    $140.00
 50000   $0.01    $275.00</t>
        </r>
      </text>
    </comment>
    <comment ref="Y8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10   $0.09      $0.89
   100   $0.04      $4.20
   500   $0.03     $14.50
  1000   $0.02     $24.00
  4000   $0.02     $76.00
  8000   $0.02    $136.00
 24000   $0.02    $360.00</t>
        </r>
      </text>
    </comment>
    <comment ref="J8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$0.63
   100   $0.03      $2.82
   500   $0.02     $10.06
  1000   $0.02     $15.81
  2500   $0.01     $35.95
  5000   $0.01     $66.15
 10000   $0.01    $105.00
 20000   $0.01    $200.00
 30000   $0.01    $285.00
 50000   $0.01    $425.00
100000   $0.01    $750.00</t>
        </r>
      </text>
    </comment>
    <comment ref="O8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£0.05      £0.49
   100   £0.03      £2.58
   150   £0.03      £3.87
   500   £0.02      £9.25
  2500   £0.01     £34.75
  5000   £0.01     £61.00
 10000   £0.01     £97.00
 50000   £0.01    £445.00
100000   £0.00    £300.00</t>
        </r>
      </text>
    </comment>
    <comment ref="T8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$0.00      $0.24
   500   $0.00      $1.90
  1500   $0.00      $5.25
  5000   $0.00     $16.50
 25000   $0.00     $80.00
 50000   $0.00    $160.00</t>
        </r>
      </text>
    </comment>
    <comment ref="Y8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$0.63
   100   $0.03      $2.80
   500   $0.02     $10.00
  1000   $0.02     $15.00
  2500   $0.01     $35.00</t>
        </r>
      </text>
    </comment>
    <comment ref="AG8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8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200   £0.02      £3.80
  1000   £0.01     £12.00
  2000   £0.01     £20.00
 10000   £0.01     £70.00</t>
        </r>
      </text>
    </comment>
    <comment ref="J8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$0.29
   100   $0.01      $1.30
   500   $0.01      $4.64
  1000   $0.01      $7.29
  2500   $0.01     $16.55
  5000   $0.01     $30.50
 10000   $0.00     $48.30
 20000   $0.00     $92.00
 30000   $0.00    $131.10
 50000   $0.00    $195.50
100000   $0.00    $345.00</t>
        </r>
      </text>
    </comment>
    <comment ref="M8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8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£0.18
   100   £0.01      £1.20
   150   £0.01      £1.80
   500   £0.01      £3.30
  2500   £0.00     £12.25
 10000   £0.00     £36.00</t>
        </r>
      </text>
    </comment>
    <comment ref="Y8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$0.29
   100   $0.01      $1.30
   500   $0.01      $4.50
  1000   $0.01      $7.00
  2500   $0.01     $15.00</t>
        </r>
      </text>
    </comment>
    <comment ref="J8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$0.22
   100   $0.01      $0.97
   500   $0.01      $3.47
  1000   $0.01      $5.45
  2500   $0.00     $12.38
  5000   $0.00     $22.75
 10000   $0.00     $35.90
 20000   $0.00     $68.40
 30000   $0.00     $97.50
 50000   $0.00    $145.50
100000   $0.00    $257.00</t>
        </r>
      </text>
    </comment>
    <comment ref="O8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£0.01      £0.13
   100   £0.01      £0.87
   150   £0.01      £1.30
   500   £0.01      £3.60
  2500   £0.01     £14.25
  5000   £0.00     £25.00
 10000   £0.00     £30.00
 50000   £0.00    £140.00
100000   £0.00    £250.00</t>
        </r>
      </text>
    </comment>
    <comment ref="T8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100   $0.00      $0.17
  1000   $0.00      $1.30
  3000   $0.00      $3.90
 10000   $0.00     $12.00
 50000   $0.00     $60.00
100000   $0.00    $114.00</t>
        </r>
      </text>
    </comment>
    <comment ref="Y8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$0.28
   100   $0.01      $1.20
   500   $0.01      $4.50
  1000   $0.01      $6.00
  5000   $0.00     $25.00</t>
        </r>
      </text>
    </comment>
    <comment ref="AD8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25   $0.00      $0.12
   100   $0.00      $0.50
   250   $0.00      $1.25
   500   $0.00      $2.50
  1000   $0.00      $5.00
  2500   $0.00     $12.50
  5000   $0.00     $25.00
 10000   $0.00     $50.00</t>
        </r>
      </text>
    </comment>
    <comment ref="AG8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8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500   £0.02     £11.00
  1250   £0.02     £25.00
  5000   £0.02     £85.00</t>
        </r>
      </text>
    </comment>
    <comment ref="J8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$0.34
   100   $0.02      $1.52
   500   $0.01      $5.44
  1000   $0.01      $8.55
  2500   $0.01     $19.45
  5000   $0.01     $35.75
 50000   $0.00    $229.50
100000   $0.00    $378.00</t>
        </r>
      </text>
    </comment>
    <comment ref="O8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£0.16
   150   £0.02      £2.39
   500   £0.01      £3.65
  2500   £0.01     £13.25
 10000   £0.00     £50.00
 25000   £0.00    £100.00
 50000   £0.00    £155.00
250000   £0.00    £750.00</t>
        </r>
      </text>
    </comment>
    <comment ref="Y8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$0.24
   100   $0.01      $1.00
   500   $0.01      $3.50
  1000   $0.00      $5.00
  2500   $0.00     $12.50</t>
        </r>
      </text>
    </comment>
    <comment ref="AG8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8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$0.08      $0.79
   100   $0.04      $3.70
   500   $0.03     $12.98
  1000   $0.02     $21.49
  2500   $0.02     $50.00
  5000   $0.02     $91.50
 10000   $0.01    $147.20
 20000   $0.01    $280.40
 30000   $0.01    $399.60
 50000   $0.01    $596.00
100000   $0.01  $1,052.00</t>
        </r>
      </text>
    </comment>
    <comment ref="O8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£0.09      £0.86
   100   £0.04      £3.81
   150   £0.04      £5.72
   500   £0.03     £13.20
  2500   £0.02     £49.00
 10000   £0.01    £137.00</t>
        </r>
      </text>
    </comment>
    <comment ref="T8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$0.07      $0.37
    50   $0.06      $2.86
   150   $0.05      $8.10
   500   $0.05     $25.35
  2500   $0.05    $123.25
  5000   $0.05    $243.00</t>
        </r>
      </text>
    </comment>
    <comment ref="Y8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$0.08      $0.79
   100   $0.04      $3.70
   500   $0.02     $12.50
  1000   $0.02     $20.00
  5000   $0.02     $90.00</t>
        </r>
      </text>
    </comment>
    <comment ref="AD8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10   $0.10      $0.95
    25   $0.08      $1.98
    50   $0.06      $3.10
   100   $0.05      $4.60
   250   $0.04      $9.75
   500   $0.03     $16.00
  1000   $0.03     $27.00
 10000   $0.02    $150.00
 20000   $0.01    $280.00</t>
        </r>
      </text>
    </comment>
    <comment ref="M9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9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£0.10      £1.00
   100   £0.06      £5.83
   150   £0.06      £8.74
   500   £0.03     £15.90
  2500   £0.02     £54.75
 10000   £0.01    £133.00
 50000   £0.01    £445.00</t>
        </r>
      </text>
    </comment>
    <comment ref="T9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$0.01      $0.44
   500   $0.01      $3.45
  1500   $0.01      $9.90
  5000   $0.01     $31.00
 25000   $0.01    $150.00
 50000   $0.01    $295.00</t>
        </r>
      </text>
    </comment>
    <comment ref="Y9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$0.07      $0.74
   100   $0.03      $3.20
   500   $0.02     $11.50
  1000   $0.02     $18.00
  2500   $0.02     $40.00
  5000   $0.02     $75.00
 10000   $0.01    $120.00
 20000   $0.01    $220.00</t>
        </r>
      </text>
    </comment>
    <comment ref="J9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$62.84     $62.84</t>
        </r>
      </text>
    </comment>
    <comment ref="Y9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$65.83     $65.83
     5  $65.83    $329.15</t>
        </r>
      </text>
    </comment>
    <comment ref="J9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$0.08      $0.77
   100   $0.04      $3.60
   500   $0.03     $12.63
  1000   $0.02     $20.91
  2500   $0.02     $48.65
  5000   $0.02     $89.00
 10000   $0.02    $151.20
 20000   $0.01    $288.00
 30000   $0.01    $410.40
 50000   $0.01    $612.00
100000   $0.01  $1,008.00</t>
        </r>
      </text>
    </comment>
    <comment ref="O9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£0.11      £1.10
   100   £0.05      £5.31
   150   £0.05      £7.96
   500   £0.04     £17.50
  2500   £0.02     £60.25
  5000   £0.02     £91.50
 10000   £0.01    £148.00
 50000   £0.01    £620.00
100000   £0.01    £670.00</t>
        </r>
      </text>
    </comment>
    <comment ref="Y9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$0.08      $0.77
   100   $0.04      $3.60
   500   $0.02     $12.50
  1000   $0.02     $19.00
  5000   $0.02     $85.00
 10000   $0.02    $150.00
 50000   $0.01    $600.00
100000   $0.01  $1,000.00</t>
        </r>
      </text>
    </comment>
    <comment ref="AB9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9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$0.15      $1.50
    25   $0.13      $3.20
    50   $0.09      $4.45
   100   $0.07      $6.80
   250   $0.05     $13.50
   500   $0.04     $22.50
  1000   $0.04     $37.00</t>
        </r>
      </text>
    </comment>
    <comment ref="AG9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9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£0.01      £0.01
   250   £0.05     £13.50
  1000   £0.04     £42.00</t>
        </r>
      </text>
    </comment>
    <comment ref="J9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$0.12      $1.22
   100   $0.06      $6.21
   500   $0.04     $21.23
  1000   $0.04     $37.56
  2500   $0.04     $89.82
  5000   $0.03    $163.30
 10000   $0.03    $284.00
 20000   $0.03    $539.60
 30000   $0.03    $766.80
 50000   $0.02  $1,171.50
100000   $0.02  $2,130.00</t>
        </r>
      </text>
    </comment>
    <comment ref="T9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20   $0.02      $0.34
   200   $0.01      $2.58
   600   $0.01      $7.32
  2000   $0.01     $23.00
 10000   $0.01    $111.00
 20000   $0.01    $220.00</t>
        </r>
      </text>
    </comment>
    <comment ref="Y9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$0.12      $1.22
   100   $0.06      $6.20
   500   $0.04     $21.00
  1000   $0.04     $37.00
  2500   $0.04     $87.50
  5000   $0.03    $170.00
 10000   $0.03    $300.00
 20000   $0.03    $560.00</t>
        </r>
      </text>
    </comment>
    <comment ref="J9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$1.58
   500   $0.01      $5.64
  1000   $0.01      $8.86
  2500   $0.01     $20.12
  5000   $0.01     $37.05
 10000   $0.01     $58.80
 20000   $0.01    $112.00
 30000   $0.01    $159.60
 50000   $0.00    $238.00
100000   $0.00    $392.00</t>
        </r>
      </text>
    </comment>
    <comment ref="O9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£0.03      £0.34
   100   £0.02      £2.10
   150   £0.02      £3.15
   500   £0.01      £6.20
  2500   £0.01     £19.50
  5000   £0.01     £33.00
 10000   £0.00     £50.00
 50000   £0.00    £200.00
100000   £0.00    £230.00</t>
        </r>
      </text>
    </comment>
    <comment ref="T9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100   $0.00      $0.21
  1000   $0.00      $1.60
  3000   $0.00      $4.50
 10000   $0.00     $14.00
 50000   $0.00     $70.00
100000   $0.00    $140.00</t>
        </r>
      </text>
    </comment>
    <comment ref="Y9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$1.50
   500   $0.01      $5.50
  1000   $0.01      $8.00
  2500   $0.01     $20.00
  5000   $0.01     $35.00
 10000   $0.01     $60.00
 20000   $0.00    $100.00</t>
        </r>
      </text>
    </comment>
    <comment ref="AI9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200   £0.00      £0.40</t>
        </r>
      </text>
    </comment>
    <comment ref="J9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$1.58
   500   $0.01      $5.64
  1000   $0.01      $8.86
  2500   $0.01     $20.12
  5000   $0.01     $37.05
 10000   $0.01     $58.80
 20000   $0.01    $112.00
 30000   $0.01    $159.60
 50000   $0.00    $238.00
100000   $0.00    $420.00</t>
        </r>
      </text>
    </comment>
    <comment ref="T9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100   $0.00      $0.20
  1000   $0.00      $1.50
  3000   $0.00      $4.20
 10000   $0.00     $13.00
 50000   $0.00     $60.00
100000   $0.00    $120.00</t>
        </r>
      </text>
    </comment>
    <comment ref="Y9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$1.50
   500   $0.01      $5.50
  1000   $0.01      $8.00
  2500   $0.01     $20.00
  5000   $0.01     $35.00
 10000   $0.01     $60.00
 20000   $0.00    $100.00</t>
        </r>
      </text>
    </comment>
    <comment ref="J9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$1.58
   500   $0.01      $5.64
  1000   $0.01      $8.86
  2500   $0.01     $20.12
  5000   $0.01     $37.05
 10000   $0.01     $58.80
 20000   $0.01    $112.00
 30000   $0.01    $159.60
 50000   $0.00    $238.00
100000   $0.00    $392.00</t>
        </r>
      </text>
    </comment>
    <comment ref="M9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9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£0.03      £0.34
   100   £0.02      £1.52
   150   £0.02      £2.28
   500   £0.01      £4.15
  2500   £0.01     £15.75
  5000   £0.00     £25.00
 10000   £0.00     £40.00
 50000   £0.00    £165.00</t>
        </r>
      </text>
    </comment>
    <comment ref="T9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100   $0.00      $0.26
  1000   $0.00      $2.00
  3000   $0.00      $5.70
 10000   $0.00     $18.00
 50000   $0.00     $85.00
100000   $0.00    $170.00</t>
        </r>
      </text>
    </comment>
    <comment ref="Y9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$1.50
   500   $0.01      $5.50
  1000   $0.01      $8.00
  2500   $0.01     $20.00</t>
        </r>
      </text>
    </comment>
    <comment ref="AB9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9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$0.34
   100   $0.02      $1.51
   500   $0.01      $5.39
  1000   $0.01      $8.47
  2500   $0.01     $19.25
  5000   $0.01     $35.40
 10000   $0.01     $56.30
 20000   $0.01    $107.20
 30000   $0.01    $152.70
 50000   $0.00    $228.00
100000   $0.00    $375.00</t>
        </r>
      </text>
    </comment>
    <comment ref="O9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£0.17
   100   £0.01      £0.73
   150   £0.01      £1.10
   500   £0.00      £1.65
  2500   £0.00      £7.25
  5000   £0.00     £11.50
 10000   £0.01     £58.00
 50000   £0.00    £200.00</t>
        </r>
      </text>
    </comment>
    <comment ref="T9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$0.01      $0.36
   500   $0.01      $2.80
  1500   $0.01      $7.95
  5000   $0.00     $25.00
 25000   $0.00    $120.00
 50000   $0.00    $235.00</t>
        </r>
      </text>
    </comment>
    <comment ref="Y9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$0.21
   100   $0.01      $0.90
   500   $0.01      $3.00
  1000   $0.00      $5.00
  2500   $0.00     $10.00</t>
        </r>
      </text>
    </comment>
    <comment ref="AG9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9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$1.58
   500   $0.01      $5.64
  1000   $0.01      $8.86
  2500   $0.01     $20.12
  5000   $0.01     $37.05
 10000   $0.01     $58.80
 20000   $0.01    $112.00
 30000   $0.01    $159.60
 50000   $0.00    $238.00
100000   $0.00    $420.00</t>
        </r>
      </text>
    </comment>
    <comment ref="O9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£0.05      £0.46
   100   £0.02      £1.97
   150   £0.02      £2.95
   500   £0.01      £5.15
  2500   £0.01     £23.00
  5000   £0.01     £36.00
 10000   £0.01     £62.00
 50000   £0.00    £205.00
100000   £0.00    £320.00</t>
        </r>
      </text>
    </comment>
    <comment ref="T9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100   $0.00      $0.28
  1000   $0.00      $2.10
  3000   $0.00      $6.00
 10000   $0.00     $19.00
 50000   $0.00     $90.00
100000   $0.00    $180.00</t>
        </r>
      </text>
    </comment>
    <comment ref="Y9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$1.50
   500   $0.01      $5.50
  1000   $0.01      $8.00
  2500   $0.01     $20.00</t>
        </r>
      </text>
    </comment>
    <comment ref="J9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$1.57
   500   $0.01      $5.62
  1000   $0.01      $8.83
  2500   $0.01     $20.05
  5000   $0.01     $36.90
 10000   $0.01     $58.60
 20000   $0.01    $111.60
 30000   $0.01    $159.00
 50000   $0.00    $237.00
100000   $0.00    $391.00</t>
        </r>
      </text>
    </comment>
    <comment ref="O9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£0.04      £0.44
   150   £0.04      £6.54
 10000   £0.00     £37.00
 50000   £0.00    £175.00
100000   £0.00    £280.00</t>
        </r>
      </text>
    </comment>
    <comment ref="T9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$0.00      $0.19
   500   $0.00      $1.40
  1500   $0.00      $4.05
  5000   $0.00     $12.50
 25000   $0.00     $60.00
 50000   $0.00    $120.00</t>
        </r>
      </text>
    </comment>
    <comment ref="Y9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$0.21
   100   $0.01      $0.90
   500   $0.01      $3.00
  1000   $0.00      $5.00
  2500   $0.00     $10.00</t>
        </r>
      </text>
    </comment>
    <comment ref="J10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$1.57
   500   $0.01      $5.62
  1000   $0.01      $8.83
  2500   $0.01     $20.05
  5000   $0.01     $36.90
 10000   $0.01     $58.60
 20000   $0.01    $111.60
 30000   $0.01    $159.00
 50000   $0.00    $237.00
100000   $0.00    $391.00</t>
        </r>
      </text>
    </comment>
    <comment ref="O10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£0.21
   100   £0.01      £0.97
   150   £0.01      £1.46
   500   £0.01      £2.75
  2500   £0.00     £10.75
 10000   £0.00     £35.00
 50000   £0.00    £165.00
100000   £0.00    £260.00</t>
        </r>
      </text>
    </comment>
    <comment ref="T10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100   $0.00      $0.25
  1000   $0.00      $1.90
  3000   $0.00      $5.40
 10000   $0.00     $17.00
 50000   $0.00     $85.00
100000   $0.00    $160.00</t>
        </r>
      </text>
    </comment>
    <comment ref="Y10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$0.21
   100   $0.01      $0.90
   500   $0.01      $3.00
  1000   $0.00      $5.00
  2500   $0.00     $12.50</t>
        </r>
      </text>
    </comment>
    <comment ref="J10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$0.59
   100   $0.03      $2.64
   500   $0.02      $9.43
  1000   $0.01     $14.82
  2500   $0.01     $33.70
  5000   $0.01     $62.00
 10000   $0.01     $98.50
 20000   $0.01    $187.60
 30000   $0.01    $267.30
 50000   $0.01    $398.50
100000   $0.01    $657.00</t>
        </r>
      </text>
    </comment>
    <comment ref="O10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£0.06      £0.55
   100   £0.02      £2.47
   150   £0.02      £3.70
   500   £0.02      £8.70
  2500   £0.01     £27.50
 10000   £0.00     £44.00
 50000   £0.00    £215.00
100000   £0.00    £410.00</t>
        </r>
      </text>
    </comment>
    <comment ref="Y10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$0.59
   100   $0.03      $2.60
   500   $0.02      $9.00
  1000   $0.01     $13.00
  5000   $0.01     $60.00</t>
        </r>
      </text>
    </comment>
    <comment ref="AI10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£0.05      £2.60
   500   £0.02      £8.50
  2500   £0.01     £22.50
  5000   £0.01     £40.00
 25000   £0.01    £200.00</t>
        </r>
      </text>
    </comment>
    <comment ref="J10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$0.42
   100   $0.02      $1.86
   500   $0.01      $6.64
  1000   $0.01     $10.44
  4000   $0.01     $30.36
  8000   $0.01     $55.44
 12000   $0.01     $79.20
 28000   $0.01    $175.56
100000   $0.00    $454.00</t>
        </r>
      </text>
    </comment>
    <comment ref="Y10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100   $0.01      $1.30
   500   $0.01      $5.50
  1000   $0.01      $9.00
  4000   $0.01     $28.00</t>
        </r>
      </text>
    </comment>
    <comment ref="AD10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25   $0.01      $0.18
    50   $0.01      $0.35
   100   $0.01      $0.70
   250   $0.01      $1.75
   500   $0.01      $3.50
  1000   $0.01      $7.00
  4000   $0.01     $32.00</t>
        </r>
      </text>
    </comment>
    <comment ref="J10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$1.57
   500   $0.01      $5.62
  1000   $0.01      $8.83
  2500   $0.01     $20.05
  5000   $0.01     $36.90
 10000   $0.01     $58.60
 20000   $0.01    $111.60
 30000   $0.01    $159.00
 50000   $0.00    $237.00
100000   $0.00    $391.00</t>
        </r>
      </text>
    </comment>
    <comment ref="O10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£0.17
   100   £0.01      £0.73
   150   £0.01      £1.10
   500   £0.00      £1.65
  2500   £0.00      £7.25
  5000   £0.00     £11.50
 10000   £0.00     £43.00</t>
        </r>
      </text>
    </comment>
    <comment ref="T10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100   $0.00      $0.16
  1000   $0.00      $1.30
  3000   $0.00      $3.60
 10000   $0.00     $11.20
 50000   $0.00     $54.50
100000   $0.00    $107.00</t>
        </r>
      </text>
    </comment>
    <comment ref="Y10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$1.50
   500   $0.01      $5.50
  1000   $0.01      $8.00
  2500   $0.01     $20.00
  5000   $0.01     $35.00
 10000   $0.00     $50.00</t>
        </r>
      </text>
    </comment>
    <comment ref="AB10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10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$0.04      $0.04
    10   $0.02      $0.19
    25   $0.01      $0.32
    50   $0.01      $0.45
   100   $0.01      $0.70
   250   $0.01      $1.50
   500   $0.00      $2.50
  1000   $0.00      $4.00</t>
        </r>
      </text>
    </comment>
    <comment ref="AG10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10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£0.01      £0.01</t>
        </r>
      </text>
    </comment>
    <comment ref="J10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$1.56
   500   $0.01      $5.58
  1000   $0.01      $8.77
  2500   $0.01     $19.95
  5000   $0.01     $36.70
 10000   $0.01     $58.20
 20000   $0.01    $110.80
 30000   $0.01    $157.80
 50000   $0.00    $235.50
100000   $0.00    $388.00</t>
        </r>
      </text>
    </comment>
    <comment ref="O10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£0.21
   100   £0.01      £1.14
   150   £0.01      £1.71
   500   £0.01      £4.70
  2500   £0.01     £18.50
 10000   £0.00     £35.00
 50000   £0.00    £165.00
100000   £0.00    £260.00</t>
        </r>
      </text>
    </comment>
    <comment ref="T10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100   $0.00      $0.23
  1000   $0.00      $1.80
  3000   $0.00      $5.10
 10000   $0.00     $16.00
 50000   $0.00     $80.00
100000   $0.00    $150.00</t>
        </r>
      </text>
    </comment>
    <comment ref="Y10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$1.50
   500   $0.01      $5.50
  1000   $0.01      $8.00
  5000   $0.01     $35.00</t>
        </r>
      </text>
    </comment>
    <comment ref="J10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$0.08      $0.79
   100   $0.04      $3.70
   500   $0.03     $12.98
  1000   $0.02     $21.49
  2500   $0.02     $50.00
  5000   $0.02     $91.50
 10000   $0.02    $155.40
 20000   $0.01    $296.00
 30000   $0.01    $421.80
 50000   $0.01    $629.00
100000   $0.01  $1,036.00</t>
        </r>
      </text>
    </comment>
    <comment ref="O10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£0.08      £0.82
   100   £0.04      £3.62
   150   £0.04      £5.43
   500   £0.02      £9.30
  2500   £0.02     £40.00
  5000   £0.01     £74.00
 10000   £0.01    £114.00
 50000   £0.01    £455.00</t>
        </r>
      </text>
    </comment>
    <comment ref="T10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$0.01      $0.32
   500   $0.00      $2.45
  1500   $0.00      $7.05
  5000   $0.00     $22.00
 25000   $0.00    $107.50
 50000   $0.00    $210.00</t>
        </r>
      </text>
    </comment>
    <comment ref="Y10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$0.08      $0.79
   100   $0.04      $3.70
   500   $0.02     $12.50
  1000   $0.02     $20.00
  5000   $0.02     $90.00</t>
        </r>
      </text>
    </comment>
    <comment ref="AD10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$0.05      $0.05
    10   $0.04      $0.44
    25   $0.04      $0.95
    50   $0.03      $1.35
   100   $0.02      $2.00
   250   $0.02      $4.00
   500   $0.01      $6.50
  1000   $0.01     $11.00
 10000   $0.02    $150.00
 20000   $0.01    $280.00</t>
        </r>
      </text>
    </comment>
    <comment ref="AI10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£0.01      £0.01
    50   £0.06      £3.00
   250   £0.03      £8.50
  1000   £0.02     £17.00
  2500   £0.02     £40.00</t>
        </r>
      </text>
    </comment>
    <comment ref="J10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$1.57
   500   $0.01      $5.62
  1000   $0.01      $8.83
  2500   $0.01     $20.05
  5000   $0.01     $36.90
 10000   $0.01     $58.60
 20000   $0.01    $111.60
 30000   $0.01    $159.00
 50000   $0.00    $237.00
100000   $0.00    $391.00</t>
        </r>
      </text>
    </comment>
    <comment ref="O10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£0.04      £0.39
   100   £0.02      £1.72
   150   £0.02      £2.58
   500   £0.01      £4.55
  2500   £0.01     £18.75
  5000   £0.01     £32.00
 10000   £0.01     £53.00
 50000   £0.00    £220.00
100000   £0.00    £280.00</t>
        </r>
      </text>
    </comment>
    <comment ref="T10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100   $0.00      $0.26
  1000   $0.00      $2.00
  3000   $0.00      $5.70
 10000   $0.00     $18.00
 50000   $0.00     $85.00
100000   $0.00    $170.00</t>
        </r>
      </text>
    </comment>
    <comment ref="Y10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$0.21
   100   $0.01      $0.90
   500   $0.01      $3.00
  1000   $0.00      $5.00
  2500   $0.00     $12.50</t>
        </r>
      </text>
    </comment>
    <comment ref="AB10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10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 25   $0.03      $0.68
    50   $0.02      $0.95
   100   $0.01      $1.10
   500   $0.01      $5.00
  1000   $0.01      $8.00
  5000   $0.01     $35.00
 10000   $0.01     $70.00</t>
        </r>
      </text>
    </comment>
    <comment ref="AG10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10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$1.58
   500   $0.01      $5.64
  1000   $0.01      $8.86
  2500   $0.01     $20.12
  5000   $0.01     $37.05
 10000   $0.01     $58.80
 20000   $0.01    $112.00
 30000   $0.01    $159.60
 50000   $0.00    $238.00
100000   $0.00    $392.00</t>
        </r>
      </text>
    </comment>
    <comment ref="Y10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$1.50
   500   $0.01      $5.50
  1000   $0.01      $8.00
  2500   $0.01     $20.00</t>
        </r>
      </text>
    </comment>
    <comment ref="AG10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10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500   £0.01      £4.00
  2500   £0.01     £15.00
  5000   £0.01     £30.00</t>
        </r>
      </text>
    </comment>
    <comment ref="J10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$0.51      $0.51
    10   $0.35      $3.53
   100   $0.21     $21.16
   500   $0.16     $79.33
  1000   $0.13    $133.98
  3000   $0.11    $331.14
  6000   $0.10    $625.44
  9000   $0.10    $882.99
 15000   $0.10  $1,425.75
 30000   $0.09  $2,759.40
 75000   $0.09  $6,438.75</t>
        </r>
      </text>
    </comment>
    <comment ref="O10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£0.36      £1.80
    50   £0.22     £11.05
   150   £0.22     £33.15
   250   £0.17     £42.75
   500   £0.14     £70.00
  1500   £0.12    £172.50
  3000   £0.10    £287.10
 15000   £0.08  £1,230.00</t>
        </r>
      </text>
    </comment>
    <comment ref="Y10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$0.53      $0.53
    10   $0.37      $3.69
   100   $0.22     $22.20
   500   $0.17     $83.00
  1000   $0.14    $140.00
  3000   $0.12    $348.00
  6000   $0.11    $654.00
  9000   $0.10    $900.00
 24000   $0.10  $2,304.00</t>
        </r>
      </text>
    </comment>
    <comment ref="AD10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$0.66      $0.66
     5   $0.66      $3.32
    10   $0.46      $4.61
    25   $0.40     $10.00
    50   $0.34     $16.95
   100   $0.28     $27.80
   250   $0.24     $60.75
   500   $0.21    $104.00
  1000   $0.18    $175.00</t>
        </r>
      </text>
    </comment>
    <comment ref="J1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$0.82      $0.82
    10   $0.61      $6.07
   100   $0.42     $41.65
   500   $0.33    $164.86
  1000   $0.28    $277.66
  4000   $0.21    $845.04</t>
        </r>
      </text>
    </comment>
    <comment ref="M11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1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4000   £0.16    £644.00</t>
        </r>
      </text>
    </comment>
    <comment ref="Y1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$0.82      $0.82
    10   $0.61      $6.07
   100   $0.42     $41.60
   250   $0.42    $104.00
   500   $0.33    $164.50
  1000   $0.28    $277.00</t>
        </r>
      </text>
    </comment>
    <comment ref="J1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$0.19      $1.86
   100   $0.11     $10.56
   500   $0.07     $37.26
  1000   $0.07     $65.21
  2500   $0.06    $155.25
  5000   $0.06    $287.20
 10000   $0.05    $472.50
 20000   $0.04    $896.40
 30000   $0.04  $1,296.00
 50000   $0.04  $2,025.00
100000   $0.04  $3,780.00</t>
        </r>
      </text>
    </comment>
    <comment ref="O1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£0.19      £1.91
   100   £0.09      £9.40
   150   £0.09     £14.10
   500   £0.05     £26.85
  2500   £0.05    £122.50
  5000   £0.05    £230.00
 10000   £0.04    £350.00
 50000   £0.03  £1,640.00</t>
        </r>
      </text>
    </comment>
    <comment ref="Y1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$0.19      $1.86
   100   $0.10     $10.50
   500   $0.07     $37.00
  1000   $0.06     $65.00
  2500   $0.06    $150.00
  5000   $0.06    $275.00
 10000   $0.05    $470.00
 20000   $0.04    $860.00</t>
        </r>
      </text>
    </comment>
    <comment ref="AB11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1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$0.19      $1.86
    25   $0.16      $3.98
    50   $0.13      $6.60
   100   $0.10     $10.50
   250   $0.09     $22.50
   500   $0.07     $37.00
  1000   $0.06     $65.00</t>
        </r>
      </text>
    </comment>
    <comment ref="AI1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500   £0.06     £29.50
  2500   £0.04    £100.00
  5000   £0.04    £190.00
 10000   £0.03    £340.00
 40000   £0.03  £1,200.00</t>
        </r>
      </text>
    </comment>
    <comment ref="J1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$0.07      $0.74
   100   $0.04      $3.50
   500   $0.02     $12.28
  1000   $0.02     $20.33
  2500   $0.02     $47.30
  5000   $0.02     $86.55
 10000   $0.01    $147.00
 20000   $0.01    $280.00
 30000   $0.01    $399.00
 50000   $0.01    $595.00
100000   $0.01    $980.00</t>
        </r>
      </text>
    </comment>
    <comment ref="T1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$0.01      $0.43
   500   $0.01      $3.35
  1500   $0.01      $9.45
  5000   $0.01     $29.50
 25000   $0.01    $145.00
 50000   $0.01    $285.00</t>
        </r>
      </text>
    </comment>
    <comment ref="Y1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$0.07      $0.74
   100   $0.04      $3.50
   500   $0.02     $12.00
  1000   $0.02     $20.00
  2500   $0.02     $45.00</t>
        </r>
      </text>
    </comment>
    <comment ref="AI1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£0.01      £0.01
   250   £0.03      £7.25
  2500   £0.02     £50.00
  6250   £0.01     £62.50
 10000   £0.01     £90.00</t>
        </r>
      </text>
    </comment>
    <comment ref="J1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10   $0.35      $3.51
   100   $0.24     $24.34
   500   $0.19     $95.00
  1000   $0.15    $154.44
  3000   $0.14    $422.70
  6000   $0.13    $763.56
 15000   $0.12  $1,772.55
 30000   $0.12  $3,463.20
 75000   $0.11  $8,385.75</t>
        </r>
      </text>
    </comment>
    <comment ref="M11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£0.32      £1.62
    25   £0.31      £7.72
   100   £0.17     £17.40
   150   £0.17     £26.10
   250   £0.15     £38.50
   500   £0.14     £67.50
  1000   £0.11    £114.00
  5000   £0.11    £545.00</t>
        </r>
      </text>
    </comment>
    <comment ref="T1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10   $0.11      $1.09
    30   $0.10      $3.05
   100   $0.09      $9.39
   500   $0.09     $45.45
  1000   $0.09     $89.40</t>
        </r>
      </text>
    </comment>
    <comment ref="Y1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$0.39      $0.39
    10   $0.32      $3.25
   100   $0.20     $19.90
  1000   $0.15    $154.00
  3000   $0.13    $393.00
  9000   $0.13  $1,179.00</t>
        </r>
      </text>
    </comment>
    <comment ref="AB11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1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 5   $0.41      $2.06
    10   $0.35      $3.48
    25   $0.31      $7.68
    50   $0.26     $13.25
   100   $0.22     $22.40
   250   $0.21     $52.25
   500   $0.19     $97.00
  1000   $0.18    $179.00</t>
        </r>
      </text>
    </comment>
    <comment ref="AI1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£0.25      £6.22
   125   £0.21     £26.62
   500   £0.19     £93.50
  1250   £0.17    £213.75
  3000   £0.12    £357.00</t>
        </r>
      </text>
    </comment>
    <comment ref="J1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$0.42      $0.42
    10   $0.34      $3.39
    25   $0.31      $7.75
   100   $0.21     $20.91
   250   $0.17     $43.26
   500   $0.16     $79.31
  1000   $0.12    $118.97
  3000   $0.11    $325.50
  6000   $0.10    $609.00
 15000   $0.09  $1,396.50</t>
        </r>
      </text>
    </comment>
    <comment ref="O1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£0.15      £0.75
    50   £0.14      £7.10
   100   £0.12     £11.50
   150   £0.12     £17.25
   250   £0.11     £27.75
   500   £0.10     £50.00
  1000   £0.09     £88.90
  5000   £0.08    £419.00
 10000   £0.08    £758.00</t>
        </r>
      </text>
    </comment>
    <comment ref="T1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$0.13      $1.29
    30   $0.12      $3.64
   100   $0.11     $11.21
   500   $0.11     $54.55
  1000   $0.11    $107.60</t>
        </r>
      </text>
    </comment>
    <comment ref="Y1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$0.34      $0.34
    10   $0.16      $1.59
   100   $0.13     $13.40
  1000   $0.13    $126.00
  3000   $0.11    $324.00
  9000   $0.10    $909.00</t>
        </r>
      </text>
    </comment>
    <comment ref="AD1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$0.08      $0.08
     5   $0.34      $1.70
    10   $0.08      $0.82
    25   $0.08      $2.05
    50   $0.08      $4.10
   100   $0.08      $8.20
   250   $0.08     $20.50
   500   $0.08     $41.00
  1000   $0.08     $82.00</t>
        </r>
      </text>
    </comment>
    <comment ref="J1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$0.15      $1.53
   100   $0.09      $8.68
   500   $0.06     $30.64
  1000   $0.05     $53.61
  4000   $0.04    $177.60
  8000   $0.04    $337.44
 12000   $0.04    $479.52</t>
        </r>
      </text>
    </comment>
    <comment ref="T1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20   $0.02      $0.33
   200   $0.01      $2.50
   600   $0.01      $7.08
  2000   $0.01     $22.20
 10000   $0.01    $108.00
 20000   $0.01    $212.00</t>
        </r>
      </text>
    </comment>
    <comment ref="Y1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$0.15      $1.53
   100   $0.09      $8.60
   500   $0.06     $30.50
  1000   $0.05     $53.00
  4000   $0.04    $176.00</t>
        </r>
      </text>
    </comment>
    <comment ref="AG11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11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200   £0.08     £15.40
  1000   £0.05     £52.00
  2000   £0.05     £98.00
  4000   £0.04    £172.00</t>
        </r>
      </text>
    </comment>
    <comment ref="J1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$0.64
   100   $0.03      $2.85
   500   $0.02     $10.19
  1000   $0.02     $16.01
  2500   $0.01     $36.38
  5000   $0.01     $66.95
 10000   $0.01    $106.30
 20000   $0.01    $202.40
 30000   $0.01    $288.30
 50000   $0.01    $430.00
100000   $0.01    $708.00</t>
        </r>
      </text>
    </comment>
    <comment ref="T1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$0.01      $0.38
   500   $0.01      $2.85
  1500   $0.01      $8.10
  5000   $0.01     $25.50
 25000   $0.00    $122.50
 50000   $0.00    $245.00</t>
        </r>
      </text>
    </comment>
    <comment ref="Y1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$0.64
   100   $0.03      $2.80
   500   $0.02     $10.00
  1000   $0.02     $16.00
  2500   $0.01     $35.00</t>
        </r>
      </text>
    </comment>
    <comment ref="AG11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11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£0.01      £0.01
   250   £0.03      £6.50
  2500   £0.02     £42.50
  6250   £0.02    £100.00
 10000   £0.01     £90.00</t>
        </r>
      </text>
    </comment>
    <comment ref="J1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$1.81      $1.81
    10   $1.43     $14.30
   100   $1.07    $107.28
   500   $0.81    $405.27
  1000   $0.62    $621.90
  2000   $0.58  $1,160.88</t>
        </r>
      </text>
    </comment>
    <comment ref="O11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£1.46      £1.46
    50   £0.94     £46.80
   100   £0.75     £74.90
   150   £0.75    £112.35
   250   £0.56    £140.50
   500   £0.45    £224.50
  1000   £0.37    £374.00
  5000   £0.32  £1,605.00</t>
        </r>
      </text>
    </comment>
    <comment ref="T1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$0.54      $0.54
    10   $0.41      $4.08
    30   $0.38     $11.50
   100   $0.36     $35.91
   500   $0.35    $174.25
  1000   $0.34    $342.40</t>
        </r>
      </text>
    </comment>
    <comment ref="Y1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$1.81      $1.81
    10   $1.43     $14.30
    25   $1.40     $35.00
   100   $1.07    $107.00
   250   $0.94    $235.75
   500   $0.81    $405.00
  1000   $0.62    $621.00
  2000   $0.58  $1,160.00</t>
        </r>
      </text>
    </comment>
    <comment ref="AB11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1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$1.81      $1.81
    10   $1.43     $14.30
    25   $1.40     $35.00
    50   $1.24     $62.00
   100   $1.07    $107.00
   250   $0.94    $235.75
   500   $0.81    $405.00</t>
        </r>
      </text>
    </comment>
    <comment ref="AG11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11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1 £128.14    £128.14</t>
        </r>
      </text>
    </comment>
    <comment ref="J1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$1.44      $1.44
    10   $1.35     $13.50
    25   $1.20     $30.01
    50   $1.14     $57.02
   100   $1.08    $108.04
   250   $0.96    $240.08
   500   $0.90    $450.15
  1000   $0.84    $840.28
  5000   $0.81  $4,051.35</t>
        </r>
      </text>
    </comment>
    <comment ref="Y1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$1.35      $1.35
    10   $1.28     $12.80
    25   $1.21     $30.25
    50   $1.15     $57.50
   100   $1.09    $109.00
   250   $1.01    $252.50</t>
        </r>
      </text>
    </comment>
    <comment ref="AD1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$1.35      $1.35
    10   $1.28     $12.80
    25   $1.21     $30.25
    50   $1.15     $57.50
   100   $1.09    $109.00
   250   $1.01    $252.50
   500   $1.01    $505.00</t>
        </r>
      </text>
    </comment>
    <comment ref="J1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$1.33      $1.33
    10   $1.25     $12.47
    25   $1.11     $27.70
    50   $1.05     $52.63
   100   $1.00     $99.72
   250   $0.89    $221.60
   500   $0.83    $415.50
  1000   $0.78    $775.60
  5000   $0.75  $3,739.50</t>
        </r>
      </text>
    </comment>
    <comment ref="Y1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$1.25      $1.25
    10   $1.18     $11.80
    25   $1.11     $27.75
    50   $1.06     $53.00
   100   $1.00     $99.80
   250   $0.92    $231.00</t>
        </r>
      </text>
    </comment>
    <comment ref="AD1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$1.25      $1.25
    10   $1.18     $11.80
    25   $1.11     $27.75
    50   $1.06     $53.00
   100   $1.00     $99.80
   250   $0.92    $231.00</t>
        </r>
      </text>
    </comment>
    <comment ref="J1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$2.65      $2.65
    10   $2.55     $25.46
    25   $2.33     $58.34
    50   $2.23    $111.38
   100   $2.12    $212.16
   250   $1.86    $464.10
   500   $1.80    $901.68</t>
        </r>
      </text>
    </comment>
    <comment ref="O1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£2.05      £2.05
    10   £1.81     £18.10
    50   £1.72     £86.00
   100   £1.64    £164.00
   150   £1.52    £228.00
   250   £1.40    £350.00</t>
        </r>
      </text>
    </comment>
    <comment ref="Y1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$3.33      $3.33
    10   $2.82     $28.20
    25   $2.43     $60.75
   100   $2.18    $218.00
   250   $2.05    $512.50
   500   $1.79    $895.00
  1000   $1.66  $1,660.00
  2500   $1.63  $4,075.00
  5000   $1.57  $7,850.00</t>
        </r>
      </text>
    </comment>
    <comment ref="AD1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$3.27      $3.27
    10   $3.01     $30.10
    25   $2.76     $69.00
    50   $2.59    $129.50
   100   $2.46    $246.00
   250   $2.15    $537.50
   500   $2.09  $1,045.00</t>
        </r>
      </text>
    </comment>
    <comment ref="AI1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£3.27      £3.27
    20   £2.71     £54.20
    75   £2.29    £171.75
   300   £2.12    £636.00
   600   £1.96  £1,176.00</t>
        </r>
      </text>
    </comment>
    <comment ref="J1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$2.35      $2.35
    10   $2.12     $21.15
    25   $2.00     $49.89
   100   $1.60    $159.65
   250   $1.40    $349.23
   500   $1.32    $658.75
  1000   $1.05  $1,046.25
  2500   $1.01  $2,518.75</t>
        </r>
      </text>
    </comment>
    <comment ref="O1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£1.80      £1.80
    25   £1.58     £39.50
    50   £1.42     £71.00
   100   £1.26    £126.00
   150   £1.26    £189.00
   250   £1.19    £297.50
   500   £1.11    £555.00
  1000   £0.92    £922.00
  2500   £0.88  £2,195.00</t>
        </r>
      </text>
    </comment>
    <comment ref="Y1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$2.29      $2.29
    10   $1.94     $19.40
   100   $1.55    $155.00
   500   $1.36    $680.00
  1000   $1.13  $1,130.00
  2500   $1.05  $2,625.00
  5000   $1.01  $5,050.00
 10000   $0.97  $9,690.00</t>
        </r>
      </text>
    </comment>
    <comment ref="AD1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$2.29      $2.29
    10   $1.94     $19.40
    25   $1.81     $45.25
    50   $1.68     $84.00
   100   $1.55    $155.00</t>
        </r>
      </text>
    </comment>
    <comment ref="M12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£0.87      £0.87
    10   £0.87      £8.69
    50   £0.64     £31.75
   100   £0.56     £56.10
   250   £0.55    £136.75
   500   £0.53    £266.00
  1000   £0.50    £499.00
  2000   £0.59  £1,184.00
  4000   £0.53  £2,120.00
  5000   £0.48  £2,405.00
  6000   £0.49  £2,940.00</t>
        </r>
      </text>
    </comment>
    <comment ref="AB12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1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$1.16      $1.16
    10   $1.05     $10.50
    25   $1.02     $25.50
    50   $0.99     $49.50
   100   $0.90     $89.80
   250   $0.88    $220.00
   500   $0.86    $430.50
  1000   $0.86    $861.00</t>
        </r>
      </text>
    </comment>
    <comment ref="J1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$0.61      $0.61
    10   $0.48      $4.75
   100   $0.30     $30.45
   500   $0.26    $130.94
  1000   $0.19    $192.56
  2000   $0.17    $348.00
  5000   $0.16    $812.00</t>
        </r>
      </text>
    </comment>
    <comment ref="O12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£0.42      £2.09
    10   £0.34      £3.43
   100   £0.21     £20.90
  1000   £0.16    £162.00
  2000   £0.14    £276.00</t>
        </r>
      </text>
    </comment>
    <comment ref="T1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$0.28      $0.28
    10   $0.21      $2.11
    30   $0.20      $5.91
   100   $0.18     $18.48
   500   $0.18     $89.40
  1000   $0.18    $175.80</t>
        </r>
      </text>
    </comment>
    <comment ref="Y1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$0.51      $0.51
    10   $0.42      $4.19
   100   $0.26     $25.60
  1000   $0.20    $198.00
  2000   $0.17    $338.00
 10000   $0.16  $1,570.00</t>
        </r>
      </text>
    </comment>
    <comment ref="AD1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$0.51      $0.51
    10   $0.42      $4.19
    25   $0.38      $9.48
    50   $0.32     $16.20
   100   $0.26     $25.60
  1000   $0.17    $169.00</t>
        </r>
      </text>
    </comment>
    <comment ref="AI12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£0.33      £8.20
   125   £0.26     £32.88
   250   £0.24     £59.75
   500   £0.22    £109.50
   750   £0.20    £151.50
  1000   £0.20    £202.00
  3000   £0.19    £564.00</t>
        </r>
      </text>
    </comment>
    <comment ref="O12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£0.22      £1.08
    25   £0.21      £5.25
   100   £0.09      £8.62
   150   £0.09     £12.93
   250   £0.08     £20.08
   500   £0.06     £30.50
  1000   £0.04     £41.70
  3000   £0.04    £118.80
  5000   £0.04    £204.50
  9000   £0.03    £284.40</t>
        </r>
      </text>
    </comment>
    <comment ref="T1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$0.06      $0.30
    50   $0.05      $2.26
   150   $0.04      $6.34
   500   $0.04     $19.75
  2500   $0.04     $95.50
  5000   $0.04    $188.00</t>
        </r>
      </text>
    </comment>
    <comment ref="AD1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$0.46      $0.46
    25   $0.31      $7.78
    50   $0.22     $11.20
   100   $0.14     $13.50
   250   $0.12     $30.50
   500   $0.11     $53.50
  1000   $0.09     $94.00
  3000   $0.08    $249.00
  6000   $0.09    $564.00
 12000   $0.06    $732.00
 18000   $0.06  $1,026.00
 30000   $0.05  $1,530.00</t>
        </r>
      </text>
    </comment>
    <comment ref="AG12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12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500   £0.08     £38.50
  1000   £0.06     £65.00
  3000   £0.04    £114.00
  6000   £0.06    £336.00</t>
        </r>
      </text>
    </comment>
    <comment ref="J1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$0.74      $0.74
    10   $0.65      $6.54
    25   $0.62     $15.40
    50   $0.59     $29.51
   100   $0.56     $56.46
   250   $0.51    $128.32
   500   $0.46    $230.98</t>
        </r>
      </text>
    </comment>
    <comment ref="O12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£0.48      £0.48
    50   £0.46     £22.85
   100   £0.44     £43.70
   250   £0.42    £106.00
   500   £0.41    £205.50
  1000   £0.40    £398.00</t>
        </r>
      </text>
    </comment>
    <comment ref="Y1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$1.39      $1.39
    10   $1.16     $11.60
   100   $0.86     $85.60
   250   $0.77    $192.75
   500   $0.68    $342.50
  1000   $0.62    $621.00</t>
        </r>
      </text>
    </comment>
    <comment ref="AD1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$0.50      $0.50
    10   $0.50      $5.04
    25   $0.50     $12.60
    50   $0.50     $25.20
   100   $0.50     $50.40
   250   $0.50    $126.00
   500   $0.50    $252.00</t>
        </r>
      </text>
    </comment>
    <comment ref="AI12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£1.00      £1.00
    10   £0.92      £9.15
    25   £0.86     £21.50
    50   £0.80     £40.00
   100   £0.88     £87.90
   500   £0.84    £422.00
  1000   £0.80    £802.00
  5000   £0.76  £3,810.00</t>
        </r>
      </text>
    </comment>
    <comment ref="M12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2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£0.93      £9.31
    25   £0.84     £21.00
   100   £0.80     £80.30
   150   £0.77    £114.90
   250   £0.59    £148.50
  1000   £0.58    £584.00</t>
        </r>
      </text>
    </comment>
    <comment ref="AI12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£1.67      £1.67
    15   £1.30     £19.56
    50   £1.18     £58.80
   100   £0.92     £92.20
   250   £0.78    £196.00</t>
        </r>
      </text>
    </comment>
    <comment ref="J1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$0.81      $0.81
    10   $0.71      $7.11
   100   $0.49     $48.51
   500   $0.41    $202.65
  1000   $0.34    $344.93
  3000   $0.31    $941.85
  6000   $0.29  $1,758.12</t>
        </r>
      </text>
    </comment>
    <comment ref="O12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£0.64      £3.20
    10   £0.53      £5.31
   100   £0.34     £34.30
  1000   £0.28    £275.00
  3000   £0.23    £696.00</t>
        </r>
      </text>
    </comment>
    <comment ref="T1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$0.50      $0.50
    10   $0.37      $3.70
    30   $0.35     $10.41
   100   $0.32     $32.27
   500   $0.31    $156.80
  1000   $0.31    $307.60</t>
        </r>
      </text>
    </comment>
    <comment ref="Y1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$0.78      $0.78
    10   $0.65      $6.49
   100   $0.42     $41.90
  1000   $0.34    $335.00
  3000   $0.28    $849.00
  9000   $0.27  $2,448.00</t>
        </r>
      </text>
    </comment>
    <comment ref="AD1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$0.78      $0.78
    10   $0.65      $6.49
    25   $0.57     $14.30
    50   $0.50     $24.80
   100   $0.42     $41.90
   250   $0.39     $97.75
   500   $0.36    $181.50
  1000   $0.34    $335.00
  3000   $0.37  $1,119.00</t>
        </r>
      </text>
    </comment>
    <comment ref="AI12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£0.22      £0.22
     5   £0.60      £2.98
    50   £0.33     £16.40
   500   £0.23    £114.00
  1500   £0.22    £336.00
  3000   £0.22    £654.00</t>
        </r>
      </text>
    </comment>
    <comment ref="H12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1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$0.85      $0.85
    10   $0.64      $6.44
   100   $0.46     $46.10
   500   $0.36    $178.43
  1000   $0.31    $307.30
  4000   $0.25    $999.92</t>
        </r>
      </text>
    </comment>
    <comment ref="W12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$0.87      $0.87
    10   $0.55      $5.51
   100   $0.43     $42.80
   500   $0.36    $178.00
  1000   $0.31    $307.00
  4000   $0.25  $1,000.00
  8000   $0.24  $1,928.00
 24000   $0.24  $5,664.00
 48000   $0.23 $11,088.00</t>
        </r>
      </text>
    </comment>
    <comment ref="AB12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1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$0.33      $0.33
  4000   $0.33  $1,304.00
  5000   $0.32  $1,595.00
 10000   $0.29  $2,940.00
 20000   $0.28  $5,500.00
 30000   $0.26  $7,680.00
 50000   $0.24 $12,250.00</t>
        </r>
      </text>
    </comment>
    <comment ref="J1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$0.18      $1.78
   100   $0.07      $7.30
   500   $0.06     $30.42
  1000   $0.04     $42.28
  3000   $0.04    $114.48
  6000   $0.03    $198.06
 15000   $0.03    $410.55
 30000   $0.03    $806.70
 75000   $0.02  $1,811.25
150000   $0.02  $3,139.50</t>
        </r>
      </text>
    </comment>
    <comment ref="O13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£0.17      £0.86
    10   £0.12      £1.18
   100   £0.05      £4.90
   150   £0.05      £7.35
  1000   £0.03     £34.00
  3000   £0.03     £78.00
  9000   £0.02    £198.00</t>
        </r>
      </text>
    </comment>
    <comment ref="T1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$0.04      $0.42
   100   $0.03      $3.12
   300   $0.03      $8.73
  1000   $0.03     $27.10
  5000   $0.03    $131.00
 10000   $0.03    $258.00</t>
        </r>
      </text>
    </comment>
    <comment ref="Y1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$0.21      $0.21
    10   $0.14      $1.44
   100   $0.06      $6.00
  1000   $0.04     $41.00
  3000   $0.03     $96.00
  9000   $0.03    $243.00</t>
        </r>
      </text>
    </comment>
    <comment ref="AD1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$0.02      $0.02
    25   $0.02      $0.60
    50   $0.02      $1.20
   100   $0.02      $2.40
   250   $0.02      $6.00
   500   $0.02     $12.00
  1000   $0.02     $24.00
  3000   $0.04    $129.00
  6000   $0.04    $246.00
 12000   $0.04    $468.00</t>
        </r>
      </text>
    </comment>
    <comment ref="AI13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£0.05      £4.60
   200   £0.04      £7.60
   500   £0.03     £15.00
  1000   £0.03     £26.00
  2000   £0.03     £52.00
  3000   £0.02     £72.00
  6000   £0.02    £144.00
 15000   £0.02    £345.00
 30000   £0.02    £660.00
 60000   £0.02  £1,320.00</t>
        </r>
      </text>
    </comment>
    <comment ref="J1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$0.50      $4.96
    25   $0.40     $10.07
    50   $0.35     $17.51
   100   $0.29     $28.89
   250   $0.25     $62.73
   500   $0.20    $102.12
  1000   $0.16    $161.99
  3000   $0.14    $432.90</t>
        </r>
      </text>
    </comment>
    <comment ref="O13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£0.38      £1.88
    50   £0.25     £12.55
   150   £0.25     £37.65
   250   £0.21     £53.25
   500   £0.16     £78.50
  1500   £0.16    £232.50
  3000   £0.15    £462.00
 15000   £0.15  £2,280.00</t>
        </r>
      </text>
    </comment>
    <comment ref="Y1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$0.70      $0.70
    10   $0.37      $3.67
   100   $0.26     $26.30
   500   $0.21    $107.00
  1000   $0.17    $170.00
  3000   $0.15    $438.00</t>
        </r>
      </text>
    </comment>
    <comment ref="AD1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 5   $0.70      $3.50
    10   $0.37      $3.67
    25   $0.33      $8.30
    50   $0.30     $14.90
   100   $0.26     $26.30
   250   $0.24     $59.75
   500   $0.21    $107.00
  1000   $0.17    $170.00
  3000   $0.17    $507.00
  6000   $0.17  $1,002.00
 12000   $0.16  $1,980.00
 18000   $0.16  $2,952.00
 30000   $0.16  $4,860.00</t>
        </r>
      </text>
    </comment>
    <comment ref="AI13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£0.13      £0.13
     3   £0.13      £0.39
     5   £0.52      £2.60
    30   £0.27      £8.22
   150   £0.20     £29.40
   750   £0.16    £117.00
  1500   £0.13    £192.00</t>
        </r>
      </text>
    </comment>
    <comment ref="J1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$0.07      $0.72
   100   $0.03      $2.75
  1000   $0.01     $12.10
  2500   $0.01     $26.12
  5000   $0.01     $42.50
 10000   $0.01     $76.30
 25000   $0.01    $175.00
 50000   $0.01    $340.00</t>
        </r>
      </text>
    </comment>
    <comment ref="O13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£0.08      £0.85
   100   £0.03      £3.06
   150   £0.03      £4.59
   500   £0.03     £13.35
  1000   £0.01      £9.80
  2500   £0.01     £22.50
  5000   £0.01     £42.50
 25000   £0.01    £200.00</t>
        </r>
      </text>
    </comment>
    <comment ref="T1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$0.01      $0.49
   500   $0.01      $3.60
  1500   $0.01     $10.20
  5000   $0.01     $31.50
 25000   $0.01    $152.50
 50000   $0.01    $300.00</t>
        </r>
      </text>
    </comment>
    <comment ref="Y1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100   $0.03      $3.10
  1000   $0.01     $11.00
  5000   $0.01     $45.00
 10000   $0.01     $80.00</t>
        </r>
      </text>
    </comment>
    <comment ref="AD1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$0.02      $0.02
    25   $0.00      $0.08
    50   $0.00      $0.15
   100   $0.00      $0.30
   250   $0.00      $0.75
   500   $0.00      $1.50
  1000   $0.00      $3.00
  5000   $0.02    $105.00
 10000   $0.02    $160.00
 20000   $0.01    $220.00</t>
        </r>
      </text>
    </comment>
    <comment ref="AG13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1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$0.07      $0.72
   100   $0.03      $2.75
  1000   $0.01     $12.10
  2500   $0.01     $26.12
  5000   $0.01     $42.50
 10000   $0.01     $76.30
 25000   $0.01    $175.00
 50000   $0.01    $340.00</t>
        </r>
      </text>
    </comment>
    <comment ref="O13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£0.07      £0.72
   100   £0.02      £2.50
   150   £0.02      £3.75
   500   £0.02      £9.75
  1000   £0.01      £8.00
  2500   £0.01     £18.25
  5000   £0.01     £32.50
 25000   £0.01    £160.00</t>
        </r>
      </text>
    </comment>
    <comment ref="T1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$0.01      $0.49
   500   $0.01      $3.60
  1500   $0.01     $10.20
  5000   $0.01     $31.50
 25000   $0.01    $152.50
 50000   $0.01    $300.00</t>
        </r>
      </text>
    </comment>
    <comment ref="Y1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100   $0.03      $3.10
  1000   $0.01     $11.00
  5000   $0.01     $45.00
 10000   $0.01     $80.00</t>
        </r>
      </text>
    </comment>
    <comment ref="AD1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$0.08      $0.81
    25   $0.06      $1.60
    50   $0.05      $2.40
   100   $0.03      $3.10
   250   $0.02      $6.00
   500   $0.02      $9.00
  1000   $0.01     $11.00
  5000   $0.02     $85.00
 10000   $0.01    $140.00
 20000   $0.01    $220.00</t>
        </r>
      </text>
    </comment>
    <comment ref="J1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$0.07      $0.72
   100   $0.03      $2.75
  1000   $0.01     $12.10
  2500   $0.01     $26.12
  5000   $0.01     $42.50
 10000   $0.01     $76.30
 25000   $0.01    $175.00
 50000   $0.01    $340.00</t>
        </r>
      </text>
    </comment>
    <comment ref="O13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£0.07      £0.72
   100   £0.02      £2.50
   150   £0.02      £3.75
   500   £0.02     £10.15
  1000   £0.01      £8.00
  2500   £0.01     £18.25
  5000   £0.01     £32.50
 25000   £0.01    £160.00
 50000   £0.01    £315.00</t>
        </r>
      </text>
    </comment>
    <comment ref="Y1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100   $0.03      $3.10
  1000   $0.01     $11.00
  5000   $0.01     $45.00
 10000   $0.01     $80.00</t>
        </r>
      </text>
    </comment>
    <comment ref="AD1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25   $0.00      $0.08
    50   $0.00      $0.15
   100   $0.00      $0.30
   250   $0.00      $0.75
   500   $0.00      $1.50
  1000   $0.00      $3.00
  5000   $0.01     $40.00
 10000   $0.01     $80.00
100000   $0.01  $1,100.00</t>
        </r>
      </text>
    </comment>
    <comment ref="AG13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13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£1.23      £1.23
     3   £0.91      £2.73
     5   £0.67      £3.35</t>
        </r>
      </text>
    </comment>
    <comment ref="J1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$0.07      $0.72
   100   $0.03      $2.75
  1000   $0.01     $12.10
  2500   $0.01     $26.12
  5000   $0.01     $42.50
 10000   $0.01     $76.30
 25000   $0.01    $175.00
 50000   $0.01    $340.00</t>
        </r>
      </text>
    </comment>
    <comment ref="O13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£0.08      £0.85
   100   £0.03      £3.06
   150   £0.03      £4.59
   500   £0.03     £13.35
  1000   £0.01      £9.80
  2500   £0.01     £22.50
  5000   £0.01     £43.50
 25000   £0.01    £207.50</t>
        </r>
      </text>
    </comment>
    <comment ref="T1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$0.01      $0.49
   500   $0.01      $3.60
  1500   $0.01     $10.20
  5000   $0.01     $31.50
 25000   $0.01    $152.50
 50000   $0.01    $300.00</t>
        </r>
      </text>
    </comment>
    <comment ref="Y1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100   $0.03      $3.10
  1000   $0.01     $11.00
  5000   $0.01     $45.00
 10000   $0.01     $80.00</t>
        </r>
      </text>
    </comment>
    <comment ref="AD1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10   $0.10      $1.01
    25   $0.01      $0.22
    50   $0.01      $0.45
   100   $0.01      $0.90
   250   $0.01      $2.25
   500   $0.01      $4.50
  1000   $0.01      $9.00
  5000   $0.01     $60.00
 10000   $0.01    $120.00</t>
        </r>
      </text>
    </comment>
    <comment ref="AI13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£0.01      £0.01
     2  £46.55     £93.10
     3  £44.20    £132.60
     4  £41.99    £167.96</t>
        </r>
      </text>
    </comment>
    <comment ref="J13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$0.07      $0.72
   100   $0.03      $2.75
  1000   $0.01     $12.10
  2500   $0.01     $26.12
  5000   $0.01     $42.50
 10000   $0.01     $76.30
 25000   $0.01    $175.00
 50000   $0.01    $340.00</t>
        </r>
      </text>
    </comment>
    <comment ref="O13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£0.08      £0.85
   100   £0.03      £3.06
   150   £0.03      £4.59
   500   £0.03     £13.35
  1000   £0.01      £9.80
  2500   £0.01     £22.50
  5000   £0.01     £42.50
 25000   £0.01    £200.00</t>
        </r>
      </text>
    </comment>
    <comment ref="Y13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100   $0.03      $3.10
  1000   $0.01     $11.00
  5000   $0.01     $45.00
 10000   $0.01     $80.00
 25000   $0.01    $175.00</t>
        </r>
      </text>
    </comment>
    <comment ref="AD13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25   $0.00      $0.08
    50   $0.00      $0.15
   100   $0.00      $0.30
   250   $0.00      $0.75
   500   $0.00      $1.50
  1000   $0.00      $3.00
  5000   $0.01     $50.00
 10000   $0.01     $90.00</t>
        </r>
      </text>
    </comment>
    <comment ref="J13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$0.07      $0.72
   100   $0.03      $2.75
  1000   $0.01     $12.10
  2500   $0.01     $26.12
  5000   $0.01     $42.50
 10000   $0.01     $76.30
 25000   $0.01    $175.00
 50000   $0.01    $340.00</t>
        </r>
      </text>
    </comment>
    <comment ref="O13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£0.08      £0.76
   100   £0.03      £2.75
   150   £0.03      £4.12
   500   £0.02     £10.70
  1000   £0.01      £8.80
  2500   £0.01     £20.50
  5000   £0.01     £31.50
 25000   £0.01    £155.00</t>
        </r>
      </text>
    </comment>
    <comment ref="T13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$0.01      $0.49
   500   $0.01      $3.60
  1500   $0.01     $10.20
  5000   $0.01     $31.50
 25000   $0.01    $152.50
 50000   $0.01    $300.00</t>
        </r>
      </text>
    </comment>
    <comment ref="Y13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100   $0.03      $3.10
  1000   $0.01     $11.00
  5000   $0.01     $45.00
 10000   $0.01     $80.00</t>
        </r>
      </text>
    </comment>
    <comment ref="AD13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10   $0.10      $1.01
    25   $0.08      $2.00
    50   $0.06      $3.00
   100   $0.04      $3.90
   250   $0.03      $7.50
   500   $0.02     $11.50
  1000   $0.01     $14.00
  5000   $0.01     $65.00
 10000   $0.01    $120.00</t>
        </r>
      </text>
    </comment>
    <comment ref="AG13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13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£0.02      £0.02
     3   £0.02      £0.06
     5   £0.01      £0.06</t>
        </r>
      </text>
    </comment>
    <comment ref="J1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$0.57
   100   $0.02      $2.34
  1000   $0.01     $10.49
  2500   $0.01     $22.78
  5000   $0.01     $34.20
 10000   $0.01     $59.40
 25000   $0.01    $130.50
 50000   $0.00    $245.00</t>
        </r>
      </text>
    </comment>
    <comment ref="O13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£0.06      £0.65
   100   £0.03      £2.53
   150   £0.03      £3.80
   500   £0.01      £7.35
  1000   £0.01      £9.00
  2500   £0.01     £20.50
  5000   £0.01     £29.50
 25000   £0.01    £137.50</t>
        </r>
      </text>
    </comment>
    <comment ref="T1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$0.01      $0.35
   500   $0.01      $2.55
  1500   $0.00      $7.20
  5000   $0.00     $22.50
 25000   $0.00    $107.50
 50000   $0.00    $210.00</t>
        </r>
      </text>
    </comment>
    <comment ref="Y1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$0.65
   100   $0.03      $2.60
   500   $0.02      $8.50
  1000   $0.01     $10.00
  5000   $0.01     $35.00</t>
        </r>
      </text>
    </comment>
    <comment ref="AD1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10   $0.06      $0.65
    25   $0.05      $1.30
    50   $0.04      $1.95
   100   $0.03      $2.60
   250   $0.02      $5.50
   500   $0.02      $8.50
  1000   $0.01     $10.00
  5000   $0.01     $40.00
 10000   $0.01     $70.00</t>
        </r>
      </text>
    </comment>
    <comment ref="AI13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£0.01      £0.01
     4   £0.01      £0.04
     6   £0.01      £0.05
    10   £0.01      £0.09</t>
        </r>
      </text>
    </comment>
    <comment ref="J1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$0.99      $0.99
    10   $0.75      $7.50
   100   $0.54     $53.64
   500   $0.42    $207.62
  1000   $0.36    $357.57
  2000   $0.29    $581.74</t>
        </r>
      </text>
    </comment>
    <comment ref="O13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£0.76      £0.76
     5   £0.79      £3.96
    10   £0.54      £5.44
    20   £0.52     £10.34
    25   £0.49     £12.35
    50   £0.44     £22.05
   100   £0.40     £39.80
   150   £0.46     £69.15
   250   £0.36     £88.75
   500   £0.32    £161.50</t>
        </r>
      </text>
    </comment>
    <comment ref="Y1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$0.97      $0.97
    10   $0.68      $6.84
   100   $0.51     $51.10
   500   $0.41    $204.50
  1000   $0.35    $352.00
  2000   $0.29    $580.00</t>
        </r>
      </text>
    </comment>
    <comment ref="AD1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$0.97      $0.97
    10   $0.68      $6.84
    25   $0.63     $15.65
    50   $0.57     $28.45
   100   $0.51     $51.10
   250   $0.46    $115.00
   500   $0.41    $204.50
  1000   $0.35    $352.00
  2000   $0.29    $580.00</t>
        </r>
      </text>
    </comment>
    <comment ref="J1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$0.57
   100   $0.02      $2.34
  1000   $0.01     $10.49
  2500   $0.01     $22.78
  5000   $0.01     $34.20
 10000   $0.01     $59.40
 25000   $0.01    $130.50
 50000   $0.00    $245.00</t>
        </r>
      </text>
    </comment>
    <comment ref="O14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£0.07      £0.68
   100   £0.03      £2.60
   150   £0.03      £3.90
   500   £0.02     £11.35
  1000   £0.01      £8.80
  2500   £0.01     £20.00
  5000   £0.01     £28.50
 25000   £0.00    £125.00</t>
        </r>
      </text>
    </comment>
    <comment ref="Y1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$0.65
   100   $0.03      $2.60
  1000   $0.01     $10.00
  5000   $0.01     $35.00
 10000   $0.01     $60.00</t>
        </r>
      </text>
    </comment>
    <comment ref="AD1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$0.65
    25   $0.05      $1.30
    50   $0.04      $1.95
   100   $0.03      $2.60
   250   $0.02      $5.25
   500   $0.02      $7.50
  1000   $0.01     $10.00
  5000   $0.01     $40.00
 10000   $0.01     $70.00</t>
        </r>
      </text>
    </comment>
    <comment ref="AI14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£0.01      £0.01
     2   £0.01      £0.02
     5   £0.01      £0.04</t>
        </r>
      </text>
    </comment>
    <comment ref="J1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$0.57
   100   $0.02      $2.34
  1000   $0.01     $10.49
  2500   $0.01     $22.78
  5000   $0.01     $34.20
 10000   $0.01     $59.40
 25000   $0.01    $130.50
 50000   $0.00    $245.00</t>
        </r>
      </text>
    </comment>
    <comment ref="O14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£0.07      £0.68
   100   £0.03      £2.60
   150   £0.03      £3.90
   500   £0.02     £11.35
  1000   £0.01      £8.80
  2500   £0.01     £20.00
  5000   £0.01     £29.00
 25000   £0.01    £127.50</t>
        </r>
      </text>
    </comment>
    <comment ref="T1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$0.01      $0.35
   500   $0.01      $2.55
  1500   $0.00      $7.20
  5000   $0.00     $22.50
 25000   $0.00    $107.50
 50000   $0.00    $210.00</t>
        </r>
      </text>
    </comment>
    <comment ref="Y1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$0.65
   100   $0.03      $2.60
  1000   $0.01     $10.00
  5000   $0.01     $35.00
 10000   $0.01     $60.00</t>
        </r>
      </text>
    </comment>
    <comment ref="AD1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10   $0.06      $0.65
    25   $0.05      $1.30
    50   $0.04      $1.95
   100   $0.03      $2.60
   250   $0.02      $5.25
   500   $0.02      $7.50
  1000   $0.01     $10.00
  5000   $0.01     $40.00
 10000   $0.01     $70.00</t>
        </r>
      </text>
    </comment>
    <comment ref="AI14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£0.01      £0.01
     2   £0.01      £0.02
     5   £0.01      £0.04</t>
        </r>
      </text>
    </comment>
    <comment ref="J1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$0.57
   100   $0.02      $2.34
  1000   $0.01     $10.49
  2500   $0.01     $22.78
  5000   $0.01     $34.20
 10000   $0.01     $59.40
 25000   $0.01    $130.50
 50000   $0.00    $245.00</t>
        </r>
      </text>
    </comment>
    <comment ref="O14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£0.06      £0.64
   100   £0.03      £2.53
   150   £0.03      £3.80
   500   £0.02     £11.05
  1000   £0.01      £8.80
  2500   £0.01     £20.00
  5000   £0.01     £30.00
 25000   £0.01    £130.00</t>
        </r>
      </text>
    </comment>
    <comment ref="T1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$0.01      $0.36
   500   $0.01      $2.65
  1500   $0.00      $7.35
  5000   $0.00     $23.00
 25000   $0.00    $112.50
 50000   $0.00    $220.00</t>
        </r>
      </text>
    </comment>
    <comment ref="Y1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$0.65
   100   $0.03      $2.60
  1000   $0.01     $10.00
  5000   $0.01     $35.00
 10000   $0.01     $60.00</t>
        </r>
      </text>
    </comment>
    <comment ref="AD1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$0.01      $0.09
    25   $0.01      $0.22
    50   $0.01      $0.45
   100   $0.01      $0.90
   250   $0.01      $2.25
   500   $0.01      $4.50
  1000   $0.01      $9.00
  5000   $0.00     $25.00
 10000   $0.00     $50.00</t>
        </r>
      </text>
    </comment>
    <comment ref="AI14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5000   £0.00     £20.00</t>
        </r>
      </text>
    </comment>
    <comment ref="J1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$0.57
   100   $0.02      $2.34
  1000   $0.01     $10.49
  2500   $0.01     $22.78
  5000   $0.01     $34.20
 10000   $0.01     $59.40
 25000   $0.01    $130.50
 50000   $0.00    $245.00</t>
        </r>
      </text>
    </comment>
    <comment ref="O14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£0.07      £0.67
   100   £0.02      £2.48
   150   £0.02      £3.72
   500   £0.02      £8.25
  1000   £0.01      £9.80
  2500   £0.01     £20.75
  5000   £0.00     £25.00
 25000   £0.00    £110.00
 50000   £0.00    £215.00</t>
        </r>
      </text>
    </comment>
    <comment ref="Y1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$0.64
   100   $0.03      $2.60
  1000   $0.01     $11.00
  5000   $0.01     $35.00
 10000   $0.01     $60.00
 25000   $0.00    $125.00</t>
        </r>
      </text>
    </comment>
    <comment ref="AD1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$0.58      $0.58
    10   $0.58      $5.77
    25   $0.38      $9.38
    50   $0.27     $13.45
   100   $0.15     $15.40
   250   $0.13     $32.75
   500   $0.10     $49.50
  1000   $0.06     $62.00
  5000   $0.01     $40.00
 10000   $0.01     $70.00</t>
        </r>
      </text>
    </comment>
    <comment ref="AI14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£0.01      £0.01
     2   £0.01      £0.02
     5   £0.01      £0.04</t>
        </r>
      </text>
    </comment>
    <comment ref="J1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$0.57
   100   $0.02      $2.34
  1000   $0.01     $10.49
  2500   $0.01     $22.78
  5000   $0.01     $34.20
 10000   $0.01     $59.40
 25000   $0.01    $130.50
 50000   $0.00    $245.00</t>
        </r>
      </text>
    </comment>
    <comment ref="O14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£0.07      £0.67
   100   £0.02      £2.48
   150   £0.02      £3.72
   500   £0.02      £8.25
  1000   £0.01      £9.80
  2500   £0.01     £20.75
  5000   £0.00     £25.00
 25000   £0.00    £110.00
 50000   £0.00    £215.00</t>
        </r>
      </text>
    </comment>
    <comment ref="Y1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$0.64
   100   $0.03      $2.60
  1000   $0.01     $11.00
  5000   $0.01     $35.00
 10000   $0.01     $60.00</t>
        </r>
      </text>
    </comment>
    <comment ref="AD1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10   $0.01      $0.09
    25   $0.01      $0.22
    50   $0.01      $0.45
   100   $0.01      $0.90
   250   $0.01      $2.25
   500   $0.01      $4.50
  1000   $0.01      $9.00
  5000   $0.01     $40.00
 10000   $0.01     $80.00</t>
        </r>
      </text>
    </comment>
    <comment ref="AI14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5000   £0.01     £50.00</t>
        </r>
      </text>
    </comment>
    <comment ref="J1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$0.42      $0.42
    10   $0.32      $3.23
   100   $0.14     $13.57
  1000   $0.07     $74.88
  2500   $0.07    $175.50
  5000   $0.06    $318.25</t>
        </r>
      </text>
    </comment>
    <comment ref="Y1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$0.46      $0.46
    10   $0.20      $2.00
   100   $0.11     $10.80
  1000   $0.08     $82.00
  5000   $0.06    $315.00
 10000   $0.06    $630.00</t>
        </r>
      </text>
    </comment>
    <comment ref="AB14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1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25   $0.40     $10.02
    50   $0.37     $18.35
   100   $0.25     $25.40
   250   $0.21     $53.00
   500   $0.18     $90.00
  1000   $0.15    $146.00
  2500   $0.12    $310.00
  5000   $0.12    $620.00
 10000   $0.09    $930.00
 20000   $0.08  $1,640.00
 30000   $0.08  $2,310.00
 50000   $0.07  $3,450.00</t>
        </r>
      </text>
    </comment>
    <comment ref="J1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$0.41
   100   $0.02      $1.67
  1000   $0.01      $7.51
  2500   $0.01     $16.30
  5000   $0.01     $26.90
 10000   $0.00     $42.50
 30000   $0.00    $111.90
 50000   $0.00    $175.00</t>
        </r>
      </text>
    </comment>
    <comment ref="O14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£0.05      £0.46
   100   £0.02      £1.86
   150   £0.02      £2.79
   500   £0.01      £3.65
  2500   £0.01     £13.25
  5000   £0.00     £24.00
 10000   £0.00     £45.00
 50000   £0.00    £210.00</t>
        </r>
      </text>
    </comment>
    <comment ref="T1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$0.00      $0.25
   500   $0.00      $1.85
  1500   $0.00      $5.10
  5000   $0.00     $16.00
 25000   $0.00     $77.50
 50000   $0.00    $150.00</t>
        </r>
      </text>
    </comment>
    <comment ref="Y1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$0.45
   100   $0.02      $1.80
  1000   $0.01      $8.00
  2500   $0.00     $12.50
 10000   $0.00     $40.00</t>
        </r>
      </text>
    </comment>
    <comment ref="AD1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10   $0.00      $0.02
    25   $0.00      $0.05
    50   $0.00      $0.10
   100   $0.00      $0.20
   250   $0.00      $0.50
   500   $0.00      $1.00
  1000   $0.00      $2.00
  2500   $0.00      $5.00
 10000   $0.01     $60.00
150000   $0.01    $900.00</t>
        </r>
      </text>
    </comment>
    <comment ref="AI14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£0.00      £0.00
     3   £0.00      £0.01</t>
        </r>
      </text>
    </comment>
    <comment ref="J1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$0.05      $0.50
   100   $0.02      $2.05
  1000   $0.01      $9.20
  2500   $0.01     $19.95
  5000   $0.01     $33.00
 10000   $0.01     $52.00
 30000   $0.00    $137.10
 50000   $0.00    $214.00</t>
        </r>
      </text>
    </comment>
    <comment ref="O14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£0.06      £0.58
   100   £0.02      £2.24
   150   £0.02      £3.36
   500   £0.01      £4.70
  2500   £0.01     £13.25
  5000   £0.00     £25.00
 10000   £0.00     £41.00
 50000   £0.00    £200.00</t>
        </r>
      </text>
    </comment>
    <comment ref="T1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$0.00      $0.25
   500   $0.00      $1.85
  1500   $0.00      $5.10
  5000   $0.00     $16.00
 25000   $0.00     $77.50
 50000   $0.00    $150.00</t>
        </r>
      </text>
    </comment>
    <comment ref="Y1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$0.55
   100   $0.02      $2.20
  1000   $0.01     $10.00
  2500   $0.01     $17.50
 10000   $0.00     $50.00</t>
        </r>
      </text>
    </comment>
    <comment ref="AD1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10   $0.07      $0.69
    25   $0.06      $1.38
    50   $0.04      $2.05
   100   $0.03      $2.80
   250   $0.02      $5.75
   500   $0.02      $9.00
  1000   $0.01     $13.00
  2500   $0.01     $25.00
 10000   $0.01     $60.00</t>
        </r>
      </text>
    </comment>
    <comment ref="AI14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£0.01      £0.01
     3   £0.01      £0.03
   100   £0.02      £1.70
   500   £0.01      £6.50
  2500   £0.01     £32.50
  5000   £0.01     £65.00</t>
        </r>
      </text>
    </comment>
    <comment ref="J1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$0.40
   100   $0.02      $1.62
  1000   $0.01      $7.29
  2500   $0.01     $15.80
  5000   $0.01     $26.15
 10000   $0.00     $41.30
 30000   $0.00    $108.90
 50000   $0.00    $170.00</t>
        </r>
      </text>
    </comment>
    <comment ref="O14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£0.05      £0.46
   100   £0.02      £1.86
   150   £0.02      £2.79
   500   £0.01      £3.65
  2500   £0.01     £13.25
  5000   £0.00     £24.00
 10000   £0.00     £45.00
 50000   £0.00    £210.00</t>
        </r>
      </text>
    </comment>
    <comment ref="T1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$0.00      $0.25
   500   $0.00      $1.85
  1500   $0.00      $5.10
  5000   $0.00     $16.00
 25000   $0.00     $77.50
 50000   $0.00    $150.00</t>
        </r>
      </text>
    </comment>
    <comment ref="Y1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$0.45
   100   $0.02      $1.80
  1000   $0.01      $8.00
  2500   $0.00     $12.50
 10000   $0.00     $40.00</t>
        </r>
      </text>
    </comment>
    <comment ref="AD1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10   $0.06      $0.56
    25   $0.04      $1.12
    50   $0.03      $1.70
   100   $0.02      $2.30
   250   $0.02      $4.75
   500   $0.01      $7.00
  1000   $0.01     $10.00
  2500   $0.01     $15.00
 10000   $0.01     $60.00</t>
        </r>
      </text>
    </comment>
    <comment ref="AI14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£0.00      £0.00
     3   £0.00      £0.01</t>
        </r>
      </text>
    </comment>
    <comment ref="J1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$0.05      $0.50
   100   $0.02      $2.05
  1000   $0.01      $9.20
  2500   $0.01     $19.95
  5000   $0.01     $33.00
 10000   $0.01     $52.00
 30000   $0.00    $137.10
 50000   $0.00    $214.00</t>
        </r>
      </text>
    </comment>
    <comment ref="O14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£0.06      £0.58
   100   £0.02      £2.24
   150   £0.02      £3.36
   500   £0.01      £4.70
  2500   £0.01     £13.25
  5000   £0.00     £25.00
 10000   £0.00     £41.00
 50000   £0.00    £200.00</t>
        </r>
      </text>
    </comment>
    <comment ref="T1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$0.00      $0.25
   500   $0.00      $1.85
  1500   $0.00      $5.10
  5000   $0.00     $16.00
 25000   $0.00     $77.50
 50000   $0.00    $150.00</t>
        </r>
      </text>
    </comment>
    <comment ref="Y1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$0.55
   100   $0.02      $2.20
  1000   $0.01     $10.00
  2500   $0.01     $17.50
 10000   $0.00     $50.00
 50000   $0.00    $200.00</t>
        </r>
      </text>
    </comment>
    <comment ref="AD1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25   $0.07      $1.75
   100   $0.03      $2.90
   250   $0.02      $6.00
   500   $0.02      $9.50
  1000   $0.01     $14.00
  2500   $0.01     $25.00
 10000   $0.01     $70.00</t>
        </r>
      </text>
    </comment>
    <comment ref="AI14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£0.00      £0.00
     3   £0.00      £0.01</t>
        </r>
      </text>
    </comment>
    <comment ref="J1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$0.41
   100   $0.02      $1.67
  1000   $0.01      $7.51
  2500   $0.01     $16.30
  5000   $0.01     $26.90
 10000   $0.00     $42.50
 30000   $0.00    $111.90
 50000   $0.00    $175.00</t>
        </r>
      </text>
    </comment>
    <comment ref="O15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£0.05      £0.46
   100   £0.02      £1.86
   150   £0.02      £2.79
   500   £0.01      £3.65
  2500   £0.01     £13.25
  5000   £0.00     £24.00
 10000   £0.00     £45.00
 50000   £0.00    £205.00</t>
        </r>
      </text>
    </comment>
    <comment ref="T1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$0.00      $0.25
   500   $0.00      $1.85
  1500   $0.00      $5.10
  5000   $0.00     $16.00
 25000   $0.00     $77.50
 50000   $0.00    $150.00</t>
        </r>
      </text>
    </comment>
    <comment ref="Y1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$0.45
   100   $0.02      $1.80
  1000   $0.01      $8.00
  2500   $0.00     $12.50
 10000   $0.00     $40.00</t>
        </r>
      </text>
    </comment>
    <comment ref="AD1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25   $0.00      $0.05
   100   $0.00      $0.20
   250   $0.00      $0.50
   500   $0.00      $1.00
  1000   $0.00      $2.00
  2500   $0.00      $5.00
 10000   $0.00     $40.00
 20000   $0.00     $80.00
 40000   $0.00    $160.00
 60000   $0.00    $240.00
100000   $0.00    $400.00</t>
        </r>
      </text>
    </comment>
    <comment ref="AI15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£0.01      £0.01
     2   £0.01      £0.02
     5   £0.01      £0.04</t>
        </r>
      </text>
    </comment>
    <comment ref="J1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$0.41
   100   $0.02      $1.67
  1000   $0.01      $7.51
  2500   $0.01     $16.30
  5000   $0.01     $26.90
 10000   $0.00     $42.50
 30000   $0.00    $111.90
 50000   $0.00    $175.00</t>
        </r>
      </text>
    </comment>
    <comment ref="O15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£0.05      £0.46
   100   £0.02      £1.86
   150   £0.02      £2.79
   500   £0.01      £3.65
  2500   £0.01     £13.25
  5000   £0.00     £24.00
 10000   £0.00     £38.00
 50000   £0.00    £180.00
100000   £0.00    £330.00</t>
        </r>
      </text>
    </comment>
    <comment ref="Y1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$0.45
   100   $0.02      $1.80
  1000   $0.01      $8.00
  2500   $0.00     $12.50
 10000   $0.00     $40.00</t>
        </r>
      </text>
    </comment>
    <comment ref="AD1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10   $0.06      $0.56
    25   $0.04      $1.12
    50   $0.03      $1.70
   100   $0.02      $2.30
   250   $0.02      $4.75
   500   $0.01      $7.00
  1000   $0.01     $10.00
  2500   $0.01     $17.50
 10000   $0.01     $60.00</t>
        </r>
      </text>
    </comment>
    <comment ref="AI15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£0.01      £0.01
     3   £0.01      £0.03
   100   £0.01      £1.30
   500   £0.01      £6.00
  1000   £0.01     £11.00</t>
        </r>
      </text>
    </comment>
    <comment ref="J1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$0.64      $0.64
    10   $0.45      $4.54
   100   $0.30     $29.87
   500   $0.19     $96.20
  1000   $0.16    $163.54
  2500   $0.15    $384.80
  5000   $0.14    $721.50
 12500   $0.13  $1,653.50
 25000   $0.13  $3,270.75</t>
        </r>
      </text>
    </comment>
    <comment ref="O15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£0.63      £0.63
    10   £0.41      £4.14
    50   £0.37     £18.50
   100   £0.17     £16.90
   200   £0.16     £31.40
  1500   £0.14    £202.50
  2500   £0.13    £327.50</t>
        </r>
      </text>
    </comment>
    <comment ref="T1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$0.20      $0.20
    10   $0.15      $1.50
    30   $0.14      $4.23
   100   $0.13     $13.03
   500   $0.13     $63.65
  1000   $0.12    $124.20</t>
        </r>
      </text>
    </comment>
    <comment ref="Y1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$0.64      $0.64
    10   $0.45      $4.54
   100   $0.19     $19.20
  1000   $0.16    $163.00
  2500   $0.14    $360.00
 10000   $0.13  $1,320.00</t>
        </r>
      </text>
    </comment>
    <comment ref="AD1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$0.59      $5.91
    25   $0.48     $12.05
    50   $0.37     $18.60
   100   $0.26     $26.30
   500   $0.25    $125.50
  1000   $0.23    $227.00
  2000   $0.22    $432.00
  3000   $0.20    $609.00</t>
        </r>
      </text>
    </comment>
    <comment ref="AI15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£0.54      £5.40
    50   £0.36     £18.00
   100   £0.25     £25.20
   250   £0.22     £56.25
   500   £0.19     £95.50
  1500   £0.18    £273.00</t>
        </r>
      </text>
    </comment>
    <comment ref="J1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$0.48      $4.76
   100   $0.31     $31.36
   500   $0.19     $96.20
  1000   $0.16    $163.54
  2500   $0.15    $384.80
  5000   $0.14    $721.50
 12500   $0.13  $1,653.50
 25000   $0.13  $3,270.75</t>
        </r>
      </text>
    </comment>
    <comment ref="O15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£0.60      £0.60
    10   £0.41      £4.06
    50   £0.31     £15.55
   100   £0.21     £20.80
   150   £0.21     £31.20
   200   £0.18     £36.80
   500   £0.16     £80.50
  2500   £0.14    £340.00
  5000   £0.12    £580.00</t>
        </r>
      </text>
    </comment>
    <comment ref="T1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$0.25      $0.25
    10   $0.19      $1.86
    30   $0.17      $5.23
   100   $0.16     $16.36
   500   $0.16     $78.80
  1000   $0.16    $156.10</t>
        </r>
      </text>
    </comment>
    <comment ref="Y1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$0.48      $4.76
   100   $0.31     $31.30
   500   $0.19     $96.00
  1000   $0.16    $163.00
  2500   $0.14    $360.00</t>
        </r>
      </text>
    </comment>
    <comment ref="AD1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$0.21      $0.21
    10   $0.48      $4.76
    25   $0.42     $10.55
    50   $0.37     $18.35
   100   $0.31     $31.30
   500   $0.21    $106.00
  5000   $0.21  $1,035.00
 10000   $0.19  $1,910.00
 20000   $0.18  $3,580.00
 30000   $0.17  $5,010.00
 50000   $0.16  $7,950.00</t>
        </r>
      </text>
    </comment>
    <comment ref="J15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$3.64      $3.64
    10   $3.27     $32.73
    25   $3.09     $77.36
   100   $2.68    $268.16
   250   $2.54    $636.03
   500   $2.28  $1,141.42
  1000   $1.93  $1,925.28
  2500   $1.83  $4,572.55
  5000   $1.76  $8,801.30</t>
        </r>
      </text>
    </comment>
    <comment ref="O15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£2.98      £2.98
    10   £2.68     £26.80
    25   £2.53     £63.25
    50   £2.36    £118.00
   100   £2.19    £219.00
   250   £2.00    £500.00
   500   £1.87    £935.00
  1000   £1.49  £1,490.00</t>
        </r>
      </text>
    </comment>
    <comment ref="Y15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$3.64      $3.64
    10   $3.27     $32.70
    25   $3.09     $77.25
    50   $3.08    $154.00
   100   $2.68    $268.00
   250   $2.52    $630.00</t>
        </r>
      </text>
    </comment>
    <comment ref="AD15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$3.64      $3.64
    10   $3.27     $32.70
    25   $3.09     $77.25
    50   $3.08    $154.00
   100   $2.68    $268.00
   250   $2.42    $605.00
   500   $2.25  $1,125.00</t>
        </r>
      </text>
    </comment>
    <comment ref="J1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$0.34      $0.34
    10   $0.25      $2.50
   100   $0.12     $11.86
   500   $0.10     $48.36
  1000   $0.07     $71.76
  3000   $0.06    $183.63
  6000   $0.06    $336.36
 15000   $0.05    $727.20
 30000   $0.05  $1,427.10
 75000   $0.04  $2,954.25
150000   $0.04  $5,817.00</t>
        </r>
      </text>
    </comment>
    <comment ref="O15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£0.22      £1.09
    25   £0.21      £5.30
   100   £0.09      £8.82
   150   £0.09     £13.23
   250   £0.08     £20.55
   500   £0.08     £40.55
  1000   £0.05     £48.70
  5000   £0.04    £200.00</t>
        </r>
      </text>
    </comment>
    <comment ref="T1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$0.06      $0.31
    50   $0.05      $2.34
   150   $0.04      $6.57
   500   $0.04     $20.40
  2500   $0.04     $98.75
  5000   $0.04    $194.00</t>
        </r>
      </text>
    </comment>
    <comment ref="Y1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$0.33      $0.33
    10   $0.22      $2.17
   100   $0.09      $9.30
  1000   $0.07     $72.00
  3000   $0.05    $162.00
  9000   $0.05    $432.00</t>
        </r>
      </text>
    </comment>
    <comment ref="AD1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$0.04      $0.04
     5   $0.34      $1.68
    10   $0.22      $2.23
    25   $0.18      $4.55
    50   $0.14      $7.05
   100   $0.10     $10.00
   250   $0.09     $23.25
   500   $0.09     $43.00
  1000   $0.08     $79.00
  6000   $0.04    $258.00
 12000   $0.04    $492.00
 18000   $0.04    $702.00
 30000   $0.04  $1,140.00
 60000   $0.04  $2,220.00</t>
        </r>
      </text>
    </comment>
    <comment ref="AI15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£0.08      £7.80
   600   £0.07     £39.60
  1500   £0.06     £88.50
  3000   £0.04    £126.00</t>
        </r>
      </text>
    </comment>
    <comment ref="J15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$11.41     $11.41
    10  $10.49    $104.91
    25  $10.06    $251.40
   100   $8.86    $886.00
   250   $8.43  $2,106.30
   500   $7.88  $3,940.81
  1000   $7.23  $7,229.35</t>
        </r>
      </text>
    </comment>
    <comment ref="M15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5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£5.66      £5.66
    10   £5.55     £55.50
    25   £5.43    £135.75
    50   £5.36    £268.00
   100   £5.35    £535.00
   250   £5.34  £1,335.00
   500   £5.33  £2,665.00
  1000   £5.32  £5,320.00</t>
        </r>
      </text>
    </comment>
    <comment ref="Y15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$11.39     $11.39
    10  $10.47    $104.70
    25  $10.04    $251.00
    50  $10.04    $502.00
   100   $8.84    $884.00
   250   $8.41  $2,102.50
   500   $7.86  $3,930.00
  1000   $7.21  $7,210.00
  2500   $6.51 $16,275.00</t>
        </r>
      </text>
    </comment>
    <comment ref="AD15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360   $8.95  $3,222.00
   500   $8.37  $4,185.00</t>
        </r>
      </text>
    </comment>
    <comment ref="AI15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£9.63      £9.63
     5   £8.67     £43.35
    10   £8.29     £82.90
    25   £8.00    £200.00
   360   £7.10  £2,557.80</t>
        </r>
      </text>
    </comment>
    <comment ref="J16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$1.37      $1.37
    10   $1.21     $12.06
   100   $1.04    $104.06
   500   $0.85    $425.70
  1000   $0.69    $688.00</t>
        </r>
      </text>
    </comment>
    <comment ref="O16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£0.79      £0.79
    30   £0.75     £22.50
    80   £0.72     £57.60
   250   £0.70    £173.75
   500   £0.67    £334.50
  1000   £0.53    £532.00
  5000   £0.52  £2,605.00
 10000   £0.51  £5,110.00</t>
        </r>
      </text>
    </comment>
    <comment ref="Y16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$1.25      $1.25
    10   $1.04     $10.40
   100   $0.95     $94.70
   250   $0.86    $215.00
   500   $0.79    $395.00
  1000   $0.69    $688.00</t>
        </r>
      </text>
    </comment>
    <comment ref="AD16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$1.30      $1.30
    10   $1.27     $12.70
    25   $1.21     $30.25
    50   $1.18     $59.00
   100   $1.15    $115.00
   250   $1.03    $257.50
   500   $0.80    $401.00
  1000   $0.74    $739.00</t>
        </r>
      </text>
    </comment>
    <comment ref="AI16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£0.95      £0.95
    10   £0.79      £7.90
    50   £0.75     £37.50
   100   £0.72     £72.00
   500   £0.60    £300.00
  1000   £0.52    £520.00</t>
        </r>
      </text>
    </comment>
    <comment ref="O16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£0.51      £2.56
    25   £0.49     £12.32
   100   £0.27     £26.90
   250   £0.25     £62.75
   500   £0.20     £99.50
  1000   £0.13    £126.00
  5000   £0.10    £515.00</t>
        </r>
      </text>
    </comment>
    <comment ref="AI16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£0.53      £5.29
   100   £0.20     £20.00
   200   £0.19     £38.00
   400   £0.18     £72.00
   800   £0.17    £136.80
  3000   £0.13    £381.00</t>
        </r>
      </text>
    </comment>
    <comment ref="J16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$0.46      $0.46
    10   $0.39      $3.90
   100   $0.27     $27.04
   500   $0.21    $105.56
  1000   $0.17    $171.60
  3000   $0.04    $114.27
  6000   $0.03    $205.02
 15000   $0.03    $436.20
 30000   $0.03    $807.00
 75000   $0.02  $1,744.50
150000   $0.02  $2,901.00</t>
        </r>
      </text>
    </comment>
    <comment ref="Y16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$0.19      $0.19
    10   $0.14      $1.35
   100   $0.06      $5.70
  1000   $0.04     $39.00
  3000   $0.03     $90.00
  9000   $0.03    $234.00</t>
        </r>
      </text>
    </comment>
    <comment ref="M16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6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£0.38      £1.88
    50   £0.28     £14.20
   150   £0.28     £42.60
   250   £0.26     £64.50
   500   £0.21    £105.50
  1500   £0.20    £298.50
  3000   £0.19    £558.00
 15000   £0.18  £2,730.00</t>
        </r>
      </text>
    </comment>
    <comment ref="AB16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16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$0.62
   100   $0.03      $2.54
  1000   $0.01     $11.42
  2500   $0.01     $24.78
  5000   $0.01     $37.25
 10000   $0.01     $64.70
 25000   $0.01    $142.00
 50000   $0.01    $266.50</t>
        </r>
      </text>
    </comment>
    <comment ref="O16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£0.06      £0.61
   100   £0.02      £2.40
   150   £0.02      £3.60
   500   £0.02      £7.55
  1000   £0.01      £9.50
  2500   £0.01     £19.00
  5000   £0.00     £24.00
 25000   £0.00     £97.50
 50000   £0.00    £180.00</t>
        </r>
      </text>
    </comment>
    <comment ref="Y16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$0.62
   100   $0.02      $2.50
  1000   $0.01     $10.00
  5000   $0.01     $35.00
 10000   $0.01     $60.00</t>
        </r>
      </text>
    </comment>
    <comment ref="AD16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$0.02      $0.02
    10   $0.10      $1.00
    25   $0.06      $1.55
    50   $0.04      $2.20
   100   $0.02      $2.50
   250   $0.02      $5.00
   500   $0.02      $7.50
  1000   $0.01     $10.00
  5000   $0.02     $75.00
 10000   $0.01    $110.00
 20000   $0.01    $220.00</t>
        </r>
      </text>
    </comment>
    <comment ref="AI16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£0.00      £0.00
    50   £0.01      £0.70
   500   £0.02      £8.00
  1000   £0.01     £11.00
  1250   £0.01      £8.75
  2500   £0.01     £15.00</t>
        </r>
      </text>
    </comment>
    <comment ref="J16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$3.56      $3.56
    10   $3.20     $31.96
    25   $3.02     $75.54
   100   $2.62    $261.89
   250   $2.48    $621.14
   500   $2.23  $1,114.69
  1000   $1.88  $1,880.20
  2500   $1.79  $4,465.47
  5000   $1.72  $8,595.20</t>
        </r>
      </text>
    </comment>
    <comment ref="O16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£3.33      £3.33
    10   £2.53     £25.30
    25   £2.42     £60.50
    50   £2.30    £115.00
   100   £2.19    £219.00
   250   £2.08    £520.00
   500   £1.87    £935.00
  1000   £1.50  £1,500.00</t>
        </r>
      </text>
    </comment>
    <comment ref="T16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$1.57      $1.57
    10   $1.16     $11.64
    30   $1.09     $32.64
   100   $1.01    $101.36
   500   $0.98    $490.15
  1000   $0.96    $963.60</t>
        </r>
      </text>
    </comment>
    <comment ref="Y16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$3.56      $3.56
    10   $3.03     $30.30
   100   $2.62    $262.00
   250   $2.49    $622.50
   500   $2.23  $1,115.00
  1000   $1.89  $1,890.00
  2500   $1.79  $4,475.00
  5000   $1.72  $8,600.00
 10000   $1.62 $16,200.00</t>
        </r>
      </text>
    </comment>
    <comment ref="AD16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$4.16      $4.16
    10   $3.64     $36.40
    25   $3.50     $87.50
    50   $3.37    $168.50
   100   $3.23    $323.00
   250   $3.11    $777.50
   500   $2.85  $1,425.00</t>
        </r>
      </text>
    </comment>
    <comment ref="AI16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£3.29      £3.29
    10   £3.13     £31.28
    50   £2.80    £139.90
   150   £2.47    £370.50
   250   £2.00    £499.75
   300   £2.30    £691.20</t>
        </r>
      </text>
    </comment>
    <comment ref="J16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$0.23      $0.23
    10   $0.19      $1.94
    25   $0.14      $3.52
    50   $0.10      $5.10
   100   $0.08      $7.57
   250   $0.06     $14.52
   500   $0.05     $22.88
  1000   $0.03     $31.68
  5000   $0.02    $120.00
 10000   $0.02    $224.00
 25000   $0.02    $544.00</t>
        </r>
      </text>
    </comment>
    <comment ref="O16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£0.12      £1.15
   100   £0.05      £4.72
   150   £0.05      £7.08
   500   £0.04     £20.00
  1000   £0.03     £27.00
  2500   £0.02     £61.25
  5000   £0.02    £110.00
 25000   £0.02    £517.50</t>
        </r>
      </text>
    </comment>
    <comment ref="Y16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$0.11      $1.12
   100   $0.05      $5.00
  1000   $0.03     $31.00
  5000   $0.02    $120.00
 10000   $0.02    $220.00</t>
        </r>
      </text>
    </comment>
    <comment ref="AD16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$0.30      $0.30
    25   $0.14      $3.45
    50   $0.10      $5.00
   100   $0.06      $6.10
   250   $0.06     $13.75
   500   $0.05     $24.00
  1000   $0.04     $41.00
  5000   $0.02     $95.00</t>
        </r>
      </text>
    </comment>
    <comment ref="AI16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£0.08      £0.08
     4   £0.05      £0.18
    20   £0.03      £0.56
    40   £0.02      £0.76
   100   £0.05      £4.60
   200   £0.02      £3.40
   500   £0.03     £14.00
  1000   £0.02     £19.00
  5000   £0.02     £85.00</t>
        </r>
      </text>
    </comment>
    <comment ref="H17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17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$0.40
    25   $0.03      $0.72
    50   $0.02      $1.10
   100   $0.02      $1.62
   250   $0.01      $3.09
   500   $0.01      $4.95
  1000   $0.01      $7.29
  5000   $0.00     $23.75
 10000   $0.00     $41.30
 25000   $0.00     $90.75
 50000   $0.00    $170.00</t>
        </r>
      </text>
    </comment>
    <comment ref="O17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£0.25
   100   £0.01      £1.39
   150   £0.01      £2.08
   500   £0.01      £5.15
  1000   £0.01      £7.20
  2500   £0.01     £17.50
  5000   £0.01     £26.00
 25000   £0.00    £112.50</t>
        </r>
      </text>
    </comment>
    <comment ref="Y17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$0.24
   100   $0.01      $1.00
  1000   $0.01      $7.00
  5000   $0.00     $20.00
 10000   $0.00     $40.00</t>
        </r>
      </text>
    </comment>
    <comment ref="AD17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10   $0.12      $1.25
    25   $0.03      $0.75
    50   $0.02      $1.05
   100   $0.01      $1.30
   250   $0.01      $2.75
   500   $0.01      $5.00
  1000   $0.01      $9.00
  5000   $0.01     $50.00
 10000   $0.01     $90.00</t>
        </r>
      </text>
    </comment>
    <comment ref="AI17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£0.02      £0.02
     3   £0.01      £0.03
    20   £0.01      £0.18
   100   £0.01      £0.90
   200   £0.01      £1.60</t>
        </r>
      </text>
    </comment>
    <comment ref="J17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$0.34
   100   $0.01      $1.39
  1000   $0.01      $6.23
  2500   $0.01     $13.50
  5000   $0.00     $20.35
 10000   $0.00     $35.30
 25000   $0.00     $77.50
 50000   $0.00    $145.50</t>
        </r>
      </text>
    </comment>
    <comment ref="O17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£0.04      £0.37
   100   £0.01      £1.49
   150   £0.01      £2.24
   500   £0.01      £5.60
  1000   £0.01      £5.60
  2500   £0.00     £12.25
  5000   £0.00     £16.50
 25000   £0.00     £65.00</t>
        </r>
      </text>
    </comment>
    <comment ref="Y17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$0.37
   100   $0.02      $2.00
   500   $0.01      $6.00
  1000   $0.01      $6.00
  5000   $0.00     $25.00
 10000   $0.00     $40.00</t>
        </r>
      </text>
    </comment>
    <comment ref="AD17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$0.10      $1.00
    25   $0.04      $0.92
    50   $0.03      $1.45
   100   $0.02      $2.00
   250   $0.02      $4.00
   500   $0.01      $6.00
  1000   $0.01      $6.00
  5000   $0.00     $25.00
 10000   $0.00     $40.00</t>
        </r>
      </text>
    </comment>
    <comment ref="AI17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£0.03      £1.50
   500   £0.01      £6.50
  1000   £0.01     £10.00
  1250   £0.01      £7.50
  5000   £0.00     £15.00</t>
        </r>
      </text>
    </comment>
    <comment ref="J17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$0.31
    25   $0.02      $0.56
    50   $0.02      $0.85
   100   $0.01      $1.25
   250   $0.01      $2.39
   500   $0.01      $3.82
  1000   $0.01      $5.62
  5000   $0.00     $18.35
 10000   $0.00     $31.90
 25000   $0.00     $70.00
 50000   $0.00    $131.00</t>
        </r>
      </text>
    </comment>
    <comment ref="O17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£0.18
   100   £0.01      £1.08
   150   £0.01      £1.62
   500   £0.01      £3.05
  1000   £0.01      £5.60
  2500   £0.01     £13.25
  5000   £0.00     £17.00
 25000   £0.00     £67.50</t>
        </r>
      </text>
    </comment>
    <comment ref="Y17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$0.18
   100   $0.01      $0.80
  1000   $0.00      $5.00
  5000   $0.00     $15.00
 10000   $0.00     $30.00</t>
        </r>
      </text>
    </comment>
    <comment ref="AD17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$0.02      $0.18
    25   $0.02      $0.38
    50   $0.01      $0.55
   100   $0.01      $0.80
   250   $0.01      $1.75
   500   $0.01      $3.00
  1000   $0.00      $5.00
  2500   $0.03     $67.50
  5000   $0.00     $15.00
 10000   $0.03    $270.00</t>
        </r>
      </text>
    </comment>
    <comment ref="AG17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17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200   £0.06     £12.00</t>
        </r>
      </text>
    </comment>
    <comment ref="J17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$0.31
   100   $0.01      $1.25
  1000   $0.01      $5.62
  2500   $0.00     $12.20
  5000   $0.00     $20.15
 10000   $0.00     $31.90
 30000   $0.00     $84.00
 50000   $0.00    $131.00</t>
        </r>
      </text>
    </comment>
    <comment ref="O17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£0.01      £0.01
    25   £0.01      £0.30
   100   £0.01      £0.89
   250   £0.01      £2.02
   500   £0.01      £3.65
 10000   £0.00     £41.00</t>
        </r>
      </text>
    </comment>
    <comment ref="Y17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$0.32
   100   $0.01      $1.30
  1000   $0.00      $5.00
  2500   $0.00      $7.50
 10000   $0.00     $30.00</t>
        </r>
      </text>
    </comment>
    <comment ref="AD17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25   $0.03      $0.80
   100   $0.01      $1.30
   250   $0.01      $2.50
   500   $0.01      $4.00
  1000   $0.00      $5.00
  2500   $0.00      $7.50
 10000   $0.00     $30.00</t>
        </r>
      </text>
    </comment>
    <comment ref="J17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$0.36
   100   $0.01      $1.46
  1000   $0.01      $6.57
  2500   $0.01     $14.25
  5000   $0.00     $23.55
 10000   $0.00     $37.10
 30000   $0.00     $97.80
 50000   $0.00    $153.00</t>
        </r>
      </text>
    </comment>
    <comment ref="O17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£0.04      £0.40
   100   £0.02      £1.58
   150   £0.02      £2.37
   500   £0.01      £3.05
  2500   £0.01     £13.00
  5000   £0.00     £20.00
 10000   £0.00     £31.00
 50000   £0.00    £135.00</t>
        </r>
      </text>
    </comment>
    <comment ref="Y17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$0.42
   100   $0.02      $1.60
  1000   $0.01      $7.00
 10000   $0.00     $40.00
 30000   $0.00    $120.00</t>
        </r>
      </text>
    </comment>
    <comment ref="AD17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$0.04      $0.42
    25   $0.03      $0.83
    50   $0.02      $1.25
   100   $0.02      $1.60
   250   $0.01      $3.25
   500   $0.01      $5.00
  1000   $0.01      $7.00
 10000   $0.00     $30.00</t>
        </r>
      </text>
    </comment>
    <comment ref="AI17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£0.02      £1.00
  1000   £0.01      £8.00
  1250   £0.00      £3.75
  2500   £0.00      £7.50
  5000   £0.01     £45.00
 10000   £0.00     £30.00</t>
        </r>
      </text>
    </comment>
    <comment ref="H17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17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$0.36
   100   $0.01      $1.46
  1000   $0.01      $6.57
  2500   $0.01     $14.25
  5000   $0.00     $23.55
 10000   $0.00     $37.10
 30000   $0.00     $97.80
 50000   $0.00    $153.00</t>
        </r>
      </text>
    </comment>
    <comment ref="O17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£0.04      £0.40
   100   £0.02      £1.58
   150   £0.02      £2.37
   500   £0.01      £3.05
  2500   £0.01     £13.00
  5000   £0.00     £20.00
 10000   £0.00     £35.00
 50000   £0.00    £150.00</t>
        </r>
      </text>
    </comment>
    <comment ref="Y17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$0.38
   100   $0.02      $1.50
  1000   $0.00      $5.00
 10000   $0.00     $30.00
 30000   $0.00     $90.00</t>
        </r>
      </text>
    </comment>
    <comment ref="AD17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10   $0.10      $1.00
    25   $0.04      $1.05
   100   $0.02      $1.60
   250   $0.01      $3.50
   500   $0.01      $6.50
  1000   $0.01     $11.00
 10000   $0.01    $120.00
 20000   $0.01    $220.00
 40000   $0.01    $440.00
 60000   $0.01    $660.00
100000   $0.01  $1,100.00</t>
        </r>
      </text>
    </comment>
    <comment ref="AI17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£0.01      £0.01
    50   £0.03      £1.60
   500   £0.01      £6.50
  1000   £0.01     £10.00
  1250   £0.01      £7.50
  2500   £0.00     £10.00
  5000   £0.01     £45.00</t>
        </r>
      </text>
    </comment>
    <comment ref="J17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$0.31
    25   $0.02      $0.56
    50   $0.02      $0.85
   100   $0.01      $1.25
   250   $0.01      $2.39
   500   $0.01      $3.82
  1000   $0.01      $5.62
  5000   $0.00     $20.15
 10000   $0.00     $31.90
 30000   $0.00     $84.00
 50000   $0.00    $131.00</t>
        </r>
      </text>
    </comment>
    <comment ref="O17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£0.18
   100   £0.01      £0.64
   150   £0.01      £0.96
   500   £0.01      £3.05
  2500   £0.01     £13.25
  5000   £0.00     £19.00
 10000   £0.00     £29.00
 50000   £0.00    £135.00</t>
        </r>
      </text>
    </comment>
    <comment ref="T17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$0.01      $0.26
   500   $0.00      $1.95
  1500   $0.00      $5.40
  5000   $0.00     $17.00
 25000   $0.00     $82.50
 50000   $0.00    $160.00</t>
        </r>
      </text>
    </comment>
    <comment ref="Y17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$0.18
   100   $0.01      $0.80
  1000   $0.00      $5.00
  2500   $0.00      $7.50
 10000   $0.00     $30.00</t>
        </r>
      </text>
    </comment>
    <comment ref="AD17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$0.02      $0.17
    25   $0.01      $0.35
    50   $0.01      $0.50
   100   $0.01      $0.70
   250   $0.01      $1.50
   500   $0.01      $3.00
  1000   $0.00      $5.00
 10000   $0.00     $40.00</t>
        </r>
      </text>
    </comment>
    <comment ref="AI17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£0.00      £0.00
    50   £0.00      £0.10
   200   £0.06     £12.00
   250   £0.01      £1.75
   500   £0.01      £3.00
  1000   £0.01     £10.00
  5000   £0.01     £45.00</t>
        </r>
      </text>
    </comment>
    <comment ref="J17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$0.23      $2.30
   100   $0.09      $8.99
  1000   $0.04     $37.62
  2500   $0.03     $86.20
  5000   $0.03    $156.75
 10000   $0.03    $266.00
 30000   $0.03    $775.20</t>
        </r>
      </text>
    </comment>
    <comment ref="O17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£0.04      £0.39
   100   £0.03      £2.81
   150   £0.03      £4.22
   500   £0.02     £11.35
  2500   £0.02     £46.25
  5000   £0.02     £81.50
 10000   £0.02    £215.00
 50000   £0.02    £860.00
100000   £0.01  £1,250.00</t>
        </r>
      </text>
    </comment>
    <comment ref="Y17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$0.28      $0.28
    10   $0.24      $2.41
   100   $0.09      $9.40
  1000   $0.04     $39.00
  2500   $0.03     $80.00
 10000   $0.03    $270.00</t>
        </r>
      </text>
    </comment>
    <comment ref="AD17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$0.04      $0.04
    10   $0.14      $1.44
    25   $0.12      $3.12
    50   $0.11      $5.35
   100   $0.09      $8.80
   250   $0.07     $18.50
   500   $0.06     $29.50
  1000   $0.04     $45.00
 10000   $0.04    $350.00
 20000   $0.03    $680.00</t>
        </r>
      </text>
    </comment>
    <comment ref="J17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$0.60      $0.60
    10   $0.43      $4.31
   100   $0.28     $28.12
   500   $0.20    $101.07
  1000   $0.16    $158.19
  3000   $0.14    $414.33
  6000   $0.13    $753.30
 15000   $0.12  $1,757.70
 30000   $0.11  $3,390.00
 75000   $0.11  $8,370.00</t>
        </r>
      </text>
    </comment>
    <comment ref="Y17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$0.59      $0.59
    10   $0.43      $4.30
   100   $0.28     $28.00
   500   $0.20    $100.50
  1000   $0.16    $157.00
  3000   $0.14    $411.00
  9000   $0.12  $1,125.00
 24000   $0.11  $2,712.00
 45000   $0.11  $4,995.00</t>
        </r>
      </text>
    </comment>
    <comment ref="AD17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3000   $0.13    $399.00
  6000   $0.13    $774.00
 12000   $0.12  $1,500.00
 18000   $0.12  $2,142.00
 30000   $0.12  $3,480.00</t>
        </r>
      </text>
    </comment>
    <comment ref="J17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$1.25      $1.25
    10   $1.16     $11.59
   100   $0.84     $83.78
   600   $0.56    $334.80
  1200   $0.50    $595.20
  3000   $0.48  $1,441.50
  6000   $0.46  $2,790.00
 15000   $0.45  $6,742.50</t>
        </r>
      </text>
    </comment>
    <comment ref="O17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£0.70      £0.70
    10   £0.66      £6.55
    25   £0.60     £15.10
    50   £0.50     £25.20
   100   £0.47     £47.30</t>
        </r>
      </text>
    </comment>
    <comment ref="Y17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$0.94      $0.94
    10   $0.89      $8.91
    25   $0.85     $21.22
    50   $0.71     $35.65
   100   $0.66     $66.50
   250   $0.60    $149.50
   600   $0.49    $292.80
  1200   $0.45    $535.20
  2400   $0.41    $976.80</t>
        </r>
      </text>
    </comment>
    <comment ref="AD17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$0.34      $0.34
    10   $0.34      $3.45
    25   $0.34      $8.62
    50   $0.34     $17.25
   100   $0.34     $34.50
   250   $0.34     $86.25
   600   $0.34    $207.00
  1200   $0.45    $535.20
  2400   $0.41    $976.80</t>
        </r>
      </text>
    </comment>
    <comment ref="AI17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£0.54     £53.90
   200   £0.51    £101.20
   300   £0.44    £133.50
   600   £0.39    £235.20
  1200   £0.33    £396.00</t>
        </r>
      </text>
    </comment>
    <comment ref="J18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$0.53      $0.53
    10   $0.38      $3.80
   100   $0.25     $24.80
   500   $0.18     $89.11
  1000   $0.14    $139.48
  3000   $0.12    $365.31
  6000   $0.11    $664.20
 15000   $0.10  $1,549.80
 30000   $0.10  $3,075.00</t>
        </r>
      </text>
    </comment>
    <comment ref="O18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£0.50      £0.50
    25   £0.30      £7.40
    50   £0.25     £12.35
   100   £0.20     £19.90
   250   £0.18     £46.25
   500   £0.17     £85.00</t>
        </r>
      </text>
    </comment>
    <comment ref="Y18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$0.53      $0.53
    10   $0.32      $3.24
   100   $0.22     $21.90
   500   $0.18     $89.00
  1000   $0.15    $146.00
  3000   $0.12    $363.00
  9000   $0.11  $1,008.00
 24000   $0.10  $2,376.00</t>
        </r>
      </text>
    </comment>
    <comment ref="AD18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$0.53      $0.53
    25   $0.32      $8.10
    50   $0.27     $13.60
   100   $0.22     $21.90
   250   $0.20     $49.75
   500   $0.18     $89.00
  1000   $0.15    $146.00
  3000   $0.18    $555.00
  6000   $0.16    $966.00
 12000   $0.14  $1,728.00
 18000   $0.13  $2,376.00
 30000   $0.12  $3,600.00</t>
        </r>
      </text>
    </comment>
    <comment ref="J18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$0.66      $0.66
    10   $0.47      $4.67
   100   $0.31     $30.74
   500   $0.23    $113.85
  1000   $0.17    $168.30
  2000   $0.16    $316.80
  5000   $0.15    $742.50
 10000   $0.14  $1,386.00</t>
        </r>
      </text>
    </comment>
    <comment ref="J18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$0.05      $0.47
   100   $0.02      $2.07
   500   $0.01      $7.40
  1000   $0.01     $11.63
  4000   $0.01     $33.88
  8000   $0.01     $61.84
 12000   $0.01     $88.32
 28000   $0.01    $195.72
100000   $0.01    $515.00</t>
        </r>
      </text>
    </comment>
    <comment ref="O18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£0.03      £0.32
   100   £0.02      £2.00
   150   £0.02      £3.00
   500   £0.01      £6.45
  1000   £0.01     £10.10
  2000   £0.01     £17.00
  4000   £0.01     £20.40
 20000   £0.00     £96.00</t>
        </r>
      </text>
    </comment>
    <comment ref="T18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$0.01      $0.30
   500   $0.00      $2.30
  1500   $0.00      $6.60
  5000   $0.00     $20.50
 25000   $0.00    $100.00
 50000   $0.00    $195.00</t>
        </r>
      </text>
    </comment>
    <comment ref="AD18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$0.05      $0.47
    25   $0.04      $0.95
    50   $0.03      $1.45
   100   $0.02      $2.00
   250   $0.02      $4.25
   500   $0.01      $7.00
  1000   $0.01     $11.00
  4000   $0.01     $28.00
  8000   $0.00     $40.00</t>
        </r>
      </text>
    </comment>
    <comment ref="AI18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£0.00      £0.00
     3  £25.70     £77.10
     5  £24.43    £122.15
    10  £23.18    £231.80
    25  £22.05    £551.25</t>
        </r>
      </text>
    </comment>
    <comment ref="J18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$0.28
   100   $0.01      $1.24
   500   $0.01      $4.43
  1000   $0.01      $6.96
  4000   $0.01     $20.24
  8000   $0.00     $36.96
 12000   $0.00     $52.80
 28000   $0.00    $117.04
100000   $0.00    $308.00</t>
        </r>
      </text>
    </comment>
    <comment ref="T18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$0.01      $0.27
   500   $0.00      $2.05
  1500   $0.00      $5.70
  5000   $0.00     $18.00
 25000   $0.00     $85.00
 50000   $0.00    $170.00</t>
        </r>
      </text>
    </comment>
    <comment ref="AI18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£0.01      £0.01
     3   £0.01      £0.03
     5   £0.01      £0.05
    10   £0.01      £0.11
    25   £0.01      £0.25</t>
        </r>
      </text>
    </comment>
    <comment ref="J18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10   $0.11      $1.09
   100   $0.05      $5.13
   500   $0.04     $18.00
  1000   $0.03     $29.80
  4000   $0.02     $88.24
  8000   $0.02    $164.16
 12000   $0.02    $233.88
 28000   $0.02    $517.16
100000   $0.01  $1,436.00</t>
        </r>
      </text>
    </comment>
    <comment ref="O18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£0.12      £1.25
   100   £0.05      £5.33
   150   £0.05      £8.00
   500   £0.03     £17.30
  1000   £0.03     £26.80
  2000   £0.03     £51.60
  4000   £0.02     £61.20
 20000   £0.01    £288.00</t>
        </r>
      </text>
    </comment>
    <comment ref="T18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$0.01      $0.30
   500   $0.00      $2.20
  1500   $0.00      $6.15
  5000   $0.00     $19.00
 25000   $0.00     $90.00
 50000   $0.00    $180.00</t>
        </r>
      </text>
    </comment>
    <comment ref="AD18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$0.02      $0.02
    25   $0.10      $2.45
    50   $0.07      $3.60
   100   $0.05      $4.60
   250   $0.04      $9.75
   500   $0.03     $16.00
  1000   $0.03     $26.00
  4000   $0.02     $84.00
  8000   $0.02    $160.00
 16000   $0.02    $304.00</t>
        </r>
      </text>
    </comment>
    <comment ref="AI18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4000   £0.02     £80.00
 12000   £0.02    £228.00
 20000   £0.02    £360.00
 40000   £0.02    £680.00
100000   £0.02  £1,700.00</t>
        </r>
      </text>
    </comment>
    <comment ref="J18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$0.73      $0.73
    10   $0.65      $6.46
    25   $0.61     $15.17
   100   $0.44     $44.03
   250   $0.42    $106.17
   500   $0.37    $183.96
  1000   $0.31    $313.12
  3000   $0.28    $855.00
  6000   $0.26  $1,539.00
 15000   $0.24  $3,562.50
 30000   $0.23  $7,011.00</t>
        </r>
      </text>
    </comment>
    <comment ref="O18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£0.71      £3.56
    10   £0.54      £5.41
   100   £0.37     £37.00
   150   £0.37     £55.50
   250   £0.35     £88.00
   500   £0.33    £167.00
  1000   £0.23    £228.00
  5000   £0.21  £1,070.00</t>
        </r>
      </text>
    </comment>
    <comment ref="T18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$0.46      $0.46
    10   $0.34      $3.36
    30   $0.32      $9.46
   100   $0.29     $29.24
   500   $0.28    $141.65
  1000   $0.28    $278.80</t>
        </r>
      </text>
    </comment>
    <comment ref="Y18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$0.71      $0.71
    10   $0.56      $5.58
   100   $0.42     $42.20
   500   $0.38    $190.00
  1000   $0.29    $288.00
  3000   $0.26    $780.00</t>
        </r>
      </text>
    </comment>
    <comment ref="AB18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18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$0.26      $0.26
  3000   $0.21    $636.00
  6000   $0.25  $1,506.00
 12000   $0.25  $2,964.00
 18000   $0.24  $4,356.00
 30000   $0.24  $7,110.00</t>
        </r>
      </text>
    </comment>
    <comment ref="J18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$0.07      $0.70
   100   $0.03      $3.13
   500   $0.02     $11.17
  1000   $0.02     $17.55
  4000   $0.01     $51.16
  8000   $0.01     $93.44
 12000   $0.01    $133.44
 28000   $0.01    $295.68
100000   $0.01    $778.00</t>
        </r>
      </text>
    </comment>
    <comment ref="O18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£0.08      £0.80
   100   £0.05      £4.73
   150   £0.05      £7.10
   500   £0.03     £14.90
  1000   £0.03     £25.10
  2000   £0.02     £40.20
  4000   £0.02     £64.40
 20000   £0.01    £230.00</t>
        </r>
      </text>
    </comment>
    <comment ref="Y18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$0.06      $0.57
   100   $0.03      $2.60
  1000   $0.02     $21.00
  4000   $0.02     $64.00
  8000   $0.01    $112.00</t>
        </r>
      </text>
    </comment>
    <comment ref="AD18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$0.11      $1.10
    25   $0.06      $1.42
    50   $0.04      $2.10
   100   $0.03      $2.60
   250   $0.02      $6.00
   500   $0.02     $11.50
  1000   $0.02     $21.00
  4000   $0.02     $60.00
  8000   $0.01    $112.00</t>
        </r>
      </text>
    </comment>
    <comment ref="AI18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£0.04      £2.15
   750   £0.02     £12.75
  2500   £0.02     £40.00
  4000   £0.01     £52.00
  5000   £0.01     £55.00
  8000   £0.01     £96.00
 10000   £0.01    £110.00
 12000   £0.01    £132.00</t>
        </r>
      </text>
    </comment>
    <comment ref="J18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$0.22
   100   $0.01      $0.97
   500   $0.01      $3.47
  1000   $0.01      $5.45
  2500   $0.00     $12.38
  5000   $0.00     $22.75
 10000   $0.00     $36.30
 20000   $0.00     $69.20
 30000   $0.00     $98.70
 50000   $0.00    $147.00
100000   $0.00    $242.00</t>
        </r>
      </text>
    </comment>
    <comment ref="O18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£0.03      £0.25
   100   £0.02      £2.11
   150   £0.02      £3.16
   500   £0.01      £5.75
  2500   £0.01     £19.75
  5000   £0.01     £31.50
 10000   £0.01     £51.00
 50000   £0.00    £180.00</t>
        </r>
      </text>
    </comment>
    <comment ref="Y18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$0.19
   100   $0.01      $0.90
  1000   $0.01      $7.00
  2500   $0.00     $12.50
 10000   $0.00     $50.00</t>
        </r>
      </text>
    </comment>
    <comment ref="AD18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25   $0.02      $0.52
   100   $0.01      $1.00
   250   $0.01      $2.25
   500   $0.01      $4.50
  1000   $0.01      $8.00
  2500   $0.01     $15.00
 10000   $0.00     $30.00</t>
        </r>
      </text>
    </comment>
    <comment ref="J18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$0.17
   100   $0.01      $0.74
   500   $0.01      $2.64
  1000   $0.00      $4.15
  2500   $0.00      $9.45
  5000   $0.00     $17.35
 15000   $0.00     $39.30
 30000   $0.00     $74.70
 75000   $0.00    $167.25
105000   $0.00    $206.85</t>
        </r>
      </text>
    </comment>
    <comment ref="Y18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$0.17
   100   $0.01      $0.80
  1000   $0.01      $6.00
  2500   $0.00     $12.50
 10000   $0.00     $40.00
 90000   $0.00    $270.00</t>
        </r>
      </text>
    </comment>
    <comment ref="AB18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19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$0.20      $0.20
    10   $0.20      $1.97
   100   $0.16     $16.19
   500   $0.16     $78.68
  1000   $0.15    $153.15
  3000   $0.13    $396.18
  6000   $0.13    $750.84
 15000   $0.12  $1,844.55
 30000   $0.12  $3,601.50</t>
        </r>
      </text>
    </comment>
    <comment ref="M19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9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3000   £0.10    £306.00
  9000   £0.10    £855.00</t>
        </r>
      </text>
    </comment>
    <comment ref="T19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10   $0.10      $1.02
    30   $0.10      $2.86
   100   $0.09      $8.79
   500   $0.08     $42.40
  1000   $0.08     $83.30</t>
        </r>
      </text>
    </comment>
    <comment ref="Y19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10   $0.35      $3.52
   100   $0.19     $19.10
  1000   $0.14    $143.00
  3000   $0.12    $372.00
  9000   $0.12  $1,044.00
 24000   $0.11  $2,544.00
 45000   $0.10  $4,590.00
 99000   $0.10  $9,702.00</t>
        </r>
      </text>
    </comment>
    <comment ref="AD19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25   $0.10      $2.38
    50   $0.10      $4.75
   100   $0.10      $9.50
   250   $0.10     $23.75
   500   $0.10     $47.50
  1000   $0.10     $95.00
  3000   $0.14    $414.00
  6000   $0.10    $570.00
 12000   $0.09  $1,116.00
 18000   $0.09  $1,620.00
 30000   $0.09  $2,640.00</t>
        </r>
      </text>
    </comment>
    <comment ref="AI19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20   £0.28      £5.68
    40   £0.20      £8.20
   100   £0.14     £14.50
   200   £0.14     £27.80
   500   £0.13     £66.50
  3000   £0.10    £294.00
  9000   £0.09    £810.00
 15000   £0.08  £1,245.00
 30000   £0.08  £2,340.00
 75000   £0.08  £5,700.00</t>
        </r>
      </text>
    </comment>
    <comment ref="J19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$0.09      $0.88
   100   $0.04      $4.13
   500   $0.03     $14.48
  1000   $0.02     $23.97
  4000   $0.02     $70.96
  8000   $0.02    $132.00
 12000   $0.02    $188.16
 28000   $0.01    $415.80
100000   $0.01  $1,124.00</t>
        </r>
      </text>
    </comment>
    <comment ref="O19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£0.05      £0.48
   100   £0.03      £3.18
   150   £0.03      £4.77
   500   £0.02     £11.85
  1000   £0.02     £20.10
  2000   £0.02     £38.00
  4000   £0.01     £56.00
 20000   £0.01    £240.00</t>
        </r>
      </text>
    </comment>
    <comment ref="Y19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$0.05      $0.46
   100   $0.04      $3.50
   500   $0.03     $15.50
  1000   $0.02     $25.00
  4000   $0.02     $72.00
  8000   $0.02    $136.00
 24000   $0.02    $408.00
 48000   $0.01    $576.00</t>
        </r>
      </text>
    </comment>
    <comment ref="AD19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$0.11      $1.10
    25   $0.05      $1.15
    50   $0.04      $1.95
   100   $0.03      $3.20
   250   $0.03      $7.50
   500   $0.03     $13.50
  1000   $0.02     $23.00
  4000   $0.02     $72.00
  8000   $0.02    $136.00</t>
        </r>
      </text>
    </comment>
    <comment ref="J19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$0.08      $0.83
   100   $0.04      $3.91
   500   $0.03     $13.71
  1000   $0.02     $22.69
  2500   $0.02     $52.80
  5000   $0.02     $96.60
 10000   $0.02    $164.00
 20000   $0.02    $312.40
 30000   $0.01    $445.20
 50000   $0.01    $664.00
100000   $0.01  $1,074.00</t>
        </r>
      </text>
    </comment>
    <comment ref="M19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9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£0.11      £1.07
   100   £0.06      £5.86
   150   £0.06      £8.79
   500   £0.04     £20.15
  2500   £0.03     £64.50
  5000   £0.02    £107.50
 10000   £0.02    £235.00
 50000   £0.02    £805.00</t>
        </r>
      </text>
    </comment>
    <comment ref="W19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9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$0.06      $0.60
   100   $0.03      $3.10
   500   $0.03     $13.50
  1000   $0.02     $21.00
  2500   $0.02     $42.50
 10000   $0.01    $140.00
 20000   $0.01    $260.00
 50000   $0.01    $500.00</t>
        </r>
      </text>
    </comment>
    <comment ref="AD19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25   $0.08      $1.88
   100   $0.04      $3.90
   250   $0.04      $9.00
   500   $0.03     $17.00
  1000   $0.03     $26.00
  2500   $0.02     $52.50
 10000   $0.02    $160.00
 20000   $0.02    $300.00</t>
        </r>
      </text>
    </comment>
    <comment ref="J19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$2.01      $2.01
    10   $1.80     $18.01
    25   $1.70     $42.49
   100   $1.36    $135.96
   250   $1.19    $297.41
   500   $1.16    $577.83
  1000   $0.92    $917.73
  3000   $0.86  $2,574.00
  6000   $0.82  $4,950.00</t>
        </r>
      </text>
    </comment>
    <comment ref="M19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9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£1.56      £1.56
    25   £1.37     £34.25
    50   £1.23     £61.50
   100   £1.09    £109.00
   150   £1.09    £163.50
   250   £1.02    £255.00
   500   £0.96    £477.50
  1000   £0.79    £792.00
  2500   £0.70  £1,752.50</t>
        </r>
      </text>
    </comment>
    <comment ref="T19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$0.88      $0.88
    10   $0.65      $6.52
    30   $0.61     $18.27
   100   $0.57     $56.82
   500   $0.55    $274.25
  1000   $0.54    $539.40</t>
        </r>
      </text>
    </comment>
    <comment ref="Y19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$1.95      $1.95
    10   $1.65     $16.50
   100   $1.32    $132.00
   500   $1.16    $580.00
  1000   $0.96    $957.00
  3000   $0.89  $2,673.00
  6000   $0.86  $5,148.00
  9000   $0.82  $7,425.00</t>
        </r>
      </text>
    </comment>
    <comment ref="AB19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19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$1.95      $1.95
    10   $1.65     $16.50
    25   $1.54     $38.50
    50   $1.43     $71.50
   100   $1.32    $132.00
   250   $1.24    $310.00
   500   $1.16    $580.00
  1000   $0.96    $957.00</t>
        </r>
      </text>
    </comment>
    <comment ref="H19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19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$0.65
   100   $0.03      $2.92
   500   $0.02     $10.41
  1000   $0.02     $16.37
  2500   $0.01     $37.20
  5000   $0.01     $68.45
 10000   $0.01    $108.60
 20000   $0.01    $206.80
 30000   $0.01    $294.60
 50000   $0.01    $439.50
100000   $0.01    $711.00</t>
        </r>
      </text>
    </comment>
    <comment ref="M19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9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£0.01      £0.10
   100   £0.01      £0.65
   150   £0.01      £0.98
   500   £0.01      £2.55
  2500   £0.00      £9.50
  5000   £0.00     £18.00
 10000   £0.00     £33.00</t>
        </r>
      </text>
    </comment>
    <comment ref="Y19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$0.31
   100   $0.02      $2.20
   500   $0.02      $9.50
  1000   $0.02     $15.00
  2500   $0.01     $30.00
 10000   $0.01    $100.00
 20000   $0.01    $180.00</t>
        </r>
      </text>
    </comment>
    <comment ref="AD19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25   $0.00      $0.10
   100   $0.00      $0.40
   250   $0.00      $1.00
   500   $0.00      $2.00
  1000   $0.00      $4.00
  2500   $0.00     $10.00
 10000   $0.01     $70.00
 20000   $0.01    $140.00
 40000   $0.01    $280.00
 60000   $0.01    $420.00
100000   $0.01    $600.00</t>
        </r>
      </text>
    </comment>
    <comment ref="J19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$0.05      $0.54
   100   $0.02      $2.42
   500   $0.02      $8.64
  1000   $0.01     $13.58
  2500   $0.01     $30.88
  5000   $0.01     $56.80
 10000   $0.01     $90.10
 20000   $0.01    $171.60
 30000   $0.01    $244.50
 50000   $0.01    $364.50
100000   $0.01    $590.00</t>
        </r>
      </text>
    </comment>
    <comment ref="O19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£0.07      £0.74
   100   £0.04      £4.35
   150   £0.04      £6.52
   500   £0.03     £13.70
  2500   £0.02     £46.25</t>
        </r>
      </text>
    </comment>
    <comment ref="W19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9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$0.25
   100   $0.02      $1.70
   500   $0.02      $7.50
  1000   $0.01     $11.00
  2500   $0.01     $22.50</t>
        </r>
      </text>
    </comment>
    <comment ref="J19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$0.07      $0.68
   100   $0.03      $3.04
   500   $0.02     $10.86
  1000   $0.02     $17.06
  4000   $0.01     $49.60
  8000   $0.01     $90.56
 12000   $0.01    $129.36
 28000   $0.01    $286.72
100000   $0.01    $741.00</t>
        </r>
      </text>
    </comment>
    <comment ref="O19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£0.03      £0.32
   100   £0.02      £2.24
   150   £0.02      £3.36
   500   £0.02      £8.25
  1000   £0.01     £12.80
  2000   £0.01     £24.00
  4000   £0.01     £33.20
 20000   £0.01    £140.00</t>
        </r>
      </text>
    </comment>
    <comment ref="Y19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$0.31
   100   $0.02      $2.20
   500   $0.02      $9.00
  1000   $0.01     $14.00
  4000   $0.01     $44.00
  8000   $0.01     $72.00
 48000   $0.01    $336.00</t>
        </r>
      </text>
    </comment>
    <comment ref="AD19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10   $0.10      $1.01
    25   $0.03      $0.83
    50   $0.03      $1.45
   100   $0.02      $2.40
   250   $0.02      $5.50
   500   $0.02     $10.00
  1000   $0.02     $16.00
  4000   $0.01     $44.00
  8000   $0.01     $80.00</t>
        </r>
      </text>
    </comment>
    <comment ref="AI19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£0.01      £0.01
    25   £0.00      £0.08
   250   £0.03      £6.50
  1250   £0.02     £21.25
  2500   £0.02     £40.00
  8000   £0.01     £64.00
 12500   £0.01    £112.50</t>
        </r>
      </text>
    </comment>
    <comment ref="J19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$0.30      $3.00
   100   $0.18     $18.02
   500   $0.14     $67.59
  1000   $0.11    $114.16
  4000   $0.09    $355.32
  8000   $0.08    $668.80
 12000   $0.08    $971.88
 28000   $0.08  $2,194.64
100000   $0.07  $6,793.00</t>
        </r>
      </text>
    </comment>
    <comment ref="O19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£0.30      £2.98
   100   £0.08      £8.33
   150   £0.08     £12.50
   500   £0.05     £25.00
  1000   £0.04     £41.70
  2000   £0.03     £66.60
  4000   £0.02    £100.00
 20000   £0.02    £334.00</t>
        </r>
      </text>
    </comment>
    <comment ref="Y19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10   $0.33      $3.28
   100   $0.15     $14.70
  1000   $0.12    $124.00
  4000   $0.10    $384.00
  8000   $0.09    $704.00</t>
        </r>
      </text>
    </comment>
    <comment ref="AD19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$0.04      $0.04
    25   $0.04      $1.08
    50   $0.04      $2.15
   100   $0.04      $4.30
   250   $0.04     $10.75
   500   $0.04     $21.50
  1000   $0.04     $43.00
  4000   $0.13    $512.00
  5000   $0.11    $570.00
 10000   $0.10    $950.00
 20000   $0.08  $1,660.00
 30000   $0.08  $2,340.00
 50000   $0.07  $3,450.00</t>
        </r>
      </text>
    </comment>
    <comment ref="J19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10   $0.32      $3.24
   100   $0.19     $19.43
   500   $0.15     $72.84
  1000   $0.12    $123.03
  2500   $0.10    $253.35
  5000   $0.10    $478.55
 12500   $0.09  $1,090.75
 25000   $0.08  $2,111.25
 62500   $0.08  $4,926.25</t>
        </r>
      </text>
    </comment>
    <comment ref="O19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£0.16      £0.82
    50   £0.09      £4.50
   150   £0.09     £13.52
   250   £0.08     £20.08
   500   £0.08     £38.00
  1000   £0.06     £59.00
  2500   £0.04    £105.00
 12500   £0.04    £493.75</t>
        </r>
      </text>
    </comment>
    <comment ref="Y19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$0.24      $2.40
   100   $0.16     $16.10
   500   $0.14     $72.50
  1000   $0.12    $123.00
  2500   $0.10    $237.50</t>
        </r>
      </text>
    </comment>
    <comment ref="AD19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$0.55      $0.55
     5   $0.55      $2.76
    10   $0.33      $3.31
    25   $0.29      $7.18
    50   $0.24     $12.25
   100   $0.20     $20.20
   250   $0.19     $48.25
   500   $0.18     $92.00
  1000   $0.16    $159.00
  2500   $0.12    $310.00
  5000   $0.12    $605.00
 10000   $0.12  $1,180.00
 15000   $0.12  $1,755.00
 25000   $0.11  $2,850.00</t>
        </r>
      </text>
    </comment>
    <comment ref="AI19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£0.07      £0.07
     5   £0.12      £0.60
    10   £0.08      £0.79
    20   £2.52     £50.40
   100   £1.68    £168.00</t>
        </r>
      </text>
    </comment>
    <comment ref="J19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$0.40      $0.40
    10   $0.28      $2.77
   100   $0.17     $16.62
   500   $0.12     $62.33
  1000   $0.11    $105.27
  2500   $0.09    $216.80
  5000   $0.08    $409.55
 12500   $0.07    $933.50
 25000   $0.07  $1,806.75
 62500   $0.07  $4,215.62
125000   $0.06  $7,828.75</t>
        </r>
      </text>
    </comment>
    <comment ref="O19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£0.28      £1.42
    50   £0.13      £6.35
   150   £0.13     £19.05
   250   £0.11     £27.75
   500   £0.10     £50.50
  1000   £0.09     £85.20
  2500   £0.07    £165.75
 12500   £0.06    £755.00</t>
        </r>
      </text>
    </comment>
    <comment ref="Y19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$0.40      $0.40
    10   $0.28      $2.77
   100   $0.17     $16.60
   500   $0.12     $62.00
  1000   $0.10    $105.00
  2500   $0.08    $202.50</t>
        </r>
      </text>
    </comment>
    <comment ref="AD19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$0.28      $0.28
    10   $0.38      $3.78
    25   $0.31      $7.72
    50   $0.24     $11.95
   100   $0.17     $17.00
   250   $0.16     $40.25
   500   $0.15     $75.50
  1000   $0.14    $143.00
  2500   $0.28    $700.00
  5000   $0.27  $1,350.00
 10000   $0.26  $2,650.00
 15000   $0.26  $3,945.00
 25000   $0.26  $6,475.00</t>
        </r>
      </text>
    </comment>
    <comment ref="O20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£0.55      £2.77
    25   £0.52     £13.12
   100   £0.29     £29.00
   150   £0.29     £43.50
   250   £0.27     £67.25
   500   £0.24    £119.50
  1000   £0.18    £182.00
  5000   £0.16    £795.00</t>
        </r>
      </text>
    </comment>
    <comment ref="AD20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$0.69      $0.69
    10   $0.53      $5.33
    25   $0.45     $11.20
    50   $0.38     $18.95
   100   $0.32     $32.30
   250   $0.28     $69.50
   500   $0.23    $116.00
  1000   $0.20    $200.00</t>
        </r>
      </text>
    </comment>
    <comment ref="J20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$0.54      $0.54
    10   $0.39      $3.87
   100   $0.17     $17.22
   500   $0.12     $60.27
  1000   $0.10     $99.02
  4000   $0.08    $328.00
  8000   $0.07    $590.40
 12000   $0.07    $787.20
 28000   $0.06  $1,722.00
100000   $0.05  $5,330.00</t>
        </r>
      </text>
    </comment>
    <comment ref="O20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£0.36      £0.36
    25   £0.22      £5.50
    50   £0.18      £8.90
   100   £0.14     £13.80
   250   £0.12     £30.00
   500   £0.10     £50.50
  1000   £0.08     £79.50</t>
        </r>
      </text>
    </comment>
    <comment ref="Y20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$0.39      $0.39
    10   $0.24      $2.35
   100   $0.15     $14.70
   500   $0.11     $54.00
  1000   $0.08     $85.00
  2000   $0.08    $164.00
  4000   $0.08    $300.00
  8000   $0.07    $528.00
 24000   $0.06  $1,416.00</t>
        </r>
      </text>
    </comment>
    <comment ref="AD20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$0.05      $0.05
    25   $0.08      $1.88
    50   $0.08      $3.75
   100   $0.08      $7.50
   250   $0.08     $18.75
   500   $0.08     $37.50
  1000   $0.07     $69.00
  2500   $0.06    $157.50
  4000   $0.05    $196.00
  8000   $0.05    $392.00
 16000   $0.05    $784.00
 24000   $0.05  $1,176.00</t>
        </r>
      </text>
    </comment>
    <comment ref="J202" authorId="0">
      <text>
        <r>
          <rPr>
            <sz val="8"/>
            <color indexed="81"/>
            <rFont val="Tahoma"/>
            <family val="2"/>
          </rPr>
          <t>Qty/Price Breaks (USD):
  Qty  -  Unit$  -  Ext$
================
 15000   $0.03    $407.55
 30000   $0.03    $772.20
 75000   $0.02  $1,770.00
105000   $0.02  $2,046.45</t>
        </r>
      </text>
    </comment>
    <comment ref="O20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£0.11      £1.11
   100   £0.06      £5.90
   150   £0.06      £8.85
   500   £0.04     £18.10
  2500   £0.03     £85.50</t>
        </r>
      </text>
    </comment>
    <comment ref="Y20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$0.13      $1.26
   100   $0.08      $7.60
   500   $0.07     $33.50
  1000   $0.06     $59.00
  2000   $0.05     $98.00
 10000   $0.03    $270.00
 15000   $0.02    $375.00
 45000   $0.02    $855.00</t>
        </r>
      </text>
    </comment>
    <comment ref="AD20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$0.02      $0.02
    25   $0.02      $0.60
   100   $0.02      $2.40
   250   $0.02      $6.00
   500   $0.02     $12.00
  1000   $0.02     $24.00
  2500   $0.02     $60.00
 15000   $0.02    $240.00
 30000   $0.04  $1,230.00</t>
        </r>
      </text>
    </comment>
    <comment ref="J20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$0.16      $0.16
    10   $0.11      $1.12
   100   $0.05      $5.28
   500   $0.04     $18.52
  1000   $0.03     $30.66
  4000   $0.02     $90.84
  8000   $0.02    $168.96
 12000   $0.02    $240.72
 28000   $0.02    $532.28
100000   $0.01  $1,439.00</t>
        </r>
      </text>
    </comment>
    <comment ref="O20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£0.12      £1.16
   100   £0.04      £3.96
   150   £0.04      £5.94
   500   £0.03     £15.75
  1000   £0.02     £24.80
  2000   £0.02     £41.40
  4000   £0.02     £66.40
 20000   £0.02    £308.00</t>
        </r>
      </text>
    </comment>
    <comment ref="Y20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$0.16      $0.16
    10   $0.11      $1.12
   100   $0.05      $5.20
   500   $0.04     $18.50
  1000   $0.03     $30.00
  4000   $0.02     $88.00</t>
        </r>
      </text>
    </comment>
    <comment ref="AD20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$0.02      $0.02
    25   $0.02      $0.48
    50   $0.02      $0.95
   100   $0.02      $1.90
   250   $0.02      $4.75
   500   $0.02      $9.50
  1000   $0.02     $19.00
  4000   $0.03    $108.00
  8000   $0.02    $200.00</t>
        </r>
      </text>
    </comment>
    <comment ref="J20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10   $0.11      $1.10
   100   $0.05      $5.15
   500   $0.04     $18.07
  1000   $0.03     $29.92
  4000   $0.02     $88.60
  8000   $0.02    $164.80
 12000   $0.02    $234.84
 28000   $0.02    $519.12
100000   $0.01  $1,442.00</t>
        </r>
      </text>
    </comment>
    <comment ref="O20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£0.11      £1.07
   100   £0.05      £5.16
   150   £0.05      £7.74
   500   £0.03     £16.05
  1000   £0.03     £26.30
  4000   £0.02     £77.20</t>
        </r>
      </text>
    </comment>
    <comment ref="Y20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$0.10      $0.98
   100   $0.05      $5.10
   500   $0.04     $18.00
  1000   $0.03     $29.00
  4000   $0.02     $84.00</t>
        </r>
      </text>
    </comment>
    <comment ref="AD20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$0.02      $0.02
    10   $0.01      $0.11
    25   $0.02      $0.48
    50   $0.02      $0.95
   100   $0.02      $1.90
   250   $0.02      $4.75
   500   $0.02      $9.50
  1000   $0.02     $19.00
  4000   $0.04    $152.00</t>
        </r>
      </text>
    </comment>
    <comment ref="AI20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£0.03      £0.03
    25   £0.01      £0.25
   250   £0.04     £10.75
   625   £0.03     £21.25
  1250   £0.03     £32.50
  2500   £0.02     £60.00</t>
        </r>
      </text>
    </comment>
    <comment ref="J20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$0.07      $0.73
   100   $0.03      $3.27
   500   $0.02     $11.67
  1000   $0.02     $18.34
  4000   $0.01     $53.36
  8000   $0.01     $97.44
 12000   $0.01    $139.20
 28000   $0.01    $308.56
100000   $0.01    $812.00</t>
        </r>
      </text>
    </comment>
    <comment ref="O20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£0.04      £0.41
   100   £0.03      £2.74
   150   £0.03      £4.11
   500   £0.02     £10.30
  1000   £0.02     £16.60
  4000   £0.01     £42.00
 20000   £0.01    £160.00
 40000   £0.01    £244.00</t>
        </r>
      </text>
    </comment>
    <comment ref="Y20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$0.63
   100   $0.03      $3.20
   500   $0.02     $11.50
  1000   $0.02     $18.00
  4000   $0.01     $52.00
  8000   $0.01     $88.00
 48000   $0.01    $432.00</t>
        </r>
      </text>
    </comment>
    <comment ref="AD20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$0.20      $0.20
    25   $0.08      $2.02
    50   $0.07      $3.50
   100   $0.06      $5.70
   250   $0.05     $13.50
   500   $0.05     $24.50
  1000   $0.04     $40.00
  4000   $0.03    $120.00
  8000   $0.03    $232.00</t>
        </r>
      </text>
    </comment>
    <comment ref="AI20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£0.03      £0.75
  1250   £0.02     £21.25
  2500   £0.02     £40.00
 12500   £0.01    £137.50
 25000   £0.01    £275.00</t>
        </r>
      </text>
    </comment>
    <comment ref="J20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$0.21      $0.21
    10   $0.16      $1.55
   100   $0.07      $7.33
   500   $0.05     $24.42
  1000   $0.04     $38.26
  3000   $0.04    $106.95
  6000   $0.03    $186.00
 15000   $0.03    $418.50
 30000   $0.02    $744.00
 75000   $0.02  $1,686.00
150000   $0.02  $3,255.00</t>
        </r>
      </text>
    </comment>
    <comment ref="Y20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$0.21      $0.21
    10   $0.14      $1.40
   100   $0.06      $5.90
  1000   $0.04     $40.00
  3000   $0.03     $93.00
  9000   $0.03    $243.00
 24000   $0.02    $600.00
 45000   $0.02  $1,080.00
 99000   $0.02  $2,079.00</t>
        </r>
      </text>
    </comment>
    <comment ref="AB20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20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$0.03      $0.03
  3000   $0.03     $81.00
  6000   $0.03    $156.00
 12000   $0.03    $312.00
 18000   $0.02    $450.00
 30000   $0.02    $750.00</t>
        </r>
      </text>
    </comment>
    <comment ref="AI20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£0.06      £5.80
   500   £0.04     £20.50
  1000   £0.04     £40.00
  5000   £0.04    £195.00
 10000   £0.04    £380.00</t>
        </r>
      </text>
    </comment>
    <comment ref="J20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$0.31      $3.09
   100   $0.19     $18.52
   500   $0.14     $69.45
  1000   $0.12    $117.29
  2500   $0.11    $277.80
  5000   $0.10    $524.70
 10000   $0.09    $858.90
 20000   $0.08  $1,664.00
 30000   $0.08  $2,415.60
 50000   $0.08  $3,757.50
100000   $0.07  $6,978.00</t>
        </r>
      </text>
    </comment>
    <comment ref="O20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£0.23      £2.30
   100   £0.10      £9.67
   150   £0.10     £14.50
   500   £0.06     £29.00
  2500   £0.04     £96.75
  5000   £0.03    £145.00
 10000   £0.02    £232.00
 50000   £0.02    £965.00</t>
        </r>
      </text>
    </comment>
    <comment ref="Y20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$0.38      $0.38
    10   $0.23      $2.26
   100   $0.14     $13.60
   500   $0.12     $62.00
  1000   $0.11    $112.00
  2000   $0.09    $184.00
 10000   $0.08    $780.00
 20000   $0.07  $1,460.00
 50000   $0.06  $3,150.00</t>
        </r>
      </text>
    </comment>
    <comment ref="AD20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$0.09      $0.09
    25   $0.09      $2.22
   100   $0.09      $8.90
   250   $0.09     $22.25
   500   $0.09     $44.50
  1000   $0.08     $82.00
  2500   $0.08    $205.00
 10000   $0.06    $580.00
 20000   $0.06  $1,160.00</t>
        </r>
      </text>
    </comment>
    <comment ref="AI20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£0.02      £0.02
     3 £572.60  £1,717.80
    50   £0.14      £6.75
   200   £0.10     £19.60
   400   £0.08     £33.20
   800   £0.08     £60.00</t>
        </r>
      </text>
    </comment>
    <comment ref="J20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$1.58
   500   $0.01      $5.64
  1000   $0.01      $8.86
  2500   $0.01     $20.12
  5000   $0.01     $37.05
 10000   $0.01     $58.80
 20000   $0.01    $112.00
 30000   $0.01    $159.60
 50000   $0.00    $238.00
100000   $0.00    $392.00</t>
        </r>
      </text>
    </comment>
    <comment ref="O20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£0.23
   100   £0.01      £1.39
   150   £0.01      £2.08
   500   £0.01      £3.30
  2500   £0.01     £13.25
  5000   £0.00     £25.00
 10000   £0.00     £43.00
 50000   £0.00    £195.00</t>
        </r>
      </text>
    </comment>
    <comment ref="Y20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$0.22
   100   $0.01      $1.30
   500   $0.01      $5.50
  1000   $0.01      $9.00
  2000   $0.01     $14.00
 10000   $0.01     $60.00
 50000   $0.00    $250.00</t>
        </r>
      </text>
    </comment>
    <comment ref="AD20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10   $0.13      $1.26
    25   $0.00      $0.10
   100   $0.00      $0.40
   250   $0.00      $1.00
   500   $0.00      $2.00
  1000   $0.00      $4.00
  2500   $0.00     $10.00
 10000   $0.01     $90.00</t>
        </r>
      </text>
    </comment>
    <comment ref="AI20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1000   £0.01     £10.00
  2000   £0.01     £18.00
  5000   £0.01     £45.00
 10000   £0.00     £20.00</t>
        </r>
      </text>
    </comment>
    <comment ref="H20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20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$0.54      $5.42
   100   $0.37     $36.97
   500   $0.31    $154.43
  1000   $0.26    $262.86
  2500   $0.00      $0.00
  5000   $0.22  $1,076.65
 12500   $0.20  $2,492.25
 25000   $0.20  $4,904.75</t>
        </r>
      </text>
    </comment>
    <comment ref="O20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£0.61      £0.61
    10   £0.48      £4.77
   100   £0.28     £27.60
   150   £0.28     £41.40
   250   £0.26     £64.25
   500   £0.24    £118.50
  1000   £0.22    £217.00
  5000   £0.20    £985.00</t>
        </r>
      </text>
    </comment>
    <comment ref="Y20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$0.62      $0.62
    10   $0.50      $4.95
   100   $0.32     $31.90
  1000   $0.26    $256.00
  2500   $0.22    $540.00
 10000   $0.21  $2,080.00</t>
        </r>
      </text>
    </comment>
    <comment ref="AD20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$0.61      $0.61
   250   $0.46    $114.75
   500   $0.41    $205.00
  1000   $0.37    $369.00
  5000   $0.34  $1,675.00</t>
        </r>
      </text>
    </comment>
    <comment ref="M21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21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£0.59      £5.89
    50   £0.48     £23.75
   100   £0.44     £43.80</t>
        </r>
      </text>
    </comment>
    <comment ref="Y2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$0.50      $0.50
    10   $0.48      $4.83
    25   $0.45     $11.28
    50   $0.45     $22.30
   100   $0.42     $42.00
   200   $0.39     $78.40</t>
        </r>
      </text>
    </comment>
    <comment ref="AB21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2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$0.87      $0.87
   100   $0.68     $67.50
   250   $0.61    $152.75
   500   $0.55    $275.50
  1000   $0.51    $508.00</t>
        </r>
      </text>
    </comment>
    <comment ref="J2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$0.23      $0.23
    10   $0.18      $1.75
    25   $0.15      $3.63
    50   $0.13      $6.26
   100   $0.11     $11.26
   250   $0.10     $23.77
   500   $0.09     $42.54
  1000   $0.07     $72.57
  4000   $0.06    $254.80
  8000   $0.06    $467.76
 12000   $0.06    $682.56</t>
        </r>
      </text>
    </comment>
    <comment ref="O2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£0.08      £0.79
   100   £0.05      £5.08
   150   £0.05      £7.62
   500   £0.04     £19.05
  1000   £0.03     £31.30
  2000   £0.03     £55.40
  4000   £0.02     £99.20
 20000   £0.02    £436.00</t>
        </r>
      </text>
    </comment>
    <comment ref="Y2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$0.12      $1.25
   100   $0.10      $9.50
   500   $0.08     $40.50
  1000   $0.07     $72.00
  4000   $0.06    $244.00</t>
        </r>
      </text>
    </comment>
    <comment ref="AD2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$0.12      $1.25
    25   $0.12      $2.88
    50   $0.10      $5.25
   100   $0.10      $9.50
   250   $0.09     $22.00
   500   $0.08     $40.50
  1000   $0.07     $72.00</t>
        </r>
      </text>
    </comment>
    <comment ref="AI2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£0.05      £0.05
    10   £0.04      £0.42
    20   £0.04      £0.76
    25   £0.10      £2.55
    50   £0.04      £1.75
  1250   £0.07     £90.00
  2500   £0.06    £137.50
  5000   £0.05    £260.00
 12500   £0.05    £600.00</t>
        </r>
      </text>
    </comment>
    <comment ref="J2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10   $0.12      $1.23
    25   $0.10      $2.39
    50   $0.08      $3.96
   100   $0.07      $6.82
   250   $0.05     $13.64
   500   $0.05     $24.55
  1000   $0.04     $40.92
  5000   $0.04    $190.95
 10000   $0.03    $334.80
 20000   $0.03    $637.40
 30000   $0.03    $930.00</t>
        </r>
      </text>
    </comment>
    <comment ref="M21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2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£0.03      £0.35
   100   £0.02      £2.50
   150   £0.02      £3.75
   500   £0.02      £7.75
  2500   £0.01     £28.75
  5000   £0.01     £51.00
 10000   £0.01     £91.00
 50000   £0.01    £400.00</t>
        </r>
      </text>
    </comment>
    <comment ref="Y2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10   $0.08      $0.79
   100   $0.05      $5.40
   500   $0.05     $24.50
  1000   $0.04     $40.00
  2500   $0.04     $95.00</t>
        </r>
      </text>
    </comment>
    <comment ref="AD2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$0.08      $0.79
    25   $0.07      $1.78
    50   $0.06      $3.10
   100   $0.05      $5.40
   250   $0.05     $13.00
   500   $0.05     $24.50
  1000   $0.04     $40.00</t>
        </r>
      </text>
    </comment>
    <comment ref="AI2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200   £0.04      £8.20
  2000   £0.02     £48.00
  5000   £0.02    £105.00
 10000   £0.01    £140.00
 20000   £0.02    £340.00</t>
        </r>
      </text>
    </comment>
    <comment ref="J2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$0.10      $0.96
    25   $0.09      $2.17
    50   $0.06      $3.18
   100   $0.05      $5.49
   250   $0.04     $10.83
   500   $0.04     $18.29
  1000   $0.03     $30.80
  5000   $0.03    $137.15
 10000   $0.02    $245.00
 20000   $0.02    $455.00
 30000   $0.02    $674.70
 50000   $0.02  $1,094.00</t>
        </r>
      </text>
    </comment>
    <comment ref="O21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£0.03      £0.29
   100   £0.02      £2.06
   150   £0.02      £3.09
   500   £0.02      £7.70
  2500   £0.01     £29.00
  5000   £0.01     £47.50
 10000   £0.01     £84.00
 50000   £0.01    £330.00</t>
        </r>
      </text>
    </comment>
    <comment ref="Y2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$0.06      $0.63
   100   $0.04      $4.30
   500   $0.04     $18.00
  1000   $0.03     $30.00
  2500   $0.03     $70.00
  5000   $0.03    $130.00
 10000   $0.02    $230.00
 20000   $0.02    $440.00</t>
        </r>
      </text>
    </comment>
    <comment ref="AD2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$0.06      $0.63
    25   $0.06      $1.40
    50   $0.05      $2.50
   100   $0.04      $4.30
   250   $0.04     $10.00
   500   $0.04     $18.00
  1000   $0.03     $30.00</t>
        </r>
      </text>
    </comment>
    <comment ref="AI21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£0.02      £0.55</t>
        </r>
      </text>
    </comment>
    <comment ref="J2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$2.43      $2.43
    10   $2.18     $21.84
    25   $2.06     $51.50
   100   $1.61    $160.68
   250   $1.57    $391.40
   500   $1.36    $679.80
  1000   $1.15  $1,153.60
  2500   $1.10  $2,760.00</t>
        </r>
      </text>
    </comment>
    <comment ref="O21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£1.93      £1.93
    10   £1.64     £16.40
   100   £1.31    £131.00
   500   £1.16    £580.00
  1000   £0.95    £946.00
  2500   £0.89  £2,232.50</t>
        </r>
      </text>
    </comment>
    <comment ref="Y2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$2.36      $2.36
    10   $2.00     $20.00
   100   $1.60    $160.00
   500   $1.41    $705.00
  1000   $1.16  $1,160.00
  2500   $1.09  $2,725.00</t>
        </r>
      </text>
    </comment>
    <comment ref="AD2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$1.35      $1.35
    10   $0.94      $9.42
    25   $0.94     $23.55
    50   $0.94     $47.10
   100   $0.94     $94.20
   250   $0.94    $235.50
   500   $0.94    $471.00
  1000   $0.94    $942.00
  2500   $1.35  $3,375.00
  3000   $1.27  $3,810.00
  6000   $1.20  $7,200.00
 12000   $1.08 $12,960.00
 18000   $1.04 $18,720.00
 30000   $1.00 $30,000.00</t>
        </r>
      </text>
    </comment>
    <comment ref="M21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M22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2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£0.29      £1.43
    25   £0.27      £6.85
   100   £0.12     £12.10
   150   £0.12     £18.15
   250   £0.12     £29.00
   500   £0.10     £48.00
  1000   £0.08     £75.90
  5000   £0.06    £323.00</t>
        </r>
      </text>
    </comment>
    <comment ref="AI2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£0.09      £4.65
  3000   £0.07    £207.00</t>
        </r>
      </text>
    </comment>
    <comment ref="J2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10   $0.12      $1.16
   100   $0.05      $4.87
   500   $0.04     $19.14
  1000   $0.03     $26.58
  3000   $0.02     $67.59
  6000   $0.02    $121.26
 15000   $0.02    $258.00
 30000   $0.02    $477.30
 75000   $0.01  $1,032.00
150000   $0.01  $1,716.00</t>
        </r>
      </text>
    </comment>
    <comment ref="O2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£0.10      £0.49
    10   £0.09      £0.90
   100   £0.03      £3.10
   150   £0.03      £4.65
  1000   £0.02     £21.00
  3000   £0.02     £45.00
  9000   £0.01    £126.00</t>
        </r>
      </text>
    </comment>
    <comment ref="T2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$0.01      $0.71
   500   $0.01      $5.30
  1500   $0.01     $14.85
  5000   $0.01     $46.00
 25000   $0.01    $222.50
 50000   $0.01    $440.00</t>
        </r>
      </text>
    </comment>
    <comment ref="Y2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$0.11      $1.10
   100   $0.04      $3.80
  1000   $0.02     $25.00
  3000   $0.02     $57.00
  9000   $0.02    $153.00</t>
        </r>
      </text>
    </comment>
    <comment ref="AD2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$0.02      $0.02
    25   $0.12      $3.00
    50   $0.08      $4.10
   100   $0.04      $4.30
   250   $0.04      $9.50
   500   $0.03     $17.00
  1000   $0.03     $29.00
  3000   $0.02     $66.00
  6000   $0.02    $126.00
 12000   $0.02    $240.00</t>
        </r>
      </text>
    </comment>
    <comment ref="AI2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3000   £0.01     £24.00</t>
        </r>
      </text>
    </comment>
    <comment ref="J2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$0.34      $0.34
    10   $0.25      $2.54
   100   $0.12     $12.05
   500   $0.10     $49.17
  1000   $0.07     $72.96
  3000   $0.06    $186.66
  6000   $0.06    $341.88
 15000   $0.05    $739.20
 30000   $0.05  $1,450.80
 75000   $0.04  $3,003.00
150000   $0.04  $5,913.00</t>
        </r>
      </text>
    </comment>
    <comment ref="O2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£0.21      £1.06
    25   £0.20      £5.12
   100   £0.09      £8.58
   150   £0.09     £12.87
   250   £0.08     £19.92
   500   £0.06     £31.65
  1000   £0.05     £47.00
  3000   £0.05    £138.00
  5000   £0.04    £220.50
  9000   £0.04    £405.00</t>
        </r>
      </text>
    </comment>
    <comment ref="T2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$0.13      $1.35
    30   $0.13      $3.77
   100   $0.12     $11.67
   500   $0.11     $56.80
  1000   $0.11    $112.10</t>
        </r>
      </text>
    </comment>
    <comment ref="Y2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$0.35      $0.35
    10   $0.22      $2.23
   100   $0.10      $9.60
  1000   $0.07     $74.00
  3000   $0.06    $168.00
  9000   $0.06    $504.00</t>
        </r>
      </text>
    </comment>
    <comment ref="AD2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$0.07      $0.07
    10   $0.23      $2.26
    25   $0.18      $4.62
    50   $0.14      $7.10
   100   $0.10     $10.10
   250   $0.09     $23.50
   500   $0.09     $43.00
  1000   $0.08     $79.00
  3000   $0.07    $222.00</t>
        </r>
      </text>
    </comment>
    <comment ref="AI2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£0.07      £7.30
   200   £0.07     £13.80
   300   £0.07     £19.80
   400   £0.06     £24.80
   500   £0.06     £29.50
  3000   £0.04    £129.00</t>
        </r>
      </text>
    </comment>
    <comment ref="J2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10   $0.30      $3.04
   100   $0.14     $14.44
   500   $0.12     $58.92
  1000   $0.09     $87.42
  3000   $0.07    $223.62
  6000   $0.07    $409.62
 15000   $0.06    $885.60
 30000   $0.06  $1,737.90
 75000   $0.05  $3,597.75
150000   $0.05  $7,084.50</t>
        </r>
      </text>
    </comment>
    <comment ref="O22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£0.25      £1.27
    25   £0.24      £6.08
   100   £0.10     £10.20
   250   £0.10     £24.25
   500   £0.09     £47.05
  1000   £0.06     £56.20
  5000   £0.05    £235.00</t>
        </r>
      </text>
    </comment>
    <comment ref="Y2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10   $0.27      $2.67
   100   $0.12     $11.50
  1000   $0.09     $88.00
  3000   $0.07    $201.00
  9000   $0.06    $540.00
 24000   $0.06  $1,344.00
 45000   $0.05  $2,250.00
 99000   $0.05  $4,752.00</t>
        </r>
      </text>
    </comment>
    <comment ref="AB22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2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 5   $0.41      $2.05
    10   $0.27      $2.67
    25   $0.22      $5.40
    50   $0.17      $8.30
   100   $0.12     $11.50
   250   $0.11     $26.50
   500   $0.10     $48.50
  1000   $0.09     $88.00</t>
        </r>
      </text>
    </comment>
    <comment ref="AG22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2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$1.93      $1.93
    10   $1.78     $17.85
   100   $1.25    $124.98
   500   $1.01    $505.86
  1000   $0.92    $922.45
  2500   $0.78  $1,940.62
  5000   $0.75  $3,751.90
 12500   $0.72  $9,056.25</t>
        </r>
      </text>
    </comment>
    <comment ref="O22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£1.41      £7.05
    10   £1.41     £14.10
    50   £0.89     £44.65
   250   £0.83    £207.50
   500   £0.77    £383.00
  1000   £0.72    £715.00
  2500   £0.67  £1,680.00
 12500   £0.63  £7,862.50</t>
        </r>
      </text>
    </comment>
    <comment ref="Y2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$1.66      $1.66
    10   $1.56     $15.60
   100   $1.09    $109.00
   500   $0.96    $478.00
  1000   $0.87    $873.00
  2500   $0.61  $1,530.00
 10000   $0.57  $5,730.00
 25000   $0.55 $13,825.00</t>
        </r>
      </text>
    </comment>
    <comment ref="AD2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$2.49      $2.49
     5   $2.49     $12.45
    10   $2.34     $23.40
    25   $2.11     $52.75
    50   $1.87     $93.50
   100   $1.64    $164.00
   250   $1.53    $382.50
   500   $1.43    $715.00
  2500   $1.19  $2,975.00
  5000   $1.12  $5,600.00
 10000   $1.01 $10,100.00
 15000   $0.97 $14,580.00
 25000   $0.94 $23,450.00</t>
        </r>
      </text>
    </comment>
    <comment ref="AI22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£0.52      £0.52
     5   £1.24      £6.22
    50   £1.17     £58.30
   250   £0.81    £203.50
   500   £0.72    £358.00
  1250   £0.66    £820.00</t>
        </r>
      </text>
    </comment>
    <comment ref="J2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$0.35      $0.35
    10   $0.28      $2.84
    25   $0.26      $6.50
   100   $0.16     $16.34
   250   $0.16     $40.39
   500   $0.15     $75.64
  1000   $0.10    $102.87
  3000   $0.11    $321.18
  6000   $0.10    $614.28
 15000   $0.09  $1,360.20
 30000   $0.09  $2,685.30
 75000   $0.08  $5,703.75</t>
        </r>
      </text>
    </comment>
    <comment ref="O22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£0.22      £1.12
    25   £0.22      £5.42
   100   £0.15     £14.70
   250   £0.14     £36.25
   500   £0.12     £61.00
  1000   £0.08     £81.40
  5000   £0.07    £370.00</t>
        </r>
      </text>
    </comment>
    <comment ref="Y2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$0.35      $0.35
    10   $0.28      $2.83
   100   $0.19     $19.20
   500   $0.14     $72.00
  1000   $0.11    $107.00
  3000   $0.10    $306.00
  9000   $0.10    $882.00
 24000   $0.09  $2,160.00
 45000   $0.08  $3,735.00</t>
        </r>
      </text>
    </comment>
    <comment ref="AD2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$0.07      $0.07
     5   $0.07      $0.33
    10   $0.07      $0.66
    25   $0.07      $1.65
    50   $0.07      $3.30
   100   $0.07      $6.60
   500   $0.07     $33.00
  1000   $0.07     $66.00
  3000   $0.10    $291.00
  6000   $0.10    $570.00
 12000   $0.09  $1,104.00
 18000   $0.09  $1,620.00
 30000   $0.09  $2,640.00</t>
        </r>
      </text>
    </comment>
    <comment ref="AI22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£0.17      £8.55
   500   £0.10     £52.50
  1500   £0.10    £153.00
  3000   £0.07    £213.00
  6000   £0.09    £558.00</t>
        </r>
      </text>
    </comment>
    <comment ref="J2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$0.24      $0.24
    10   $0.23      $2.27
   100   $0.16     $15.73
   500   $0.13     $66.56
  1000   $0.11    $108.92
  5000   $0.10    $484.10
 10000   $0.09    $877.40</t>
        </r>
      </text>
    </comment>
    <comment ref="O22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£0.10     £10.30
  1000   £0.08     £84.30
  2500   £0.08    £199.00
  5000   £0.07    £374.50
 10000   £0.07    £679.00
 20000   £0.07  £1,330.00</t>
        </r>
      </text>
    </comment>
    <comment ref="AD2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$0.20      $0.20
    10   $0.19      $1.88
   100   $0.13     $13.30
   500   $0.11     $57.00
  1000   $0.10     $95.00
  5000   $0.08    $410.00
 10000   $0.08    $780.00</t>
        </r>
      </text>
    </comment>
    <comment ref="AI22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£0.38      £1.90
   125   £0.15     £19.25
   500   £0.14     £71.00
  1000   £0.09     £88.00
  1250   £0.13    £167.50
  2500   £0.12    £305.00</t>
        </r>
      </text>
    </comment>
    <comment ref="J2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$1.00      $1.00
    10   $0.96      $9.61
    25   $0.91     $22.66
    50   $0.80     $39.88
   100   $0.73     $72.51
   250   $0.69    $172.22
   500   $0.67    $335.37
  1000   $0.53    $525.71
  3500   $0.48  $1,672.72
  7000   $0.44  $3,114.72</t>
        </r>
      </text>
    </comment>
    <comment ref="O23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£0.91      £0.91
     5   £0.59      £2.94
    10   £0.59      £5.89
    25   £0.85     £21.20
    50   £0.52     £25.90
   100   £0.45     £44.70
   250   £0.64    £161.00
   500   £0.44    £218.00
  1000   £0.36    £355.00</t>
        </r>
      </text>
    </comment>
    <comment ref="Y2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$0.97      $0.97
    10   $0.96      $9.61
    25   $0.91     $22.65
    50   $0.80     $39.90
   100   $0.72     $72.50
   250   $0.69    $172.25</t>
        </r>
      </text>
    </comment>
    <comment ref="AD2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$1.07      $1.07
     5   $1.07      $5.35
    10   $1.03     $10.30
    25   $0.98     $24.45
    50   $0.87     $43.50
   100   $0.80     $79.80
   250   $0.76    $190.50
   500   $0.74    $372.00
  1000   $0.60    $601.00</t>
        </r>
      </text>
    </comment>
    <comment ref="J2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$0.32      $3.24
    25   $0.28      $7.08
   100   $0.16     $16.18
   250   $0.15     $37.93
   500   $0.12     $60.69
  1000   $0.09     $93.06
  4000   $0.08    $314.32
  8000   $0.07    $565.76
 12000   $0.06    $754.32
 28000   $0.06  $1,650.32
100000   $0.05  $5,108.00</t>
        </r>
      </text>
    </comment>
    <comment ref="T2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$0.07      $0.34
    50   $0.05      $2.47
   150   $0.05      $6.92
   500   $0.04     $21.45
  2500   $0.04    $103.75
  5000   $0.04    $204.00</t>
        </r>
      </text>
    </comment>
    <comment ref="Y2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$0.28      $2.81
   100   $0.12     $12.10
  1000   $0.09     $93.00
  4000   $0.07    $284.00
  8000   $0.06    $504.00</t>
        </r>
      </text>
    </comment>
    <comment ref="J2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$1.91      $1.91
    25   $1.75     $43.75</t>
        </r>
      </text>
    </comment>
    <comment ref="O23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£1.58      £1.58
    25   £1.46     £36.50
   100   £1.33    £133.00
  1000   £1.30  £1,300.00</t>
        </r>
      </text>
    </comment>
    <comment ref="T2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$1.28      $1.28
    10   $0.95      $9.46
    30   $0.88     $26.54
   100   $0.82     $82.27
   500   $0.80    $398.50
  1000   $0.78    $783.30</t>
        </r>
      </text>
    </comment>
    <comment ref="Y2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$1.91      $1.91
    10   $1.91     $19.10
    25   $1.75     $43.75
   100   $1.59    $159.00
   250   $1.59    $397.50
   500   $1.59    $795.00
 10000   $1.47 $14,700.00</t>
        </r>
      </text>
    </comment>
    <comment ref="AD2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$2.01      $2.01
    10   $1.93     $19.30
    25   $1.80     $45.00
    50   $1.72     $86.00
   100   $1.64    $164.00
   250   $1.64    $410.00</t>
        </r>
      </text>
    </comment>
    <comment ref="AI23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£1.65      £1.65
     5   £1.54      £7.71
    20   £1.51     £30.12
   100   £1.43    £143.20
   200   £7.12  £1,424.00</t>
        </r>
      </text>
    </comment>
    <comment ref="J2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$2.01      $2.01
    25   $1.84     $46.00</t>
        </r>
      </text>
    </comment>
    <comment ref="O23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£1.50      £1.50
    25   £1.47     £36.75
   100   £1.43    £143.00
  1000   £1.40  £1,400.00</t>
        </r>
      </text>
    </comment>
    <comment ref="T2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$2.47      $2.47
    10   $1.84     $18.41
    30   $1.73     $51.77
   100   $1.61    $161.06
   500   $1.56    $779.55
  1000   $1.53  $1,533.30</t>
        </r>
      </text>
    </comment>
    <comment ref="Y2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$2.01      $2.01
    10   $2.01     $20.10
    25   $1.84     $46.00
   100   $1.67    $167.00
   250   $1.67    $417.50
   500   $1.67    $835.00
 10000   $1.54 $15,400.00</t>
        </r>
      </text>
    </comment>
    <comment ref="AD2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$2.21      $2.21
    10   $2.12     $21.20
    25   $2.02     $50.50
    50   $1.94     $97.00
   100   $1.84    $184.00
   500   $1.84    $920.00</t>
        </r>
      </text>
    </comment>
    <comment ref="AI23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£1.74      £1.74
     5   £1.62      £8.10
    25   £1.52     £38.00
    50   £1.44     £72.00
   250   £3.00    £750.00</t>
        </r>
      </text>
    </comment>
    <comment ref="J2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$0.45      $0.45
    10   $0.34      $3.39
    25   $0.31      $7.63
   100   $0.16     $16.10
   250   $0.16     $39.82
   500   $0.14     $71.32
  1000   $0.11    $111.00
  3000   $0.10    $296.46
  6000   $0.09    $567.00
 15000   $0.08  $1,255.50
 30000   $0.08  $2,478.60
 75000   $0.07  $5,265.00</t>
        </r>
      </text>
    </comment>
    <comment ref="M23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23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£0.26      £1.31
    25   £0.25      £6.32
   100   £0.13     £13.20
   250   £0.13     £32.00
   500   £0.12     £59.50
  1000   £0.11    £112.00
  3000   £0.12    £375.00
  5000   £0.10    £520.00
  9000   £0.10    £936.00</t>
        </r>
      </text>
    </comment>
    <comment ref="T2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$0.11      $0.57
    50   $0.08      $4.24
   150   $0.08     $11.91
   500   $0.07     $37.05
  2500   $0.07    $179.25
  5000   $0.07    $352.50</t>
        </r>
      </text>
    </comment>
    <comment ref="Y2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$0.40      $0.40
    10   $0.26      $2.62
   100   $0.15     $14.60
  1000   $0.11    $109.00
  3000   $0.10    $300.00
  9000   $0.09    $792.00</t>
        </r>
      </text>
    </comment>
    <comment ref="AD2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 5   $0.40      $2.00
    10   $0.26      $2.62
    25   $0.22      $5.58
    50   $0.18      $9.25
   100   $0.15     $14.60
   250   $0.25     $62.25
   500   $0.13     $65.00
  1000   $0.12    $124.00
  3000   $0.14    $435.00
  6000   $0.14    $852.00
 12000   $0.14  $1,668.00
 18000   $0.13  $2,412.00
 30000   $0.13  $3,870.00</t>
        </r>
      </text>
    </comment>
    <comment ref="AI23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£0.20      £5.00
   125   £0.14     £17.12
   250   £0.13     £32.25
   500   £0.13     £64.00
  1000   £0.13    £126.00
  3000   £0.09    £258.00</t>
        </r>
      </text>
    </comment>
    <comment ref="O23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£12.98     £12.98
     5  £10.33     £51.65
    10   £9.62     £96.20
    50   £8.91    £445.50
   100   £8.73    £873.00</t>
        </r>
      </text>
    </comment>
    <comment ref="AD23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$12.56     $12.56
     5  $11.68     $58.40
    10  $11.50    $115.00
    25  $11.31    $282.75
    50  $10.90    $545.00
   100  $10.08  $1,008.00</t>
        </r>
      </text>
    </comment>
    <comment ref="J23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$0.55      $0.55
    10   $0.43      $4.26
   100   $0.27     $27.30
   500   $0.23    $117.39
  1000   $0.18    $181.27
  2000   $0.16    $312.00
  6000   $0.15    $873.60
 10000   $0.14  $1,404.00
 50000   $0.13  $6,630.00</t>
        </r>
      </text>
    </comment>
    <comment ref="Y23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10   $0.35      $3.49
   100   $0.26     $25.80
   500   $0.23    $114.00
  1000   $0.18    $178.00
  2000   $0.16    $310.00</t>
        </r>
      </text>
    </comment>
    <comment ref="J2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$0.55      $0.55
    10   $0.47      $4.68
   100   $0.32     $32.45
   500   $0.26    $131.04
  1000   $0.19    $193.44
  3000   $0.18    $527.22
  6000   $0.16    $981.72
 15000   $0.16  $2,327.10
 30000   $0.15  $4,545.00</t>
        </r>
      </text>
    </comment>
    <comment ref="Y2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$0.53      $0.53
    10   $0.43      $4.34
   100   $0.26     $26.50
  1000   $0.20    $205.00
  3000   $0.17    $522.00
  9000   $0.17  $1,566.00</t>
        </r>
      </text>
    </comment>
    <comment ref="AI23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£0.33      £8.30
   150   £0.28     £42.60
   750   £0.24    £177.75
  1500   £0.19    £285.00
  3000   £0.13    £399.00
  9000   £0.13  £1,134.00</t>
        </r>
      </text>
    </comment>
    <comment ref="J2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$0.45      $0.45
    10   $0.37      $3.66
    25   $0.33      $8.37
   100   $0.23     $22.59
   250   $0.19     $46.74
   500   $0.17     $85.69
  1000   $0.13    $128.54
  3000   $0.12    $351.78
  6000   $0.11    $658.14
 15000   $0.10  $1,509.15
 30000   $0.10  $2,904.90
 75000   $0.09  $7,092.00</t>
        </r>
      </text>
    </comment>
    <comment ref="O23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£0.33      £1.64
    50   £0.29     £14.50
   100   £0.18     £17.90
   150   £0.18     £26.85
   250   £0.16     £39.75
   500   £0.14     £69.50
  1000   £0.12    £117.00
  5000   £0.12    £575.00
 10000   £0.11  £1,080.00</t>
        </r>
      </text>
    </comment>
    <comment ref="Y2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$0.33      $3.32
   100   $0.18     $18.00
  1000   $0.14    $135.00
  3000   $0.12    $351.00
  9000   $0.11    $981.00</t>
        </r>
      </text>
    </comment>
    <comment ref="AD2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 5   $0.44      $2.20
    10   $0.33      $3.32
    25   $0.28      $7.02
    50   $0.23     $11.55
   100   $0.18     $18.00
   250   $0.16     $41.25
   500   $0.15     $75.00
  1000   $0.14    $135.00
  3000   $0.11    $324.00
  6000   $0.10    $618.00
 12000   $0.10  $1,188.00
 18000   $0.10  $1,710.00
 30000   $0.09  $2,790.00</t>
        </r>
      </text>
    </comment>
    <comment ref="AI23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£0.26     £13.25
   600   £0.15     £88.80
  1500   £0.11    £159.00
  3000   £0.09    £270.00
  9000   £0.09    £792.00</t>
        </r>
      </text>
    </comment>
    <comment ref="J2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$0.36      $0.36
    10   $0.30      $2.96
    25   $0.27      $6.76
   100   $0.18     $18.25
   250   $0.15     $37.75
   500   $0.14     $69.21
  1000   $0.10    $103.82
  4000   $0.09    $378.88
  8000   $0.09    $708.88
 12000   $0.08    $975.36
 28000   $0.08  $2,190.16
100000   $0.08  $7,517.00</t>
        </r>
      </text>
    </comment>
    <comment ref="O24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£0.24      £1.18
    50   £0.21     £10.40
   100   £0.13     £12.90
   150   £0.13     £19.35
   250   £0.11     £28.50
   500   £0.10     £49.90
  1000   £0.08     £84.60
  5000   £0.08    £412.50
 10000   £0.08    £778.00</t>
        </r>
      </text>
    </comment>
    <comment ref="Y2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$0.36      $0.36
    10   $0.27      $2.68
   100   $0.15     $14.60
  1000   $0.11    $109.00
  4000   $0.09    $376.00
  8000   $0.09    $704.00</t>
        </r>
      </text>
    </comment>
    <comment ref="AD2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$0.36      $0.36
     5   $0.36      $1.80
    10   $0.27      $2.68
    25   $0.23      $5.68
    50   $0.19      $9.35
   100   $0.15     $14.60
   250   $0.13     $33.50
   500   $0.12     $60.50
  1000   $0.11    $109.00</t>
        </r>
      </text>
    </comment>
    <comment ref="AI24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£0.20     £10.20
   800   £0.11     £89.60
  2000   £0.08    £162.00
  4000   £0.07    £288.00
 12000   £0.07    £816.00</t>
        </r>
      </text>
    </comment>
    <comment ref="J2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$11.82     $11.82
    10  $10.87    $108.66
    25  $10.42    $260.39
   100   $9.18    $917.69
   250   $8.73  $2,181.63
   500   $8.16  $4,081.75
  1000   $7.60  $7,600.50</t>
        </r>
      </text>
    </comment>
    <comment ref="O24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£10.50     £10.50
    10   £9.05     £90.50
    25   £8.50    £212.50
    50   £7.99    £399.50
   100   £7.47    £747.00</t>
        </r>
      </text>
    </comment>
    <comment ref="Y2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$11.82     $11.82
    10  $10.73    $107.30
    25  $10.08    $252.00
    50  $10.08    $504.00
   100  $10.08  $1,008.00
   250  $10.08  $2,520.00</t>
        </r>
      </text>
    </comment>
    <comment ref="AB24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2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$11.82     $11.82
    10  $10.73    $107.30
    25  $10.08    $252.00</t>
        </r>
      </text>
    </comment>
    <comment ref="AI24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£9.01      £9.01
    37   £7.68    £284.20</t>
        </r>
      </text>
    </comment>
    <comment ref="O24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£1.88      £1.88
    10   £1.07     £10.70
    50   £0.94     £46.85
   200   £0.87    £174.20</t>
        </r>
      </text>
    </comment>
    <comment ref="AD2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$2.82      $2.82
    10   $2.69     $26.90
    25   $2.48     $62.00
    50   $2.24    $112.00
   100   $2.00    $200.00
   250   $1.75    $437.50
   500   $1.50    $750.00</t>
        </r>
      </text>
    </comment>
    <comment ref="AI24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£1.10      £5.52
    40   £1.04     £41.68
   200   £0.98    £196.00
   400   £0.92    £368.00
   800   £0.75    £603.20
  4000   £0.69  £2,776.00
  8000   £0.66  £5,248.00</t>
        </r>
      </text>
    </comment>
    <comment ref="J2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$1.02      $1.02
    10   $0.91      $9.06
    50   $0.85     $42.33
   100   $0.75     $74.82
   500   $0.71    $354.42
  1000   $0.59    $590.70
  3000   $0.52  $1,557.30
  6000   $0.50  $3,007.20
 15000   $0.48  $7,249.50</t>
        </r>
      </text>
    </comment>
    <comment ref="O24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£0.88      £4.42
    50   £0.61     £30.35
   150   £0.61     £91.05
   250   £0.55    £137.25
   500   £0.49    £245.00
  1500   £0.46    £685.50
  3000   £0.45  £1,341.00
 15000   £0.44  £6,570.00</t>
        </r>
      </text>
    </comment>
    <comment ref="Y2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$1.00      $1.00
    10   $0.89      $8.89
    50   $0.84     $41.90
   100   $0.73     $72.70
   500   $0.69    $345.50
  1000   $0.58    $585.00
  2000   $0.55  $1,094.00
  3000   $0.51  $1,536.00</t>
        </r>
      </text>
    </comment>
    <comment ref="AD2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$1.07      $1.07
    25   $0.96     $24.00
    50   $0.91     $45.45
   100   $0.80     $79.80
   250   $0.78    $195.00
   500   $0.76    $381.00
  1000   $0.66    $656.00</t>
        </r>
      </text>
    </comment>
    <comment ref="AI24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£0.39      £0.39
     4   £0.37      £1.49
     5   £0.76      £3.81
    50   £0.63     £31.60
   100   £0.57     £56.60
   500   £0.54    £272.00
  1500   £0.45    £669.00</t>
        </r>
      </text>
    </comment>
    <comment ref="J2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$1.09      $1.09
    10   $0.96      $9.61
    50   $0.90     $44.94
   100   $0.79     $79.42
   500   $0.75    $376.20
  1000   $0.63    $627.00
  3000   $0.55  $1,653.00
  6000   $0.53  $3,192.00
 15000   $0.51  $7,695.00</t>
        </r>
      </text>
    </comment>
    <comment ref="O24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£0.60      £3.00
    50   £0.41     £20.60
   150   £0.41     £61.80
   250   £0.39     £97.75
   500   £0.38    £189.00
  1500   £0.36    £547.50
  3000   £0.35  £1,053.00
  6000   £0.46  £2,736.00
 15000   £0.34  £5,070.00</t>
        </r>
      </text>
    </comment>
    <comment ref="T2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$0.66      $0.66
    10   $0.49      $4.89
    30   $0.46     $13.77
   100   $0.43     $42.88
   500   $0.41    $206.80
  1000   $0.41    $407.60</t>
        </r>
      </text>
    </comment>
    <comment ref="Y2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$0.71      $0.71
    10   $0.59      $5.91
    50   $0.53     $26.60
   100   $0.47     $47.30
   500   $0.45    $224.50
  1000   $0.38    $378.00</t>
        </r>
      </text>
    </comment>
    <comment ref="AD2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$0.76      $0.76
    25   $0.42     $10.48
    50   $0.42     $20.95
   100   $0.42     $41.90
   250   $0.42    $104.75
   500   $0.42    $209.50
  1000   $0.42    $419.00
  2500   $0.38    $960.00
  3000   $0.74  $2,208.00
  6000   $0.68  $4,074.00
 12000   $0.62  $7,464.00</t>
        </r>
      </text>
    </comment>
    <comment ref="AI24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£0.24      £0.24
     4   £0.23      £0.91
    10   £0.46      £4.61
    50   £0.44     £21.75
   100   £0.38     £38.20
   500   £0.36    £181.00
  1500   £0.30    £454.50</t>
        </r>
      </text>
    </comment>
    <comment ref="J2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$1.34      $1.34
    10   $1.28     $12.77
    50   $1.25     $62.37
   100   $1.07    $106.92
   500   $1.04    $519.75
  1000   $0.88    $876.15
  3000   $0.76  $2,268.00
  6000   $0.73  $4,374.00</t>
        </r>
      </text>
    </comment>
    <comment ref="O24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£0.74      £3.71
    10   £0.74      £7.42
    50   £0.58     £28.95
   250   £0.50    £126.25
   500   £0.48    £237.50
  1500   £0.44    £655.50
  3000   £0.40  £1,197.00
  6000   £0.67  £3,996.00
 15000   £0.39  £5,865.00</t>
        </r>
      </text>
    </comment>
    <comment ref="T2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$0.50      $4.98
    30   $0.47     $14.00
   100   $0.43     $43.48
   500   $0.42    $210.60
  1000   $0.42    $415.20</t>
        </r>
      </text>
    </comment>
    <comment ref="Y2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$1.28      $1.28
    10   $1.23     $12.30
    50   $1.20     $60.00
   100   $1.03    $103.00
   500   $0.99    $497.00
  1000   $0.80    $797.00
  2000   $0.76  $1,512.00
  3000   $0.73  $2,190.00
  9000   $0.70  $6,327.00</t>
        </r>
      </text>
    </comment>
    <comment ref="AD2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$1.42      $1.42
     5   $1.42      $7.10
    25   $1.37     $34.25
    50   $1.34     $67.00
   100   $1.17    $117.00
   250   $1.15    $287.50
   500   $1.13    $565.00
  1000   $0.93    $932.00
  3000   $0.83  $2,484.00
  6000   $0.82  $4,914.00
 12000   $0.81  $9,720.00</t>
        </r>
      </text>
    </comment>
    <comment ref="AI24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£0.55      £0.55
     2   £0.52      £1.04
     5   £1.00      £5.00
    50   £0.93     £46.70
   100   £0.80     £80.00
   500   £0.78    £389.00
  1500   £0.66    £984.00</t>
        </r>
      </text>
    </comment>
    <comment ref="J2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$0.36      $0.36
    10   $0.30      $2.95
    25   $0.27      $6.75
   100   $0.17     $16.96
   250   $0.17     $41.94
   500   $0.16     $78.54
  1000   $0.11    $106.81
  2500   $0.10    $256.02
  5000   $0.09    $457.50
 10000   $0.08    $823.50
 25000   $0.08  $2,028.25
 50000   $0.08  $3,812.50
125000   $0.07  $9,150.00</t>
        </r>
      </text>
    </comment>
    <comment ref="O24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£0.23      £1.14
    25   £0.22      £5.52
   100   £0.14     £14.20
   150   £0.14     £21.30
   250   £0.14     £35.25
   500   £0.12     £59.50
  1000   £0.08     £82.00
  5000   £0.07    £358.00</t>
        </r>
      </text>
    </comment>
    <comment ref="Y2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$0.34      $0.34
    10   $0.25      $2.46
   100   $0.17     $17.20
   500   $0.14     $72.50
  1000   $0.10    $100.00
  5000   $0.09    $465.00
 10000   $0.09    $880.00
 25000   $0.08  $2,000.00</t>
        </r>
      </text>
    </comment>
    <comment ref="AD2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5000   $0.10    $485.00
 10000   $0.09    $940.00
 20000   $0.06  $1,240.00
 30000   $0.06  $1,800.00
 50000   $0.06  $2,950.00</t>
        </r>
      </text>
    </comment>
    <comment ref="J2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$1.09      $1.09
    10   $0.96      $9.61
    50   $0.90     $44.94
   100   $0.79     $79.42
   500   $0.75    $376.20
  1000   $0.57    $570.00
  3000   $0.55  $1,653.00
  5000   $0.53  $2,660.00
 10000   $0.51  $5,130.00</t>
        </r>
      </text>
    </comment>
    <comment ref="O24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£0.99      £0.99
    10   £0.99      £9.94
    50   £0.72     £35.90
   100   £0.64     £64.30
   250   £0.63    £156.75
   500   £0.59    £294.50
  1000   £0.45    £446.00
  5000   £0.43  £2,155.00</t>
        </r>
      </text>
    </comment>
    <comment ref="Y2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$0.95      $0.95
    10   $0.94      $9.39
    50   $0.89     $44.35
   100   $0.78     $77.70
   500   $0.74    $371.50
  1000   $0.57    $570.00
  2000   $0.55  $1,102.00
  5000   $0.53  $2,660.00
 10000   $0.51  $5,130.00</t>
        </r>
      </text>
    </comment>
    <comment ref="AD2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$0.57      $0.57
    10   $0.96      $9.61
    25   $0.93     $23.25
    50   $0.90     $44.90
   100   $0.79     $79.40
   250   $0.77    $193.25
   500   $0.75    $376.00
  1000   $0.56    $564.00
  2000   $0.56  $1,114.00
  4000   $0.55  $2,204.00
  6000   $0.53  $3,192.00
 10000   $0.51  $5,130.00</t>
        </r>
      </text>
    </comment>
    <comment ref="J2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$0.61      $0.61
    10   $0.51      $5.06
    50   $0.46     $22.77
   100   $0.40     $40.48
   500   $0.38    $192.28
  1000   $0.32    $323.84
  3000   $0.28    $828.00
  6000   $0.27  $1,600.80
 15000   $0.26  $3,864.00</t>
        </r>
      </text>
    </comment>
    <comment ref="O24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£0.50      £2.51
    50   £0.35     £17.45
   150   £0.35     £52.35
   250   £0.32     £80.75
   500   £0.26    £127.50
  1500   £0.25    £370.50
  3000   £0.24    £714.00
 15000   £0.23  £3,435.00</t>
        </r>
      </text>
    </comment>
    <comment ref="Y2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$0.59      $0.59
    10   $0.48      $4.84
    50   $0.44     $22.05
   100   $0.39     $38.70
   500   $0.36    $182.50
  1000   $0.30    $305.00
  2000   $0.30    $592.00
  3000   $0.27    $798.00
  9000   $0.26  $2,313.00</t>
        </r>
      </text>
    </comment>
    <comment ref="AD2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$0.59      $2.95
    10   $0.48      $4.84
    25   $0.46     $11.58
    50   $0.44     $22.05
   100   $0.39     $38.70
   250   $0.38     $94.00
   500   $0.36    $182.50
  1000   $0.30    $305.00</t>
        </r>
      </text>
    </comment>
    <comment ref="J2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$0.63      $6.27
    25   $0.56     $14.11
    50   $0.50     $25.08
   100   $0.48     $48.07
   250   $0.44    $109.73
   500   $0.42    $209.00
  1000   $0.34    $344.85
  2500   $0.31    $783.75</t>
        </r>
      </text>
    </comment>
    <comment ref="AI24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£0.54      £2.70
    25   £0.45     £11.25
    50   £0.40     £20.10
   125   £0.38     £47.75
   500   £0.33    £167.00</t>
        </r>
      </text>
    </comment>
    <comment ref="J25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$1.73      $1.73
    10   $1.66     $16.58
    50   $1.46     $72.80
   100   $1.36    $135.50
   800   $1.09    $868.80</t>
        </r>
      </text>
    </comment>
    <comment ref="O25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£1.48      £1.48
    25   £1.35     £33.75
    50   £0.96     £47.80</t>
        </r>
      </text>
    </comment>
    <comment ref="Y25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$1.73      $1.73
    10   $1.66     $16.60
    25   $1.66     $41.50
    50   $1.46     $73.00
   100   $1.36    $136.00
   250   $1.36    $340.00
   500   $1.24    $620.00
   800   $1.09    $872.00</t>
        </r>
      </text>
    </comment>
    <comment ref="AD25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$1.73      $1.73
    10   $1.66     $16.60
    25   $1.56     $39.00
    50   $1.46     $73.00
   100   $1.36    $136.00
   250   $1.30    $325.00
   500   $1.24    $620.00</t>
        </r>
      </text>
    </comment>
    <comment ref="AI25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£1.48      £7.40
    25   £1.35     £33.65
    50   £1.06     £53.00
   100   £1.01    £100.60
   250   £0.96    £239.00
   800   £1.06    £847.20
  1600   £1.01  £1,609.60
  4000   £0.96  £3,828.00</t>
        </r>
      </text>
    </comment>
    <comment ref="J2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$0.95      $0.95
    10   $0.92      $9.18
    50   $0.80     $39.75
   100   $0.74     $73.90
   700   $0.59    $415.80</t>
        </r>
      </text>
    </comment>
    <comment ref="O25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£0.70      £0.70
    50   £0.67     £33.65
   100   £0.55     £55.10</t>
        </r>
      </text>
    </comment>
    <comment ref="Y2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$0.95      $0.95
    10   $0.92      $9.18
    25   $0.92     $22.95
    50   $0.80     $39.75
   100   $0.74     $73.90
   250   $0.74    $184.75
   700   $0.68    $478.10
  1400   $0.59    $831.60</t>
        </r>
      </text>
    </comment>
    <comment ref="AD2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$0.95      $0.95
    10   $0.92      $9.18
    25   $0.86     $21.42
    50   $0.80     $39.75
   100   $0.74     $73.90</t>
        </r>
      </text>
    </comment>
    <comment ref="AI25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£0.73      £7.32
    20   £0.70     £13.92
    50   £0.67     £33.65
   100   £0.58     £58.10
   250   £0.55    £137.75
   700   £0.58    £406.00
  1400   £0.55    £771.40
  3500   £0.52  £1,834.00</t>
        </r>
      </text>
    </comment>
    <comment ref="J2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$3.77      $3.77
    50   $3.21    $160.60
   100   $2.80    $279.70
   250   $2.49    $621.50
   600   $2.18  $1,305.60
  1200   $2.07  $2,486.41</t>
        </r>
      </text>
    </comment>
    <comment ref="O25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£3.10      £3.10
     5   £2.84     £14.20
    10   £2.66     £26.60
    20   £2.28     £45.60
    40   £1.99     £79.60
   100   £1.77    £177.00
   500   £1.59    £795.00</t>
        </r>
      </text>
    </comment>
    <comment ref="Y2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$3.77      $3.77
    10   $3.76     $37.60
    25   $3.76     $94.00
    50   $3.21    $160.50
   100   $2.79    $279.00
   250   $2.48    $620.00</t>
        </r>
      </text>
    </comment>
    <comment ref="AD2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$3.99      $3.99
    10   $3.98     $39.80
    25   $3.71     $92.75
    50   $3.43    $171.50
   100   $3.02    $302.00
   500   $2.71  $1,355.00
  1000   $2.41  $2,410.00
  2500   $1.99  $4,975.00</t>
        </r>
      </text>
    </comment>
    <comment ref="AI25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£2.95      £2.95
     5   £2.51     £12.55
    10   £2.21     £22.10
    20   £1.92     £38.40
   100   £1.77    £177.00
   600   £1.55    £928.80</t>
        </r>
      </text>
    </comment>
    <comment ref="J2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$0.78      $0.78
    50   $0.66     $33.15
   100   $0.58     $57.80
   250   $0.51    $128.25
   800   $0.45    $359.20
  1600   $0.43    $684.80</t>
        </r>
      </text>
    </comment>
    <comment ref="O25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£0.75      £0.75
     5   £0.58      £2.89
    10   £0.57      £5.69
    20   £0.55     £11.00
    40   £0.47     £18.84
   100   £0.36     £35.80
   500   £0.31    £155.50
  1000   £0.30    £300.00</t>
        </r>
      </text>
    </comment>
    <comment ref="Y2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$0.78      $0.78
    10   $0.78      $7.77
    25   $0.78     $19.42
    50   $0.66     $33.15
   100   $0.58     $57.80
   250   $0.51    $128.25
   500   $0.45    $224.50
   800   $0.43    $342.40
  2400   $0.36    $868.80</t>
        </r>
      </text>
    </comment>
    <comment ref="AD2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$0.84      $0.84
    10   $0.83      $8.34
    25   $0.78     $19.42
    50   $0.72     $36.00
   100   $0.63     $63.40
   500   $0.50    $252.50
  1000   $0.48    $484.00
  2500   $0.42  $1,042.50</t>
        </r>
      </text>
    </comment>
    <comment ref="AI25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£0.61      £3.05
    25   £0.58     £14.50
    50   £0.51     £25.40
   100   £0.45     £44.80
   500   £0.34    £172.00
   800   £0.34    £275.20</t>
        </r>
      </text>
    </comment>
    <comment ref="J25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10   $0.35      $3.52
    25   $0.32      $7.94
   100   $0.17     $16.76
   250   $0.17     $41.46
   500   $0.15     $74.25
  1000   $0.12    $115.56
  2500   $0.11    $264.35
  5000   $0.10    $490.90
 10000   $0.09    $869.60
 25000   $0.09  $2,145.75
 50000   $0.07  $3,646.50
125000   $0.07  $8,766.25</t>
        </r>
      </text>
    </comment>
    <comment ref="O25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£0.30      £2.96
    50   £0.13      £6.60
   150   £0.13     £19.80
   250   £0.12     £30.00
  1000   £0.09     £92.00
  2500   £0.08    £203.25
  5000   £0.07    £353.00
 15000   £0.06    £898.50</t>
        </r>
      </text>
    </comment>
    <comment ref="T25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$0.09      $0.89
    30   $0.08      $2.50
   100   $0.08      $7.73
   500   $0.08     $37.90
  1000   $0.07     $74.20</t>
        </r>
      </text>
    </comment>
    <comment ref="Y25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$0.46      $0.46
    10   $0.32      $3.18
   100   $0.15     $14.60
  1000   $0.11    $113.00
  5000   $0.10    $480.00
 10000   $0.09    $870.00
 25000   $0.08  $2,050.00
 50000   $0.07  $3,650.00
100000   $0.07  $7,100.00</t>
        </r>
      </text>
    </comment>
    <comment ref="AD25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 5   $0.46      $2.32
    10   $0.33      $3.26
    25   $0.27      $6.75
    50   $0.21     $10.70
   100   $0.16     $15.80
   250   $0.15     $36.75
   500   $0.14     $68.00
  1000   $0.13    $126.00
  5000   $0.09    $460.00
 10000   $0.09    $870.00
 20000   $0.08  $1,700.00
 30000   $0.08  $2,460.00
 50000   $0.07  $3,650.00</t>
        </r>
      </text>
    </comment>
    <comment ref="AI25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£0.03      £0.83
  5000   £0.04    £175.00</t>
        </r>
      </text>
    </comment>
    <comment ref="J2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50   $0.19      $9.55
   100   $0.17     $16.60
   250   $0.15     $37.00
   800   $0.13    $103.20
  1600   $0.12    $196.80</t>
        </r>
      </text>
    </comment>
    <comment ref="Y2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$0.24      $0.24
    10   $0.24      $2.40
    25   $0.24      $6.00
    50   $0.20     $10.20
   100   $0.18     $17.80
   250   $0.16     $39.50</t>
        </r>
      </text>
    </comment>
    <comment ref="AI25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£0.18      £4.40
   125   £0.13     £16.00
   800   £0.10     £82.40</t>
        </r>
      </text>
    </comment>
    <comment ref="J25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$1.90      $1.90
    10   $1.71     $17.10
    50   $1.55     $77.50
   100   $1.42    $142.00
   500   $1.34    $670.00
  1200   $1.19  $1,428.01</t>
        </r>
      </text>
    </comment>
    <comment ref="O25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£2.11      £2.11
    50   £1.34     £67.00
   100   £1.23    £123.00
   150   £1.23    £184.50
   250   £1.20    £300.00
   500   £1.16    £580.00
  1200   £1.03  £1,236.00
  6000   £1.01  £6,060.00</t>
        </r>
      </text>
    </comment>
    <comment ref="Y25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$1.95      $1.95
    10   $1.74     $17.40
    25   $1.74     $43.50
    50   $1.59     $79.50
   100   $1.48    $148.00
   250   $1.48    $370.00
   500   $1.39    $695.00
  1200   $1.25  $1,500.00</t>
        </r>
      </text>
    </comment>
    <comment ref="AD25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$1.95      $1.95
    10   $1.74     $17.40
    25   $1.67     $41.75
    50   $1.59     $79.50
   100   $1.48    $148.00
   250   $1.44    $360.00
   500   $1.39    $695.00</t>
        </r>
      </text>
    </comment>
    <comment ref="AI25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£1.70      £8.49
    25   £1.58     £39.45
   100   £1.49    £149.00
   250   £1.44    £359.50
   500   £1.34    £672.00
  1200   £1.25  £1,495.20</t>
        </r>
      </text>
    </comment>
    <comment ref="J26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$1.13      $1.13
    10   $1.11     $11.09
    50   $1.04     $51.75
   100   $0.96     $96.10
   500   $0.89    $443.50
  1000   $0.81    $813.00</t>
        </r>
      </text>
    </comment>
    <comment ref="O26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£1.19      £1.19
     5   £1.09      £5.45
    10   £0.98      £9.82
    20   £0.96     £19.16
    40   £0.84     £33.64
   100   £0.78     £78.10
   500   £0.72    £360.50</t>
        </r>
      </text>
    </comment>
    <comment ref="Y26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$1.13      $1.13
    10   $1.10     $11.00
    25   $1.10     $27.50
    50   $1.03     $51.50
   100   $0.96     $96.10
   250   $0.96    $240.25
   500   $0.89    $443.50
  1000   $0.81    $813.00</t>
        </r>
      </text>
    </comment>
    <comment ref="AD26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$0.70      $0.70
    10   $0.70      $7.02
    25   $0.70     $17.55
    50   $0.70     $35.10
   100   $0.64     $64.30
   250   $0.64    $160.75
   500   $0.64    $321.50</t>
        </r>
      </text>
    </comment>
    <comment ref="AI26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£0.60      £0.60
    10   £0.98      £9.80
    50   £0.91     £45.50
   100   £0.85     £85.00
   500   £0.78    £390.00</t>
        </r>
      </text>
    </comment>
    <comment ref="H26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26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3000   $0.74  $2,217.00</t>
        </r>
      </text>
    </comment>
    <comment ref="M26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26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£1.08      £1.08
     5   £0.88      £4.42
    10   £0.80      £8.02
    20   £0.76     £15.22
    40   £0.70     £27.92
   100   £0.64     £64.00
   500   £0.63    £313.50</t>
        </r>
      </text>
    </comment>
    <comment ref="AB26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26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$1.13      $1.13
    10   $1.10     $11.00
    25   $1.07     $26.75
    50   $1.03     $51.50
   100   $0.96     $96.10
   250   $0.92    $231.00
   500   $0.89    $443.50</t>
        </r>
      </text>
    </comment>
    <comment ref="AG26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26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$0.23      $2.31
    25   $0.17      $4.20
    50   $0.12      $6.08
   100   $0.09      $9.02
   250   $0.07     $17.31
   500   $0.05     $27.27
  1000   $0.04     $37.76
  5000   $0.03    $143.15
 10000   $0.03    $267.30
 25000   $0.03    $634.75
 50000   $0.02  $1,243.50
125000   $0.02  $3,042.50</t>
        </r>
      </text>
    </comment>
    <comment ref="Y26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$0.28      $0.28
    10   $0.24      $2.36
   100   $0.06      $5.60
  1000   $0.04     $39.00
  5000   $0.03    $150.00
 10000   $0.03    $280.00
 25000   $0.03    $650.00
100000   $0.02  $2,500.00</t>
        </r>
      </text>
    </comment>
    <comment ref="J26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$2.53      $2.53
    10   $2.29     $22.92
    25   $2.15     $53.80
    50   $2.06    $102.92
   100   $1.96    $196.48
   250   $1.78    $444.41
   500   $1.64    $818.66
  1000   $1.40  $1,403.42
  2500   $1.31  $3,274.65</t>
        </r>
      </text>
    </comment>
    <comment ref="O26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£1.47      £1.47
     5   £1.34      £6.70
    10   £1.20     £12.00
    25   £1.12     £28.00
   100   £1.04    £104.00</t>
        </r>
      </text>
    </comment>
    <comment ref="Y26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$2.67      $2.67
    10   $2.31     $23.10
   100   $2.21    $221.00
   250   $2.10    $525.00
   500   $1.82    $910.00
  1000   $1.60  $1,600.00
  2500   $1.48  $3,700.00
  5000   $1.47  $7,350.00
 10000   $1.41 $14,100.00</t>
        </r>
      </text>
    </comment>
    <comment ref="AD26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$2.72      $2.72
    10   $2.36     $23.60
    25   $2.32     $58.00
    50   $2.29    $114.50
   100   $2.25    $225.00
   250   $2.14    $535.00
   500   $1.86    $930.00
  1000   $1.63  $1,630.00</t>
        </r>
      </text>
    </comment>
    <comment ref="J2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$3.20      $3.20
    10   $3.14     $31.36
    50   $2.76    $138.00
   100   $2.63    $263.40
   500   $2.26  $1,129.00
  1200   $2.07  $2,484.00</t>
        </r>
      </text>
    </comment>
    <comment ref="O26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£2.53      £2.53
    10   £2.42     £24.20
    50   £2.13    £106.50
   100   £2.03    £203.00
   150   £1.82    £273.00
   250   £1.60    £400.00</t>
        </r>
      </text>
    </comment>
    <comment ref="Y2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$3.20      $3.20
    10   $3.14     $31.40
    25   $3.14     $78.50
    50   $2.76    $138.00
   100   $2.64    $264.00
   250   $2.64    $660.00</t>
        </r>
      </text>
    </comment>
    <comment ref="AD2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$3.49      $3.49
    10   $3.43     $34.30
    25   $3.25     $81.25
    50   $3.06    $153.00
   100   $2.94    $294.00
   250   $2.75    $687.50
   500   $2.56  $1,280.00</t>
        </r>
      </text>
    </comment>
    <comment ref="AI26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£2.45      £2.45
    15   £2.35     £35.25
    50   £2.06    £103.00
   100   £1.97    £197.00
   250   £1.70    £425.00
  1200   £1.56  £1,866.00</t>
        </r>
      </text>
    </comment>
    <comment ref="AB26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26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$3.98      $3.98
    10   $3.80     $38.00
    25   $3.61     $90.25
    50   $3.29    $164.50
   100   $3.00    $300.00
   500   $2.72  $1,360.00
  1000   $2.47  $2,470.00
  2500   $2.34  $5,850.00
  3564   $2.34  $8,339.76</t>
        </r>
      </text>
    </comment>
    <comment ref="J26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$1.59      $1.59
    10   $1.45     $14.46
   100   $1.24    $123.95
   500   $1.03    $516.48
  1000   $0.49    $490.56
  2000   $0.46    $919.80
  3000   $0.44  $1,333.71
  5000   $0.43  $2,146.20
 10000   $0.41  $4,077.80
 25000   $0.40  $9,964.50</t>
        </r>
      </text>
    </comment>
    <comment ref="O26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£0.63      £0.63
    30   £0.59     £17.70
    80   £0.55     £43.92
   250   £0.52    £130.50
   500   £0.49    £247.00
  1000   £0.35    £346.00
  5000   £0.33  £1,645.00
 10000   £0.31  £3,110.00</t>
        </r>
      </text>
    </comment>
    <comment ref="Y26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$1.02      $1.02
    10   $0.81      $8.10
   100   $0.70     $70.50
   500   $0.63    $317.00
  1000   $0.48    $476.00
  2000   $0.44    $888.00
 10000   $0.41  $4,070.00
 25000   $0.39  $9,750.00
 50000   $0.37 $18,650.00</t>
        </r>
      </text>
    </comment>
    <comment ref="AD26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$0.49      $0.49
    25   $0.42     $10.58
   100   $0.42     $42.30
   250   $0.42    $105.75
   500   $0.42    $211.50
  1000   $0.47    $469.00
  2000   $0.45    $906.00
  4000   $0.44  $1,760.00
  6000   $0.43  $2,568.00
 10000   $0.42  $4,150.00</t>
        </r>
      </text>
    </comment>
    <comment ref="AI26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£0.61      £0.61
     2   £0.60      £1.19
     5   £0.58      £2.90
    10   £0.57      £5.66
   100   £0.71     £71.20
   375   £0.61    £228.75
  1500   £0.51    £762.00
  3000   £0.41  £1,218.00</t>
        </r>
      </text>
    </comment>
    <comment ref="J27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$1.50      $1.50
    10   $1.36     $13.63
   100   $1.17    $116.86
   500   $0.97    $486.93
  1000   $0.69    $688.29
  2000   $0.65  $1,290.54
  3000   $0.62  $1,871.28
  5000   $0.60  $3,011.25
 10000   $0.57  $5,721.40</t>
        </r>
      </text>
    </comment>
    <comment ref="O27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£0.64      £0.64
    30   £0.59     £17.76
    80   £0.55     £43.84
   250   £0.51    £126.75
   500   £0.47    £233.00
  1000   £0.32    £323.00
  5000   £0.32  £1,585.00
 10000   £0.31  £3,100.00</t>
        </r>
      </text>
    </comment>
    <comment ref="T27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$0.42      $0.42
    10   $0.31      $3.08
    30   $0.29      $8.59
   100   $0.27     $26.52
   500   $0.26    $128.05
  1000   $0.25    $251.50</t>
        </r>
      </text>
    </comment>
    <comment ref="Y27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$0.94      $0.94
    10   $0.82      $8.17
   100   $0.70     $70.40
   500   $0.60    $299.00
  1000   $0.51    $510.00
  2000   $0.42    $832.00</t>
        </r>
      </text>
    </comment>
    <comment ref="AD27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10   $0.07      $0.69
    25   $0.07      $1.72
    50   $0.07      $3.45
   100   $0.07      $6.90
   250   $0.07     $17.25
   500   $0.07     $34.50
  1000   $0.46    $459.00
  2000   $0.42    $848.00
  6000   $0.67  $4,038.00
 12000   $0.66  $7,896.00</t>
        </r>
      </text>
    </comment>
    <comment ref="AI27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£0.85      £4.26
   100   £0.72     £71.80
   375   £0.61    £228.00
  1500   £0.51    £768.00
  3000   £0.43  £1,278.00</t>
        </r>
      </text>
    </comment>
    <comment ref="J27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$1.39      $1.39
    10   $1.26     $12.60
   100   $1.08    $108.02
   500   $0.90    $450.07
  1000   $0.43    $427.52
  2000   $0.40    $801.60
  3000   $0.39  $1,162.32
  5000   $0.37  $1,870.40
 10000   $0.36  $3,553.80
 25000   $0.35  $8,684.00</t>
        </r>
      </text>
    </comment>
    <comment ref="O27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£0.62      £0.62
    30   £0.57     £17.16
    80   £0.53     £42.32
   250   £0.49    £122.50
   500   £0.45    £225.50
  1000   £0.30    £299.00
  5000   £0.28  £1,425.00
 10000   £0.27  £2,700.00</t>
        </r>
      </text>
    </comment>
    <comment ref="Y27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$0.90      $0.90
    10   $0.79      $7.90
   100   $0.68     $68.00
   500   $0.58    $290.00
  1000   $0.47    $474.00
  2000   $0.38    $768.00</t>
        </r>
      </text>
    </comment>
    <comment ref="AD27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$0.92      $0.92
    10   $0.81      $8.06
    25   $0.77     $19.20
    50   $0.73     $36.55
   100   $0.69     $69.40
   250   $0.64    $160.75
   500   $0.59    $296.00
  1000   $0.21    $206.00
  2000   $0.21    $412.00</t>
        </r>
      </text>
    </comment>
    <comment ref="AI27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£0.28      £0.28
     5   £0.54      £2.68
   100   £0.47     £46.80
   375   £0.40    £150.75
  1500   £0.33    £501.00
  3000   £0.27    £804.00</t>
        </r>
      </text>
    </comment>
    <comment ref="J27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$0.53      $0.53
    10   $0.49      $4.94
   100   $0.38     $37.90
   500   $0.33    $164.80
  1000   $0.27    $271.92
  3000   $0.22    $674.16
  6000   $0.22  $1,303.38
  9000   $0.20  $1,820.25
 15000   $0.20  $2,988.75
 30000   $0.19  $5,842.80</t>
        </r>
      </text>
    </comment>
    <comment ref="O27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£0.29     £29.30
   500   £0.26    £127.50
  1000   £0.21    £210.00
  2500   £0.17    £435.00
  5000   £0.16    £780.00
 10000   £0.15  £1,510.00</t>
        </r>
      </text>
    </comment>
    <comment ref="T27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10   $0.11      $1.11
    30   $0.10      $3.09
   100   $0.10      $9.55
   500   $0.09     $46.20
  1000   $0.09     $90.90</t>
        </r>
      </text>
    </comment>
    <comment ref="AD27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$0.51      $0.51
    10   $0.48      $4.80
    25   $0.41     $10.22
    50   $0.36     $18.25
   100   $0.34     $33.90
   250   $0.30     $74.25
   500   $0.29    $143.50
  1000   $0.26    $259.00</t>
        </r>
      </text>
    </comment>
    <comment ref="J27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$0.71      $0.71
    10   $0.66      $6.65
   100   $0.51     $50.98
   500   $0.44    $221.65
  1000   $0.33    $332.48
  2000   $0.32    $644.80
  3000   $0.30    $906.75
  5000   $0.29  $1,460.90
 10000   $0.27  $2,720.30
 25000   $0.26  $6,548.75</t>
        </r>
      </text>
    </comment>
    <comment ref="O27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£0.38      £0.38
    30   £0.35     £10.59
    80   £0.33     £26.40
   250   £0.32     £80.50
   500   £0.31    £157.00
  1000   £0.23    £227.00
  5000   £0.22  £1,075.00
 10000   £0.20  £2,030.00</t>
        </r>
      </text>
    </comment>
    <comment ref="Y27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$0.64      $0.64
    10   $0.48      $4.83
   100   $0.42     $42.30
   500   $0.40    $201.50
  1000   $0.33    $332.00
  2000   $0.29    $584.00
 10000   $0.27  $2,670.00
 25000   $0.26  $6,525.00
 50000   $0.25 $12,550.00</t>
        </r>
      </text>
    </comment>
    <comment ref="AD27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$0.68      $0.68
    25   $0.57     $14.15
   100   $0.50     $49.90
   250   $0.47    $117.00
   500   $0.44    $218.00
  1000   $0.31    $311.00
  2000   $0.30    $606.00
  4000   $0.30  $1,180.00
  6000   $0.29  $1,728.00
 10000   $0.28  $2,800.00</t>
        </r>
      </text>
    </comment>
    <comment ref="AI27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£0.18      £0.18
     5   £0.74      £3.72
   100   £0.70     £69.60
   375   £0.64    £241.50
  1500   £0.59    £888.00
  3000   £0.54  £1,620.00</t>
        </r>
      </text>
    </comment>
    <comment ref="J27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$1.26      $1.26
    10   $1.11     $11.10
   100   $0.96     $95.74
   700   $0.65    $457.66
  1400   $0.58    $813.61
  2100   $0.54  $1,144.14
  3500   $0.53  $1,843.34
  4900   $0.51  $2,491.70
 17500   $0.47  $8,263.32</t>
        </r>
      </text>
    </comment>
    <comment ref="O27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£0.71      £0.71
    20   £0.66     £13.24
    60   £0.62     £36.96
   150   £0.55     £83.10
   350   £0.49    £172.20
   700   £0.43    £301.00
  3500   £0.42  £1,452.50
  7000   £0.40  £2,800.00</t>
        </r>
      </text>
    </comment>
    <comment ref="Y27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$1.14      $1.14
    10   $0.91      $9.09
   100   $0.79     $79.10
   700   $0.71    $498.40
  1400   $0.63    $884.80
  2100   $0.55  $1,161.30</t>
        </r>
      </text>
    </comment>
    <comment ref="AD27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$0.42      $0.42
    25   $0.42     $10.48
    50   $0.42     $20.95
   100   $0.42     $41.90
  4200   $0.44  $1,848.00
  8400   $0.44  $3,696.00
 16800   $0.44  $7,392.00
 25200   $0.44 $11,088.00
 42000   $0.44 $18,480.00</t>
        </r>
      </text>
    </comment>
    <comment ref="AI27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£0.85      £4.26
    50   £0.75     £37.70
   150   £0.66     £98.40
   300   £0.62    £187.20
   500   £0.59    £296.00</t>
        </r>
      </text>
    </comment>
    <comment ref="J27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$4.55      $4.55
    10   $4.37     $43.68
    25   $4.00    $100.11
    50   $3.82    $191.12
   100   $3.64    $364.04
   250   $3.19    $796.34
   500   $3.09  $1,547.17
  1000   $2.64  $2,639.29
  2500   $2.46  $6,143.17</t>
        </r>
      </text>
    </comment>
    <comment ref="O27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£3.54      £3.54
     5   £3.26     £16.30
    10   £2.97     £29.70
    25   £2.72     £68.00
   100   £2.47    £247.00</t>
        </r>
      </text>
    </comment>
    <comment ref="Y27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$4.55      $4.55
    10   $3.82     $38.20
   100   $3.45    $345.00
   200   $3.18    $636.00
   500   $3.09  $1,545.00
  1000   $2.63  $2,630.00
  2000   $2.45  $4,900.00
  5000   $2.36 $11,800.00
 10000   $2.27 $22,700.00</t>
        </r>
      </text>
    </comment>
    <comment ref="AD27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$1.88      $1.88
    10   $1.88     $18.80
    25   $1.88     $47.00
    50   $1.88     $94.00
   100   $1.88    $188.00
   250   $1.88    $470.00
   500   $1.88    $940.00
  1000   $1.88  $1,880.00</t>
        </r>
      </text>
    </comment>
    <comment ref="AI27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£1.99      £1.99
     2   £1.81      £3.62
     5   £3.66     £18.28
   125   £2.92    £365.25
   375   £2.55    £955.50
  1000   £2.13  £2,128.00
  2000   £2.02  £4,044.00</t>
        </r>
      </text>
    </comment>
    <comment ref="J27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$2.61      $2.61
    10   $2.50     $25.04
    25   $2.30     $57.39
    50   $2.19    $109.56
   100   $2.09    $208.69
   250   $1.83    $456.51
   500   $1.77    $886.93
  1000   $1.51  $1,513.00
  2500   $1.41  $3,521.65</t>
        </r>
      </text>
    </comment>
    <comment ref="O27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£2.03      £2.03
    10   £1.70     £17.00
    50   £1.66     £83.00
   100   £1.62    £162.00
   150   £1.40    £210.00
   250   £1.18    £295.00</t>
        </r>
      </text>
    </comment>
    <comment ref="Y27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$2.61      $2.61
    10   $2.50     $25.00
    25   $2.19     $54.75
   100   $2.09    $209.00
   250   $1.83    $457.50
   500   $1.77    $885.00</t>
        </r>
      </text>
    </comment>
    <comment ref="AD27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$3.14      $3.14
    10   $3.03     $30.30
    25   $2.71     $67.75
    50   $2.61    $130.50
   100   $2.56    $256.00
   500   $2.24  $1,120.00
  1000   $1.98  $1,980.00
  2500   $1.97  $4,925.00</t>
        </r>
      </text>
    </comment>
    <comment ref="AI27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£1.61      £1.61
    15   £1.92     £28.80
    50   £1.68     £84.00
   100   £1.60    £160.00
   250   £1.40    £350.00</t>
        </r>
      </text>
    </comment>
    <comment ref="J27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$0.56      $0.56
    10   $0.41      $4.06
   100   $0.27     $26.54
   500   $0.19     $95.39
  1000   $0.14    $142.20
  2000   $0.13    $260.70
  5000   $0.12    $592.50
 10000   $0.11  $1,106.00
 25000   $0.11  $2,666.25
 50000   $0.10  $5,135.00
100000   $0.10  $9,875.00</t>
        </r>
      </text>
    </comment>
    <comment ref="Y27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$0.30      $0.30
    10   $0.27      $2.73
   100   $0.21     $20.70
  1000   $0.14    $143.00
  2000   $0.12    $238.00
 10000   $0.11  $1,110.00
 25000   $0.11  $2,675.00
 50000   $0.10  $5,150.00
100000   $0.10  $9,900.00</t>
        </r>
      </text>
    </comment>
    <comment ref="AI27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£0.08      £3.85
  1000   £0.08     £79.00</t>
        </r>
      </text>
    </comment>
    <comment ref="J27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$0.35      $0.35
   750   $0.29    $218.71
  1500   $0.24    $356.40</t>
        </r>
      </text>
    </comment>
    <comment ref="W27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27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$0.35      $0.35
    10   $0.35      $3.50
    25   $0.34      $8.45
    50   $0.33     $16.35
   100   $0.33     $32.70
   250   $0.33     $81.75
   500   $0.29    $145.50
  1000   $0.24    $237.00</t>
        </r>
      </text>
    </comment>
    <comment ref="J28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$2.52      $2.52
    50   $2.34    $116.95
   250   $2.16    $539.75
  1000   $1.98  $1,980.00</t>
        </r>
      </text>
    </comment>
    <comment ref="Y28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$2.52      $2.52
    10   $2.52     $25.20
    25   $2.52     $63.00
    50   $2.34    $117.00
   100   $2.34    $234.00
   250   $2.16    $540.00
  1000   $1.98  $1,980.00</t>
        </r>
      </text>
    </comment>
    <comment ref="J28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$1.24      $1.24
    10   $1.12     $11.21
    25   $1.05     $26.31
    50   $1.01     $50.34
   100   $0.96     $96.10
   250   $0.87    $217.36
   500   $0.80    $400.40
  1000   $0.65    $650.00</t>
        </r>
      </text>
    </comment>
    <comment ref="O28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£0.88      £0.88
    10   £0.82      £8.18
    25   £0.77     £19.32
    50   £0.74     £37.20
   100   £0.74     £74.10
   250   £0.74    £184.25</t>
        </r>
      </text>
    </comment>
    <comment ref="Y28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$1.24      $1.24
    10   $1.12     $11.20
    25   $1.05     $26.25
    50   $1.00     $50.00
   100   $0.96     $96.10
   250   $0.86    $215.00
   500   $0.80    $400.00
  1000   $0.76    $762.00
  2000   $0.74  $1,480.00</t>
        </r>
      </text>
    </comment>
    <comment ref="AD28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$1.20      $1.20
    10   $1.11     $11.10
    25   $1.05     $26.25
    50   $1.01     $50.50
   100   $0.98     $97.80
   250   $0.96    $240.50
   500   $0.95    $476.00</t>
        </r>
      </text>
    </comment>
    <comment ref="J28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$1.72      $1.72
    10   $1.51     $15.08
    25   $1.35     $33.80
    50   $1.30     $65.00
   100   $1.25    $124.80
   250   $1.20    $299.00
   500   $0.99    $494.00
  1000   $0.94    $936.00
  5000   $0.78  $3,900.00</t>
        </r>
      </text>
    </comment>
    <comment ref="O28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£1.40      £1.40
    10   £1.11     £11.10
    25   £1.08     £27.00
    50   £1.06     £53.00
   100   £0.98     £97.60
   500   £0.80    £401.50
  1000   £0.76    £761.00</t>
        </r>
      </text>
    </comment>
    <comment ref="Y28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$1.72      $1.72
    10   $1.36     $13.60
    50   $1.30     $65.00
   100   $1.20    $120.00
   500   $0.99    $494.00
  1000   $0.94    $936.00
  2000   $0.81  $1,612.00
  5000   $0.77  $3,870.00</t>
        </r>
      </text>
    </comment>
    <comment ref="AD28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$1.72      $1.72
    10   $1.36     $13.60
    25   $1.33     $33.25
    50   $1.30     $65.00
   100   $1.20    $120.00
   500   $0.99    $494.00
  1000   $0.94    $936.00
  2500   $0.81  $2,015.00</t>
        </r>
      </text>
    </comment>
    <comment ref="AG28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28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£0.90     £45.00</t>
        </r>
      </text>
    </comment>
    <comment ref="J28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$0.74      $0.74
    10   $0.69      $6.90
   100   $0.53     $52.90
   500   $0.46    $230.00
  1000   $0.38    $379.50
  5000   $0.33  $1,667.50
 10000   $0.31  $3,105.00</t>
        </r>
      </text>
    </comment>
    <comment ref="J28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$0.81      $0.81
    10   $0.71      $7.14
   100   $0.62     $61.60
   500   $0.50    $252.00
  1000   $0.45    $448.00
  5000   $0.39  $1,960.00
 10000   $0.37  $3,724.00</t>
        </r>
      </text>
    </comment>
    <comment ref="O28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£0.50      £5.01
    50   £0.47     £23.45
   100   £0.44     £43.60
   250   £0.39     £98.00
   500   £0.35    £173.50
  1500   £0.34    £511.50</t>
        </r>
      </text>
    </comment>
    <comment ref="Y28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$0.81      $0.81
    10   $0.64      $6.43
   100   $0.56     $56.00
   500   $0.50    $251.50
  1000   $0.45    $448.00
  2000   $0.40    $800.00</t>
        </r>
      </text>
    </comment>
    <comment ref="AD28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$0.98      $0.98
    10   $0.87      $8.74
    25   $0.83     $20.75
    50   $0.79     $39.35
   100   $0.76     $75.90
   250   $0.70    $175.50
   500   $0.64    $322.50
  1000   $0.59    $589.00</t>
        </r>
      </text>
    </comment>
    <comment ref="AI28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£1.90      £1.90
    10   £1.71     £17.10
    25   £1.54     £38.50
    50   £1.39     £69.50
   100   £1.25    £125.00</t>
        </r>
      </text>
    </comment>
    <comment ref="H28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28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$3.49      $3.49
     5   $3.30     $16.51
    10   $3.21     $32.10
    25   $3.12     $77.96
    50   $2.84    $142.15
   100   $2.57    $256.80
   250   $2.48    $619.06
   500   $2.44  $1,219.78
  1000   $2.08  $2,084.38</t>
        </r>
      </text>
    </comment>
    <comment ref="Y28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$1.09      $1.09
    10   $0.96      $9.58
    25   $0.90     $22.55
    50   $0.86     $43.20
   100   $0.83     $82.70
   250   $0.75    $188.00
   500   $0.68    $338.00
  1200   $0.60    $721.20
  2400   $0.54  $1,308.00</t>
        </r>
      </text>
    </comment>
    <comment ref="J29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$0.16      $1.56
   100   $0.07      $6.52
   500   $0.05     $25.60
  1000   $0.04     $35.55
  3000   $0.03     $90.39
  6000   $0.03    $162.18
 15000   $0.02    $345.00
 30000   $0.02    $638.40
 75000   $0.02  $1,380.00
150000   $0.02  $2,295.00</t>
        </r>
      </text>
    </comment>
    <comment ref="O29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£0.15      £0.75
    50   £0.14      £7.15
   100   £0.05      £5.21
   150   £0.05      £7.82
   500   £0.03     £15.45
  1500   £0.03     £46.20
  3000   £0.02     £69.00
  9000   £0.02    £162.00</t>
        </r>
      </text>
    </comment>
    <comment ref="T29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20   $0.02      $0.37
   200   $0.01      $2.76
   600   $0.01      $7.74
  2000   $0.01     $24.20
 10000   $0.01    $117.00
 20000   $0.01    $230.00</t>
        </r>
      </text>
    </comment>
    <comment ref="Y29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$0.15      $1.49
   100   $0.05      $5.30
  1000   $0.04     $35.00
  3000   $0.03     $81.00
  9000   $0.02    $207.00
 24000   $0.02    $504.00
 45000   $0.02    $855.00
 99000   $0.02  $1,584.00</t>
        </r>
      </text>
    </comment>
    <comment ref="AD29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 5   $0.02      $0.11
    10   $0.02      $0.21
    25   $0.02      $0.52
    50   $0.02      $1.05
   100   $0.02      $2.10
   250   $0.02      $5.25
   500   $0.02     $10.50
  1000   $0.02     $21.00
  3000   $0.01     $39.00
  6000   $0.01     $78.00
 12000   $0.01    $156.00</t>
        </r>
      </text>
    </comment>
    <comment ref="AI29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£0.02      £0.02
     2   £0.02      £0.04
     5  £39.53    £197.65
    10  £36.24    £362.40
    20  £33.45    £669.00
   150   £0.04      £6.15
  1500   £0.02     £33.00</t>
        </r>
      </text>
    </comment>
    <comment ref="J29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$0.54      $0.54
    25   $0.52     $13.00</t>
        </r>
      </text>
    </comment>
    <comment ref="Y29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$0.54      $0.54
    10   $0.54      $5.40
    25   $0.52     $13.00
   100   $0.50     $50.00
   250   $0.50    $125.00
   500   $0.50    $250.00</t>
        </r>
      </text>
    </comment>
    <comment ref="AB29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29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$0.54      $0.54
    10   $0.53      $5.30
    25   $0.52     $13.00
    50   $0.51     $25.50
   100   $0.50     $50.00
   700   $0.50    $350.00</t>
        </r>
      </text>
    </comment>
    <comment ref="AI29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£0.47      £0.47
    10   £0.46      £4.60
    25   £0.44     £11.00
   100   £0.41     £40.90</t>
        </r>
      </text>
    </comment>
    <comment ref="J29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$3.56      $3.56
    10   $3.46     $34.59
    50   $3.23    $161.65
   100   $2.97    $297.44
   250   $2.75    $687.01
   500   $2.62  $1,309.38
  1000   $2.46  $2,457.09</t>
        </r>
      </text>
    </comment>
    <comment ref="M29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29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£1.94     £97.00</t>
        </r>
      </text>
    </comment>
    <comment ref="Y29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$3.56      $3.56
    10   $3.46     $34.60
    25   $3.37     $84.25
    50   $3.23    $161.50
   100   $2.98    $298.00
   250   $2.75    $687.50</t>
        </r>
      </text>
    </comment>
    <comment ref="J29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$3.56      $3.56
    10   $3.46     $34.59
    50   $3.23    $161.65
   100   $2.97    $297.44
   250   $2.75    $687.01
   500   $2.62  $1,309.38
  1000   $2.46  $2,457.09</t>
        </r>
      </text>
    </comment>
    <comment ref="M29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29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£1.94     £97.00</t>
        </r>
      </text>
    </comment>
    <comment ref="Y29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$3.56      $3.56
    10   $3.46     $34.60
    25   $3.37     $84.25
    50   $3.23    $161.50
   100   $2.98    $298.00
   250   $2.75    $687.50
   500   $2.62  $1,310.00
  1000   $2.46  $2,460.00
  2500   $2.33  $5,825.00</t>
        </r>
      </text>
    </comment>
    <comment ref="J29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$0.73      $0.73
    10   $0.64      $6.40
    25   $0.60     $15.07
    50   $0.58     $28.88
   100   $0.55     $55.24
   250   $0.50    $125.55
   500   $0.45    $225.99
  1000   $0.40    $401.76
 10000   $0.33  $3,290.30
 20000   $0.32  $6,483.20
 30000   $0.32  $9,505.20</t>
        </r>
      </text>
    </comment>
    <comment ref="O29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£0.47      £4.69
    70   £0.43     £30.10
   200   £0.35     £70.40
   750   £0.31    £234.75
  1250   £0.30    £368.75
  2500   £0.28    £690.00
 12500   £0.27  £3,375.00
 25000   £0.26  £6,625.00</t>
        </r>
      </text>
    </comment>
    <comment ref="Y29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$0.73      $0.73
    10   $0.57      $5.70
   100   $0.50     $49.90
   500   $0.45    $226.00
  1000   $0.40    $397.00
  2500   $0.37    $932.50
 10000   $0.32  $3,200.00
 25000   $0.31  $7,825.00
 50000   $0.30 $14,850.00</t>
        </r>
      </text>
    </comment>
    <comment ref="AD29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$0.42      $0.42
    10   $0.64      $6.40
    25   $0.60     $15.08
    50   $0.58     $28.90
   100   $0.55     $55.30
  1000   $0.41    $410.00
  2000   $0.40    $796.00
  4000   $0.39  $1,544.00
  6000   $0.38  $2,256.00
 10000   $0.36  $3,640.00</t>
        </r>
      </text>
    </comment>
    <comment ref="AI29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£0.18      £0.18
    25   £0.42     £10.50
   100   £0.36     £36.00
   250   £0.31     £77.50
   500   £0.26    £130.00</t>
        </r>
      </text>
    </comment>
    <comment ref="J29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$0.79      $0.79
     5   $0.77      $3.84
    10   $0.74      $7.45
    50   $0.63     $31.34
   100   $0.52     $52.03
   250   $0.47    $118.25
   500   $0.40    $201.03
  1000   $0.35    $354.75
  2500   $0.30    $752.50
  5000   $0.29  $1,451.25
 12500   $0.28  $3,493.75</t>
        </r>
      </text>
    </comment>
    <comment ref="O29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£0.64      £0.64
     5   £0.60      £3.02
    10   £0.60      £6.05
    25   £0.49     £12.32
    50   £0.44     £21.85
   100   £0.43     £43.30
   250   £0.35     £87.50
   500   £0.30    £150.00
  1000   £0.27    £266.00
  2500   £0.26    £642.50
 12500   £0.25  £3,087.50</t>
        </r>
      </text>
    </comment>
    <comment ref="Y29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$0.69      $0.69
    10   $0.56      $5.63
   100   $0.49     $49.40
   250   $0.46    $113.75
   500   $0.40    $197.50
  1000   $0.35    $346.00
  2500   $0.31    $770.00</t>
        </r>
      </text>
    </comment>
    <comment ref="AD29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$0.69      $0.69
     5   $0.69      $3.45
    10   $0.56      $5.63
    25   $0.54     $13.50
    50   $0.52     $25.85
   100   $0.49     $49.40
   250   $0.46    $113.75
   500   $0.40    $197.50
  1000   $0.35    $346.00
  2500   $0.31    $770.00</t>
        </r>
      </text>
    </comment>
    <comment ref="AI29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£0.59      £2.94
    50   £0.48     £24.00
   250   £0.36     £90.50
   500   £0.30    £152.00
  1000   £0.27    £274.00
  2500   £0.27    £685.00
 25000   £0.26  £6,525.00
 50000   £0.25 £12,400.00
 62500   £0.24 £14,687.50
125000   £0.22 £28,000.00</t>
        </r>
      </text>
    </comment>
    <comment ref="J29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$2.34      $2.34
    10   $2.12     $21.23
    25   $1.99     $49.82
    50   $1.91     $95.31
   100   $1.82    $181.96
   230   $1.65    $380.47
   460   $1.50    $688.47
   690   $1.38    $951.17
  1150   $1.18  $1,358.82
  1610   $1.14  $1,838.93
  5750   $1.05  $6,024.10</t>
        </r>
      </text>
    </comment>
    <comment ref="M29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29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1840   £0.78  £1,435.20</t>
        </r>
      </text>
    </comment>
    <comment ref="Y29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$2.13      $2.13
    10   $1.89     $18.90
    25   $1.73     $43.25
   100   $1.66    $166.00
   230   $1.50    $345.00
   460   $1.38    $634.80</t>
        </r>
      </text>
    </comment>
    <comment ref="AB29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29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$2.13      $2.13
    10   $2.02     $20.20
    25   $1.97     $49.25
    50   $1.92     $96.00
   100   $1.56    $156.00
   500   $1.38    $690.00
  1000   $1.19  $1,190.00
  1840   $1.19  $2,189.60
  2500   $1.04  $2,600.00</t>
        </r>
      </text>
    </comment>
    <comment ref="J29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$2.22      $2.22
    25   $2.14     $53.47
   100   $2.06    $205.66
  1000   $2.02  $2,022.72
  5000   $1.91  $9,568.15</t>
        </r>
      </text>
    </comment>
    <comment ref="O29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£2.01      £2.01
    10   £1.71     £17.10
    25   £1.70     £42.50
    50   £1.68     £84.00
   100   £1.65    £165.00
   250   £1.63    £407.50
   500   £1.59    £795.00
  1000   £1.55  £1,550.00</t>
        </r>
      </text>
    </comment>
    <comment ref="Y29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$2.02      $2.02
    10   $1.96     $19.60
    25   $1.95     $48.75
    50   $1.91     $95.50
   100   $1.88    $188.00
   250   $1.86    $465.00</t>
        </r>
      </text>
    </comment>
    <comment ref="AD29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$2.19      $2.19
    10   $2.03     $20.30
    25   $1.95     $48.75
    50   $1.91     $95.50
   100   $1.88    $188.00
   250   $1.86    $465.00
   500   $1.82    $910.00</t>
        </r>
      </text>
    </comment>
    <comment ref="AI29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£1.64      £1.64
    10   £1.56     £15.60
    20   £1.48     £29.60
    48   £1.49     £71.52
   240   £1.40    £335.04
   480   £1.36    £653.28</t>
        </r>
      </text>
    </comment>
    <comment ref="J29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$0.86      $0.86
    10   $0.76      $7.60
   100   $0.66     $65.61
   600   $0.49    $292.79
  1200   $0.43    $520.51
  1800   $0.41    $731.97
  3000   $0.39  $1,179.30
  6000   $0.38  $2,277.24
 15000   $0.35  $5,286.45</t>
        </r>
      </text>
    </comment>
    <comment ref="Y29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$0.78      $0.78
    10   $0.62      $6.23
   100   $0.60     $59.60
   250   $0.54    $135.50
   600   $0.49    $292.20
  1200   $0.43    $519.60</t>
        </r>
      </text>
    </comment>
    <comment ref="J29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$0.40      $0.40
    10   $0.30      $3.02
   100   $0.14     $14.34
   500   $0.13     $63.53
  1000   $0.10     $98.88
  2500   $0.09    $226.20
  5000   $0.08    $420.00
 10000   $0.07    $744.00
 25000   $0.07  $1,836.00
 50000   $0.06  $3,120.00
125000   $0.06  $7,500.00</t>
        </r>
      </text>
    </comment>
    <comment ref="O29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£0.31      £1.56
    10   £0.22      £2.22
   100   £0.10     £10.20
  1000   £0.08     £78.00
  5000   £0.07    £330.00</t>
        </r>
      </text>
    </comment>
    <comment ref="Y29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$0.38      $0.38
    10   $0.27      $2.71
   100   $0.12     $12.40
  1000   $0.10     $96.00
  5000   $0.08    $405.00
 10000   $0.07    $740.00</t>
        </r>
      </text>
    </comment>
    <comment ref="AD29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25   $0.47     $11.77
    50   $0.34     $17.25
   100   $0.22     $21.90
   250   $0.20     $50.75
   500   $0.18     $92.50
  1000   $0.17    $170.00
  5000   $0.14    $700.00
 10000   $0.13  $1,330.00
 20000   $0.13  $2,580.00
 30000   $0.12  $3,720.00</t>
        </r>
      </text>
    </comment>
    <comment ref="AI29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£0.10      £9.70
   500   £0.08     £37.50
  1000   £0.06     £59.00
  5000   £0.06    £305.00
 10000   £0.06    £560.00
 15000   £0.06    £900.00
 25000   £0.06  £1,450.00
 50000   £0.06  £2,850.00</t>
        </r>
      </text>
    </comment>
    <comment ref="J30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100   $0.03      $3.40
   500   $0.03     $13.35
  1000   $0.02     $18.54
  2500   $0.02     $40.48
  5000   $0.01     $70.50
 10000   $0.01    $120.00
 25000   $0.01    $277.50
 50000   $0.01    $480.00
125000   $0.01    $997.50</t>
        </r>
      </text>
    </comment>
    <comment ref="Y30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100   $0.03      $2.70
  1000   $0.02     $15.00
  5000   $0.01     $65.00
 10000   $0.01    $120.00
 25000   $0.01    $275.00</t>
        </r>
      </text>
    </comment>
    <comment ref="J30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$0.52      $0.52
     5   $0.50      $2.50
    10   $0.48      $4.85
    50   $0.41     $20.41
   100   $0.34     $33.88
   250   $0.31     $77.00
   500   $0.26    $130.90
  1000   $0.23    $231.00
  4000   $0.19    $770.00
  8000   $0.19  $1,512.00
 12000   $0.18  $2,184.00</t>
        </r>
      </text>
    </comment>
    <comment ref="O30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£0.57      £0.57
    10   £0.27      £2.67
    25   £0.34      £8.48
    50   £0.31     £15.60
   100   £0.16     £16.40
   150   £0.16     £24.60
   250   £0.26     £65.50
   500   £0.16     £81.50
  1000   £0.16    £162.00
  2000   £0.16    £322.00
  4000   £0.16    £636.00
 20000   £0.16  £3,160.00</t>
        </r>
      </text>
    </comment>
    <comment ref="T30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20   $0.03      $0.54
   200   $0.02      $4.02
   600   $0.02     $11.28
  2000   $0.02     $35.20
 10000   $0.02    $170.00
 20000   $0.02    $334.00</t>
        </r>
      </text>
    </comment>
    <comment ref="Y30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$0.45      $0.45
    10   $0.37      $3.70
   100   $0.28     $28.00
   500   $0.24    $118.50
  1000   $0.21    $209.00
  2000   $0.20    $400.00</t>
        </r>
      </text>
    </comment>
    <comment ref="AD30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$0.16      $0.16
    10   $0.52      $5.19
    25   $0.26      $6.38
    50   $0.26     $12.75
   100   $0.23     $23.40
   250   $0.23     $58.50
   500   $0.22    $108.00
  1000   $0.22    $216.00
  4000   $0.16    $660.00</t>
        </r>
      </text>
    </comment>
    <comment ref="AI30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1 £544.32    £544.32
    20   £0.15      £3.00</t>
        </r>
      </text>
    </comment>
    <comment ref="J30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$0.79      $0.79
    10   $0.74      $7.40
    25   $0.67     $16.64
    50   $0.59     $29.58
   100   $0.57     $56.70
   250   $0.52    $129.42
   500   $0.49    $246.51
  1500   $0.36    $537.84
  3000   $0.34  $1,008.45
  7500   $0.32  $2,437.12
 10500   $0.30  $3,176.67
 15000   $0.30  $4,470.75</t>
        </r>
      </text>
    </comment>
    <comment ref="Y30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$0.79      $0.79
    10   $0.59      $5.91
   100   $0.52     $51.70
   500   $0.49    $246.50
  1000   $0.49    $493.00
  1500   $0.34    $504.00</t>
        </r>
      </text>
    </comment>
    <comment ref="J30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$0.55      $0.55
    10   $0.38      $3.85
   100   $0.23     $23.07
   500   $0.17     $86.53
  1000   $0.15    $146.13
  4000   $0.11    $454.80
  8000   $0.11    $856.08
 12000   $0.10  $1,243.92
 28000   $0.10  $2,808.96
100000   $0.09  $8,694.00</t>
        </r>
      </text>
    </comment>
    <comment ref="O30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£0.36      £3.56
   100   £0.17     £17.10
   150   £0.17     £25.65
   500   £0.15     £73.00
  1000   £0.11    £108.00
  2000   £0.09    £181.00
  4000   £0.08    £336.80
 20000   £0.08  £1,600.00</t>
        </r>
      </text>
    </comment>
    <comment ref="Y30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$0.51      $0.51
    10   $0.34      $3.40
   100   $0.17     $17.10
  1000   $0.12    $125.00
  2500   $0.10    $260.00
  8000   $0.10    $784.00</t>
        </r>
      </text>
    </comment>
    <comment ref="AD30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10   $0.32      $3.20
    25   $0.28      $6.90
    50   $0.23     $11.55
   100   $0.19     $18.70
   250   $0.17     $41.75
   500   $0.15     $73.00
  1000   $0.13    $126.00
  4000   $0.13    $512.00
  5000   $0.12    $605.00
 10000   $0.11  $1,060.00
 20000   $0.09  $1,880.00
 30000   $0.09  $2,610.00
 50000   $0.08  $3,950.00</t>
        </r>
      </text>
    </comment>
    <comment ref="J30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$1.62      $1.62
    10   $1.45     $14.53
   100   $1.07    $106.89
   500   $0.90    $452.24
  1000   $0.77    $767.44
  3000   $0.73  $2,203.32
  6000   $0.68  $4,087.32
 15000   $0.65  $9,819.15</t>
        </r>
      </text>
    </comment>
    <comment ref="O30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£1.47      £7.35
    10   £1.25     £12.50
   100   £0.96     £96.50
   250   £0.88    £220.75
   500   £0.80    £400.50
  1000   £0.60    £603.00
  3000   £0.89  £2,676.00
  5000   £0.59  £2,970.00</t>
        </r>
      </text>
    </comment>
    <comment ref="T30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$0.81      $0.81
    10   $0.60      $6.00
    30   $0.56     $16.82
   100   $0.52     $52.12
   500   $0.50    $252.25
  1000   $0.50    $495.50</t>
        </r>
      </text>
    </comment>
    <comment ref="Y30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$1.55      $1.55
    10   $1.45     $14.50
   100   $1.16    $116.00
   500   $0.96    $479.50
  1000   $0.85    $850.00
  3000   $0.85  $2,550.00</t>
        </r>
      </text>
    </comment>
    <comment ref="AD30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$2.16      $2.16
    25   $1.81     $45.25
    50   $1.62     $81.00
   100   $1.43    $143.00
   250   $1.35    $337.50
   500   $1.26    $630.00
  1000   $1.24  $1,240.00
  3000   $1.06  $3,180.00
  6000   $1.03  $6,180.00
 12000   $0.99 $11,856.00
 18000   $0.96 $17,334.00
 30000   $0.94 $28,170.00</t>
        </r>
      </text>
    </comment>
    <comment ref="AI30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£1.23      £6.13
    10   £1.33     £13.30
    30   £0.95     £28.50
   100   £1.00    £100.00
   150   £0.74    £110.40
   500   £0.78    £390.00
   750   £0.68    £511.50
  1500   £0.62    £930.00
  3000   £0.54  £1,635.00
  9000   £0.52  £4,707.00</t>
        </r>
      </text>
    </comment>
    <comment ref="H30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30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$0.16      $0.16
     5   $0.16      $0.80
    10   $0.15      $1.52
    50   $0.14      $6.79
   100   $0.13     $12.64
   250   $0.11     $28.08
   500   $0.09     $46.80
  1000   $0.09     $88.92
  4000   $0.07    $274.56
  8000   $0.06    $514.80
 12000   $0.06    $720.72</t>
        </r>
      </text>
    </comment>
    <comment ref="Y30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10   $0.12      $1.21
   100   $0.09      $8.70
   250   $0.08     $21.00
   500   $0.07     $35.50
  1000   $0.06     $63.00</t>
        </r>
      </text>
    </comment>
    <comment ref="AD30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4000   $0.05    $212.00
  8000   $0.05    $416.00
 16000   $0.05    $816.00
 24000   $0.05  $1,200.00
 40000   $0.05  $1,960.00</t>
        </r>
      </text>
    </comment>
    <comment ref="J30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10   $0.11      $1.06
   100   $0.05      $5.00
   500   $0.04     $17.54
  1000   $0.03     $29.04
  4000   $0.03    $103.12
  8000   $0.02    $191.84
 12000   $0.02    $273.36
 28000   $0.02    $604.24
100000   $0.02  $1,679.00</t>
        </r>
      </text>
    </comment>
    <comment ref="O30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£0.13      £1.32
   100   £0.06      £5.61
   150   £0.06      £8.42
   500   £0.04     £18.20
  1000   £0.03     £30.10
  2000   £0.03     £52.00
  4000   £0.02     £79.60
 20000   £0.01    £298.00
 40000   £0.01    £552.00</t>
        </r>
      </text>
    </comment>
    <comment ref="T30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$0.05      $0.47
   100   $0.04      $3.65
   300   $0.03     $10.38
  1000   $0.03     $32.60
  5000   $0.03    $159.00
 10000   $0.03    $314.00</t>
        </r>
      </text>
    </comment>
    <comment ref="Y30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$0.11      $1.14
   100   $0.06      $6.00
   500   $0.04     $21.00
  1000   $0.03     $34.00
  2000   $0.03     $64.00</t>
        </r>
      </text>
    </comment>
    <comment ref="AD30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$0.02      $0.02
    10   $0.22      $2.25
    25   $0.14      $3.57
    50   $0.11      $5.45
   100   $0.08      $7.50
   250   $0.06     $16.00
   500   $0.05     $26.50
  1000   $0.04     $43.00
  2500   $0.04    $100.00
  4000   $0.02     $60.00
  8000   $0.02    $120.00
 16000   $0.02    $240.00
 24000   $0.02    $360.00</t>
        </r>
      </text>
    </comment>
    <comment ref="AI30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£0.02      £1.10</t>
        </r>
      </text>
    </comment>
    <comment ref="J30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$0.16      $1.63
    25   $0.12      $3.03
    50   $0.10      $5.19
   100   $0.10     $10.03
   250   $0.09     $21.63
   500   $0.08     $41.52
  1000   $0.07     $72.66
  2500   $0.07    $164.35</t>
        </r>
      </text>
    </comment>
    <comment ref="O30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£0.08      £3.89
   100   £0.07      £7.07
   500   £0.07     £33.75
  1000   £0.05     £53.60</t>
        </r>
      </text>
    </comment>
    <comment ref="Y30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$0.10      $1.03
   100   $0.09      $8.60
   500   $0.08     $41.50
  1000   $0.07     $72.00
  2500   $0.06    $162.50</t>
        </r>
      </text>
    </comment>
    <comment ref="AD30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$0.10      $1.05
    25   $0.10      $2.48
    50   $0.09      $4.70
   100   $0.09      $8.80
   250   $0.09     $21.50
   500   $0.08     $42.50
  1000   $0.07     $73.00</t>
        </r>
      </text>
    </comment>
    <comment ref="AI30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£0.07      £7.20
  1000   £0.05     £54.00
  3000   £0.05    £147.00
  7500   £0.05    £352.50
 15000   £0.05    £690.00</t>
        </r>
      </text>
    </comment>
    <comment ref="J30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$0.57      $0.57
    10   $0.53      $5.30
   100   $0.41     $40.66
   500   $0.35    $176.80
  1000   $0.29    $291.72
  5000   $0.26  $1,281.80
 10000   $0.24  $2,386.80</t>
        </r>
      </text>
    </comment>
    <comment ref="O30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£0.35      £3.47
    50   £0.30     £15.00
   100   £0.25     £25.30
   500   £0.23    £113.00
  1000   £0.20    £199.00
  8000   £0.21  £1,704.00</t>
        </r>
      </text>
    </comment>
    <comment ref="Y30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$0.51      $0.51
    10   $0.45      $4.46
   100   $0.32     $32.40
   500   $0.32    $162.00
  1000   $0.29    $291.00
  2000   $0.26    $512.00</t>
        </r>
      </text>
    </comment>
    <comment ref="AD30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$0.62      $0.62
    10   $0.51      $5.11
    25   $0.49     $12.30
    50   $0.47     $23.60
   100   $0.45     $45.20
   250   $0.42    $106.00
   500   $0.40    $198.00
  1000   $0.33    $333.00</t>
        </r>
      </text>
    </comment>
    <comment ref="AI30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£0.42      £2.11
   100   £0.30     £29.80
   375   £0.28    £105.75
  1500   £0.21    £318.00</t>
        </r>
      </text>
    </comment>
    <comment ref="J3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$0.40      $4.03
   100   $0.28     $28.18
   500   $0.24    $120.75
  1000   $0.20    $201.25
  5000   $0.17    $862.50
 10000   $0.16  $1,610.00</t>
        </r>
      </text>
    </comment>
    <comment ref="O31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£0.22     £21.70
   500   £0.19     £93.50
  1000   £0.13    £134.00</t>
        </r>
      </text>
    </comment>
    <comment ref="Y3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$0.32      $3.23
   100   $0.28     $27.90
   500   $0.24    $120.50
  1000   $0.20    $201.00
  2500   $0.17    $430.00</t>
        </r>
      </text>
    </comment>
    <comment ref="AD3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$0.33      $3.29
    25   $0.32      $7.88
    50   $0.30     $15.00
   100   $0.28     $28.50
   250   $0.26     $66.25
   500   $0.25    $123.00
  1000   $0.20    $205.00</t>
        </r>
      </text>
    </comment>
    <comment ref="AI31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£0.24      £0.24
    25   £0.21      £5.15
   100   £0.18     £17.60
   200   £0.21     £41.20
   250   £0.14     £34.25
   500   £0.13     £65.00
   750   £0.18    £132.00
  3000   £0.14    £411.00
  6000   £0.13    £780.00</t>
        </r>
      </text>
    </comment>
    <comment ref="J3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$0.26      $2.57
    25   $0.22      $5.47
    50   $0.19      $9.58
   100   $0.18     $17.78
   250   $0.16     $39.33
   500   $0.15     $75.24
  1000   $0.12    $123.12
  2500   $0.11    $282.15</t>
        </r>
      </text>
    </comment>
    <comment ref="O3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£0.12     £11.70
   500   £0.10     £50.50
  1000   £0.08     £84.60</t>
        </r>
      </text>
    </comment>
    <comment ref="Y3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$0.19      $1.91
   100   $0.15     $15.00
  1000   $0.12    $123.00
  2500   $0.11    $272.50
 10000   $0.10    $950.00</t>
        </r>
      </text>
    </comment>
    <comment ref="AD3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$0.29      $0.29
    10   $0.21      $2.09
    25   $0.20      $4.92
    50   $0.19      $9.30
   100   $0.17     $17.40
   250   $0.17     $42.75
   500   $0.17     $83.50
  1000   $0.14    $139.00</t>
        </r>
      </text>
    </comment>
    <comment ref="AI3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£0.16      £1.60
   250   £0.13     £32.50
  1000   £0.09     £90.00
  5000   £0.08    £425.00
 10000   £0.08    £800.00</t>
        </r>
      </text>
    </comment>
    <comment ref="J3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$0.34      $3.35
   100   $0.16     $15.92
   500   $0.14     $70.55
  1000   $0.11    $109.80
  3000   $0.10    $292.62
  6000   $0.09    $559.68
 15000   $0.08  $1,239.30
 30000   $0.08  $2,446.50
 75000   $0.07  $5,196.75
150000   $0.07  $9,994.50</t>
        </r>
      </text>
    </comment>
    <comment ref="O3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£0.39      £1.94
    10   £0.31      £3.07
   100   £0.17     £17.10
   250   £0.16     £40.75
   500   £0.15     £77.00
  1000   £0.14    £145.00
  5000   £0.14    £680.00</t>
        </r>
      </text>
    </comment>
    <comment ref="Y3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10   $0.33      $3.32
   100   $0.21     $20.80
   500   $0.14     $71.00
  1000   $0.11    $109.00
  3000   $0.10    $306.00</t>
        </r>
      </text>
    </comment>
    <comment ref="AD3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25   $0.33      $8.30
    50   $0.27     $13.50
   100   $0.21     $20.80
   250   $0.18     $43.75
   500   $0.15     $74.50
  1000   $0.14    $139.00
  3000   $0.19    $570.00
  5000   $0.18    $925.00
 10000   $0.17  $1,710.00
 20000   $0.16  $3,200.00
 30000   $0.15  $4,470.00
 50000   $0.14  $7,100.00</t>
        </r>
      </text>
    </comment>
    <comment ref="AG31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3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£0.26      £0.26
    10   £4.90     £49.00
    20   £4.08     £81.60
    25   £0.26      £6.62
    40   £3.50    £140.00
    80   £3.35    £268.00</t>
        </r>
      </text>
    </comment>
    <comment ref="J3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$0.74      $0.74
    10   $0.64      $6.44
   100   $0.46     $46.00
   500   $0.39    $193.20
  1000   $0.27    $272.00
  3000   $0.26    $768.00
  5000   $0.25  $1,240.00
 10000   $0.24  $2,400.00
 25000   $0.23  $5,800.00</t>
        </r>
      </text>
    </comment>
    <comment ref="O3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£0.45      £0.45
    50   £0.30     £15.20
   100   £0.26     £26.20
   250   £0.25     £61.50
   500   £0.22    £112.50
  1000   £0.22    £221.00
  5000   £0.22  £1,080.00</t>
        </r>
      </text>
    </comment>
    <comment ref="Y3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$0.50      $0.50
    10   $0.45      $4.48
    25   $0.42     $10.40
    50   $0.35     $17.60
   100   $0.32     $32.00
   250   $0.30     $75.00
   500   $0.27    $134.00
  1000   $0.22    $217.00
  2000   $0.21    $424.00</t>
        </r>
      </text>
    </comment>
    <comment ref="AD3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$0.28      $0.28
    10   $0.45      $4.48
    25   $0.42     $10.40
    50   $0.35     $17.60
   100   $0.32     $32.00
   250   $0.30     $75.00
   500   $0.27    $134.00
  3000   $0.28    $828.00
  5000   $0.27  $1,345.00
 10000   $0.25  $2,480.00
 20000   $0.23  $4,640.00
 30000   $0.22  $6,480.00
 50000   $0.21 $10,350.00</t>
        </r>
      </text>
    </comment>
    <comment ref="J3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$0.58      $0.58
    10   $0.55      $5.47
   100   $0.42     $41.94
   500   $0.36    $182.35
  1000   $0.27    $273.53
  2000   $0.27    $530.48
  3000   $0.25    $745.98
  5000   $0.24  $1,201.85
 10000   $0.22  $2,238.00
 25000   $0.22  $5,387.75</t>
        </r>
      </text>
    </comment>
    <comment ref="O3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£0.46      £4.61
   100   £0.35     £35.30
   500   £0.31    £154.00
  1000   £0.22    £224.00
  2500   £0.21    £525.00
  5000   £0.19    £940.00</t>
        </r>
      </text>
    </comment>
    <comment ref="AD3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$0.52      $0.52
    10   $0.47      $4.70
   100   $0.38     $37.50
   500   $0.32    $161.50</t>
        </r>
      </text>
    </comment>
    <comment ref="AI3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£0.45      £2.25
   125   £0.32     £40.00
   500   £0.28    £140.00
  2500   £0.26    £660.00
  5000   £0.25  £1,260.00</t>
        </r>
      </text>
    </comment>
    <comment ref="J3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$0.33      $3.33
    25   $0.30      $7.51
   100   $0.21     $20.74
   250   $0.17     $43.67
   500   $0.14     $70.97
  1000   $0.11    $109.18
  3000   $0.10    $286.20
  6000   $0.09    $540.60
 15000   $0.08  $1,232.25
 30000   $0.08  $2,305.50
 75000   $0.07  $5,565.00</t>
        </r>
      </text>
    </comment>
    <comment ref="O31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£0.29      £1.43
    25   £0.27      £6.75
   100   £0.12     £11.90
   150   £0.12     £17.85
   250   £0.12     £28.75
   500   £0.10     £47.95
  1000   £0.08     £76.50
  5000   £0.06    £321.50</t>
        </r>
      </text>
    </comment>
    <comment ref="Y3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$0.30      $3.01
   100   $0.14     $13.80
  1000   $0.11    $106.00
  3000   $0.09    $273.00
  9000   $0.08    $747.00</t>
        </r>
      </text>
    </comment>
    <comment ref="AD3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$0.43      $2.15
    10   $0.30      $3.01
    25   $0.25      $6.18
    50   $0.19      $9.60
   100   $0.14     $13.80
   250   $0.13     $31.75
   500   $0.12     $58.50
  1000   $0.11    $106.00</t>
        </r>
      </text>
    </comment>
    <comment ref="AI31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60   £0.23     £13.80
   300   £0.13     £38.70
   600   £0.10     £63.00
  1500   £0.08    £121.50
  3000   £0.08    £231.00</t>
        </r>
      </text>
    </comment>
    <comment ref="J3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$0.81      $0.81
    10   $0.78      $7.80
    25   $0.74     $18.39
    50   $0.65     $32.37
   100   $0.59     $58.85
   250   $0.56    $139.77
   500   $0.54    $272.18
  1000   $0.43    $426.66
  3000   $0.39  $1,163.64
  6000   $0.36  $2,166.78</t>
        </r>
      </text>
    </comment>
    <comment ref="Y3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$0.96      $0.96
    10   $0.92      $9.18
    25   $0.86     $21.60
    50   $0.76     $38.00
   100   $0.69     $69.30
   250   $0.66    $164.25
   500   $0.64    $320.00
  1000   $0.50    $503.00
  3000   $0.46  $1,368.00</t>
        </r>
      </text>
    </comment>
    <comment ref="AD3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$0.77      $0.77
    25   $0.69     $17.28
    50   $0.61     $30.40
   100   $0.55     $55.40
   250   $0.53    $131.50
   500   $0.51    $256.00
  1000   $0.40    $402.00
 15000   $0.57  $8,550.00
 75000   $0.50 $37,500.00
300000   $0.40 $120,000.00</t>
        </r>
      </text>
    </comment>
    <comment ref="J3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$0.19
   100   $0.01      $0.78
  1000   $0.00      $3.50
  2500   $0.00      $7.60
  5000   $0.00     $11.40
 10000   $0.00     $19.80
 25000   $0.00     $43.50
 50000   $0.00     $81.50</t>
        </r>
      </text>
    </comment>
    <comment ref="J3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$0.19
   100   $0.01      $0.78
  1000   $0.00      $3.50
  2500   $0.00      $7.60
  5000   $0.00     $11.40
 10000   $0.00     $19.80
 25000   $0.00     $43.50
 50000   $0.00     $81.50</t>
        </r>
      </text>
    </comment>
    <comment ref="AB31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3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5000   $0.00     $15.00
 10000   $0.00     $30.00
 20000   $0.00     $60.00</t>
        </r>
      </text>
    </comment>
    <comment ref="J3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$0.32      $3.19
   100   $0.21     $20.83
   500   $0.15     $74.87
  1000   $0.12    $117.18
  3000   $0.10    $306.90
  6000   $0.09    $558.00
 15000   $0.09  $1,302.00
 30000   $0.08  $2,511.00
 75000   $0.08  $6,045.00</t>
        </r>
      </text>
    </comment>
    <comment ref="O31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£0.24      £1.22
    25   £0.24      £5.90
   100   £0.15     £14.90
   150   £0.15     £22.35
   250   £0.15     £37.00
   500   £0.12     £57.50
  1000   £0.08     £84.40
  3000   £0.11    £318.00</t>
        </r>
      </text>
    </comment>
    <comment ref="Y3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$0.26      $2.56
   100   $0.18     $17.50
   500   $0.14     $68.50
  1000   $0.11    $114.00
  3000   $0.10    $300.00</t>
        </r>
      </text>
    </comment>
    <comment ref="AD3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 5   $0.37      $1.84
    25   $0.29      $7.20
    50   $0.24     $12.25
   100   $0.20     $20.20
   250   $0.18     $44.25
   500   $0.15     $76.00
  1000   $0.13    $127.00
  3000   $0.11    $339.00
  6000   $0.11    $648.00</t>
        </r>
      </text>
    </comment>
    <comment ref="AI31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£0.21     £10.30
   600   £0.11     £64.80
  1500   £0.09    £132.00
  3000   £0.08    £234.00
  9000   £0.07    £621.00</t>
        </r>
      </text>
    </comment>
    <comment ref="J3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$0.19
   100   $0.01      $0.78
  1000   $0.00      $3.50
  2500   $0.00      $7.60
  5000   $0.00     $11.40
 10000   $0.00     $19.80
 25000   $0.00     $43.50
 50000   $0.00     $81.50</t>
        </r>
      </text>
    </comment>
    <comment ref="AB32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3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5000   $0.00     $15.00
 20000   $0.00     $60.00
 50000   $0.00    $150.00</t>
        </r>
      </text>
    </comment>
    <comment ref="J3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$0.19
   100   $0.01      $0.78
  1000   $0.00      $3.50
  2500   $0.00      $7.60
  5000   $0.00     $11.40
 10000   $0.00     $19.80
 25000   $0.00     $43.50
 50000   $0.00     $81.50</t>
        </r>
      </text>
    </comment>
    <comment ref="AB32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3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5000   $0.00     $15.00
 20000   $0.00     $60.00
 50000   $0.00    $150.00</t>
        </r>
      </text>
    </comment>
    <comment ref="J3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$0.19
   100   $0.01      $0.78
  1000   $0.00      $3.50
  2500   $0.00      $7.60
  5000   $0.00     $11.40
 10000   $0.00     $19.80
 25000   $0.00     $43.50
 50000   $0.00     $81.50</t>
        </r>
      </text>
    </comment>
    <comment ref="AD3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$0.00     $15.00
 10000   $0.00     $30.00
 20000   $0.00     $60.00</t>
        </r>
      </text>
    </comment>
    <comment ref="J3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$0.19
   100   $0.01      $0.78
  1000   $0.00      $3.50
  2500   $0.00      $7.60
  5000   $0.00     $11.40
 10000   $0.00     $19.80
 25000   $0.00     $43.50
 50000   $0.00     $81.50</t>
        </r>
      </text>
    </comment>
    <comment ref="J3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$0.19
   100   $0.01      $0.78
  1000   $0.00      $3.50
  2500   $0.00      $7.60
  5000   $0.00     $11.40
 10000   $0.00     $19.80
 25000   $0.00     $43.50
 50000   $0.00     $81.50</t>
        </r>
      </text>
    </comment>
    <comment ref="J3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$0.26
   100   $0.01      $1.04
  1000   $0.00      $4.66
  2500   $0.00     $10.12
  5000   $0.00     $15.20
 10000   $0.00     $26.40
 25000   $0.00     $58.00
 50000   $0.00    $109.00</t>
        </r>
      </text>
    </comment>
    <comment ref="AB32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3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5000   $0.00     $20.00
 20000   $0.00     $80.00
 50000   $0.00    $200.00</t>
        </r>
      </text>
    </comment>
    <comment ref="J3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$0.33      $0.33
    10   $0.23      $2.27
   100   $0.13     $12.84
   500   $0.09     $45.31
  1000   $0.07     $68.61
  2000   $0.07    $130.68
  5000   $0.06    $302.20
 10000   $0.06    $571.70
 25000   $0.05  $1,306.75
 50000   $0.05  $2,450.50
100000   $0.04  $4,443.00</t>
        </r>
      </text>
    </comment>
    <comment ref="O32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£0.17      £0.17
    50   £0.14      £7.25
   100   £0.10      £9.89
   150   £0.10     £14.84
   250   £0.09     £21.32
   500   £0.07     £36.50
  1000   £0.07     £65.40
  5000   £0.05    £253.00</t>
        </r>
      </text>
    </comment>
    <comment ref="Y3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$0.18      $1.75
    25   $0.15      $3.78
   100   $0.10     $10.40
   250   $0.10     $24.75
   500   $0.08     $38.50
  1000   $0.06     $65.00
  2000   $0.06    $126.00
  5000   $0.04    $215.00</t>
        </r>
      </text>
    </comment>
    <comment ref="AD3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$0.40
    25   $0.04      $1.00
    50   $0.04      $2.00
   100   $0.04      $4.00
   250   $0.04     $10.00
   500   $0.04     $20.00
  3000   $0.10    $303.00
  5000   $0.09    $445.00
 10000   $0.07    $730.00
 20000   $0.06  $1,260.00
 30000   $0.06  $1,770.00
 50000   $0.05  $2,550.00</t>
        </r>
      </text>
    </comment>
    <comment ref="AI32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£0.14      £1.37
   250   £0.08     £19.50
  1000   £0.06     £59.00
  1500   £0.06     £84.00
  2000   £0.05     £98.00</t>
        </r>
      </text>
    </comment>
    <comment ref="J3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$0.26
   100   $0.01      $1.04
  1000   $0.00      $4.66
  2500   $0.00     $10.12
  5000   $0.00     $15.20
 10000   $0.00     $26.40
 25000   $0.00     $58.00
 50000   $0.00    $109.00</t>
        </r>
      </text>
    </comment>
    <comment ref="J3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$0.26
   100   $0.01      $1.04
  1000   $0.00      $4.66
  2500   $0.00     $10.12
  5000   $0.00     $15.20
 10000   $0.00     $26.40
 25000   $0.00     $58.00
 50000   $0.00    $109.00</t>
        </r>
      </text>
    </comment>
    <comment ref="AB32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3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5000   $0.00     $20.00
 20000   $0.00     $80.00
 50000   $0.00    $200.00</t>
        </r>
      </text>
    </comment>
    <comment ref="J3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$0.26
   100   $0.01      $1.04
  1000   $0.00      $4.66
  2500   $0.00     $10.12
  5000   $0.00     $15.20
 10000   $0.00     $26.40
 25000   $0.00     $58.00
 50000   $0.00    $109.00</t>
        </r>
      </text>
    </comment>
    <comment ref="J3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$0.26
   100   $0.01      $1.04
  1000   $0.00      $4.66
  2500   $0.00     $10.12
  5000   $0.00     $15.20
 10000   $0.00     $26.40
 25000   $0.00     $58.00
 50000   $0.00    $109.00</t>
        </r>
      </text>
    </comment>
    <comment ref="J3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$0.26
   100   $0.01      $1.04
  1000   $0.00      $4.66
  2500   $0.00     $10.12
  5000   $0.00     $15.20
 10000   $0.00     $26.40
 25000   $0.00     $58.00
 50000   $0.00    $109.00</t>
        </r>
      </text>
    </comment>
    <comment ref="AD3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5000   $0.00     $20.00
 15000   $0.00     $60.00
 50000   $0.00    $200.00</t>
        </r>
      </text>
    </comment>
    <comment ref="J3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$0.26
   100   $0.01      $1.04
  1000   $0.00      $4.66
  2500   $0.00     $10.12
  5000   $0.00     $15.20
 10000   $0.00     $26.40
 25000   $0.00     $58.00
 50000   $0.00    $109.00</t>
        </r>
      </text>
    </comment>
    <comment ref="J3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$0.26
   100   $0.01      $1.04
  1000   $0.00      $4.66
  2500   $0.00     $10.12
  5000   $0.00     $15.20
 10000   $0.00     $26.40
 25000   $0.00     $58.00
 50000   $0.00    $109.00</t>
        </r>
      </text>
    </comment>
    <comment ref="AD3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$0.00     $25.00
 10000   $0.00     $50.00
 20000   $0.00    $100.00</t>
        </r>
      </text>
    </comment>
    <comment ref="J3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$0.26
   100   $0.01      $1.04
  1000   $0.00      $4.66
  2500   $0.00     $10.12
  5000   $0.00     $15.20
 10000   $0.00     $26.40
 25000   $0.00     $58.00
 50000   $0.00    $109.00</t>
        </r>
      </text>
    </comment>
    <comment ref="J3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$0.26
   100   $0.01      $1.04
  1000   $0.00      $4.66
  2500   $0.00     $10.12
  5000   $0.00     $15.20
 10000   $0.00     $26.40
 25000   $0.00     $58.00
 50000   $0.00    $109.00</t>
        </r>
      </text>
    </comment>
    <comment ref="J33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100   $0.01      $0.65
  1000   $0.00      $2.92
  2500   $0.00      $6.32
  5000   $0.00      $9.50
 10000   $0.00     $16.50
 25000   $0.00     $36.25
 50000   $0.00     $68.00</t>
        </r>
      </text>
    </comment>
    <comment ref="J33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$0.58
   100   $0.02      $2.38
  1000   $0.01     $10.68
  2500   $0.01     $23.18
  5000   $0.01     $38.30
 10000   $0.01     $60.40
 30000   $0.01    $159.30
 50000   $0.00    $249.00</t>
        </r>
      </text>
    </comment>
    <comment ref="J3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$0.01      $1.40
  1000   $0.01      $6.31
  2500   $0.01     $13.70
  5000   $0.00     $20.50
 10000   $0.00     $35.60
 25000   $0.00     $78.25
 50000   $0.00    $143.50
125000   $0.00    $351.25</t>
        </r>
      </text>
    </comment>
    <comment ref="O33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£0.03      £0.27
   100   £0.02      £1.53
   150   £0.02      £2.30
   500   £0.01      £5.25
  1000   £0.01      £8.40
  2500   £0.01     £15.00
  5000   £0.01     £26.00
 25000   £0.00     £95.00
 50000   £0.00    £175.00</t>
        </r>
      </text>
    </comment>
    <comment ref="Y3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$0.03      $0.26
   100   $0.01      $0.90
  1000   $0.01      $7.00
  5000   $0.00     $25.00
 10000   $0.00     $40.00
 50000   $0.00    $150.00</t>
        </r>
      </text>
    </comment>
    <comment ref="AD3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$0.03      $0.26
    25   $0.02      $0.50
    50   $0.02      $0.75
   100   $0.01      $0.90
   250   $0.01      $2.00
   500   $0.01      $4.00
  1000   $0.01      $7.00
  5000   $0.01     $45.00
 10000   $0.01     $60.00</t>
        </r>
      </text>
    </comment>
    <comment ref="J3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$0.51      $0.51
    10   $0.36      $3.59
   100   $0.24     $23.67
   500   $0.15     $76.53
  1000   $0.13    $130.10
  2500   $0.12    $306.12
  5000   $0.11    $574.00
 12500   $0.11  $1,315.38
 25000   $0.10  $2,602.00</t>
        </r>
      </text>
    </comment>
    <comment ref="O33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£0.48      £0.48
     2   £0.47      £0.95
     3   £0.47      £1.41
     5   £0.46      £2.31
    10   £0.32      £3.22
    20   £0.27      £5.40
    50   £0.24     £12.10
   500   £0.14     £69.50
  1000   £0.13    £128.00
  2000   £0.12    £246.00
  3000   £0.12    £357.00</t>
        </r>
      </text>
    </comment>
    <comment ref="Y3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$0.30      $3.05
    25   $0.26      $6.50
   100   $0.20     $20.10
   250   $0.18     $44.75
   500   $0.15     $74.00</t>
        </r>
      </text>
    </comment>
    <comment ref="AD3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$0.38      $3.81
    25   $0.32      $8.12
    50   $0.29     $14.45
   100   $0.25     $25.10
   250   $0.22     $56.00
   500   $0.17     $85.50
  1000   $0.16    $158.00
  2000   $0.15    $306.00
  3000   $0.15    $444.00
  5000   $0.13    $645.00</t>
        </r>
      </text>
    </comment>
    <comment ref="AI33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£0.24      £2.45
   250   £0.15     £36.75
   500   £0.12     £59.00
  1000   £0.10     £98.00</t>
        </r>
      </text>
    </comment>
    <comment ref="J3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$0.01      $1.40
  1000   $0.01      $6.31
  2500   $0.01     $13.70
  5000   $0.00     $20.50
 10000   $0.00     $35.60
 25000   $0.00     $78.25
 50000   $0.00    $143.50
125000   $0.00    $351.25</t>
        </r>
      </text>
    </comment>
    <comment ref="O34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£0.09      £0.09
    10   £0.03      £0.27
    25   £0.03      £0.65
    50   £0.02      £1.21
   100   £0.02      £1.86
   150   £0.02      £2.79
   250   £0.02      £4.90
   500   £0.01      £6.50
  1000   £0.01      £9.80
  2500   £0.01     £18.50
  5000   £0.01     £29.00
 25000   £0.00     £97.50</t>
        </r>
      </text>
    </comment>
    <comment ref="Y3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$0.03      $0.26
   100   $0.01      $0.90
  1000   $0.01      $7.00
  5000   $0.00     $25.00
 10000   $0.00     $40.00</t>
        </r>
      </text>
    </comment>
    <comment ref="AD3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$0.03      $0.26
    25   $0.03      $0.65
    50   $0.02      $0.90
   100   $0.01      $0.90
   250   $0.01      $2.00
   500   $0.01      $4.00
  1000   $0.01      $7.00
  5000   $0.00     $25.00
 10000   $0.00     $40.00</t>
        </r>
      </text>
    </comment>
    <comment ref="J3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$0.19
   100   $0.01      $0.77
  1000   $0.00      $3.47
  2500   $0.00      $7.52
  5000   $0.00     $11.30
 10000   $0.00     $19.60
 25000   $0.00     $43.25
 50000   $0.00     $79.00
125000   $0.00    $193.75</t>
        </r>
      </text>
    </comment>
    <comment ref="O34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£0.17
   100   £0.01      £1.26
   150   £0.01      £1.89
   500   £0.01      £4.40
  1000   £0.01      £6.70
  2500   £0.00     £12.50
  5000   £0.00     £19.50
 25000   £0.00     £67.50</t>
        </r>
      </text>
    </comment>
    <comment ref="Y3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$0.15
   100   $0.00      $0.50
  1000   $0.00      $4.00
  5000   $0.00     $20.00
 10000   $0.00     $40.00</t>
        </r>
      </text>
    </comment>
    <comment ref="AD3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$0.12      $1.25
    25   $0.02      $0.48
    50   $0.01      $0.65
   100   $0.01      $0.60
   250   $0.01      $1.50
   500   $0.00      $2.50
  1000   $0.00      $5.00
  5000   $0.00     $25.00</t>
        </r>
      </text>
    </comment>
    <comment ref="J3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$0.23
   100   $0.01      $0.94
  1000   $0.00      $4.21
  2500   $0.00      $9.15
  5000   $0.00     $13.70
 10000   $0.00     $23.80
 25000   $0.00     $52.25
 50000   $0.00     $96.00
125000   $0.00    $235.00</t>
        </r>
      </text>
    </comment>
    <comment ref="O34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£0.19
   100   £0.02      £1.63
   150   £0.02      £2.44
   500   £0.01      £5.70
  1000   £0.01      £8.60
  2500   £0.01     £16.25
  5000   £0.00     £21.50
 25000   £0.00     £72.50
 50000   £0.00    £130.00</t>
        </r>
      </text>
    </comment>
    <comment ref="Y3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$0.18
   100   $0.01      $0.60
  1000   $0.00      $5.00
  5000   $0.00     $15.00
 10000   $0.00     $30.00</t>
        </r>
      </text>
    </comment>
    <comment ref="AD3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$0.02      $0.18
    25   $0.01      $0.35
    50   $0.01      $0.50
   100   $0.01      $0.60
   250   $0.01      $1.50
   500   $0.00      $2.50
  1000   $0.00      $5.00
  5000   $0.00     $15.00</t>
        </r>
      </text>
    </comment>
    <comment ref="J3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$0.23
   100   $0.01      $0.94
  1000   $0.00      $4.21
  2500   $0.00      $9.15
  5000   $0.00     $13.70
 10000   $0.00     $23.80
 25000   $0.00     $52.25
 50000   $0.00     $96.00
125000   $0.00    $235.00</t>
        </r>
      </text>
    </comment>
    <comment ref="O34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£0.20
   100   £0.02      £1.68
   150   £0.02      £2.52
   500   £0.01      £5.90
  1000   £0.01      £8.90
  2500   £0.01     £16.75
  5000   £0.01     £26.50
 25000   £0.00     £90.00</t>
        </r>
      </text>
    </comment>
    <comment ref="Y3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$0.18
   100   $0.01      $0.60
  1000   $0.00      $5.00
  5000   $0.00     $15.00
 10000   $0.00     $30.00</t>
        </r>
      </text>
    </comment>
    <comment ref="AD3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10   $0.02      $0.18
    25   $0.01      $0.35
    50   $0.01      $0.50
   100   $0.01      $0.60
   250   $0.01      $1.50
   500   $0.00      $2.50
  1000   $0.00      $5.00
  5000   $0.01     $30.00
 10000   $0.00     $40.00</t>
        </r>
      </text>
    </comment>
    <comment ref="J3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$0.23
   100   $0.01      $0.94
  1000   $0.00      $4.21
  2500   $0.00      $9.15
  5000   $0.00     $13.70
 10000   $0.00     $23.80
 25000   $0.00     $52.25
 50000   $0.00     $96.00
125000   $0.00    $235.00</t>
        </r>
      </text>
    </comment>
    <comment ref="O34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£0.02      £0.19
    25   £0.03      £0.86
    50   £0.03      £1.46
   100   £0.03      £2.57
   150   £0.02      £2.44
   250   £0.02      £5.12
   500   £0.01      £5.70
  1000   £0.01      £8.60
  2500   £0.01     £16.25
  5000   £0.00     £21.50
 25000   £0.00     £72.50
 50000   £0.00    £130.00</t>
        </r>
      </text>
    </comment>
    <comment ref="Y3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$0.18
   100   $0.01      $0.60
  1000   $0.00      $5.00
  5000   $0.00     $15.00
 10000   $0.00     $30.00</t>
        </r>
      </text>
    </comment>
    <comment ref="AD3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25   $0.02      $0.45
    50   $0.01      $0.60
   100   $0.01      $0.60
   250   $0.01      $1.50
   500   $0.00      $2.50
  1000   $0.00      $5.00
  5000   $0.00     $10.00</t>
        </r>
      </text>
    </comment>
    <comment ref="J3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$0.05      $0.46
   100   $0.02      $1.87
  1000   $0.01      $8.40
  2500   $0.01     $18.22
  5000   $0.01     $27.45
 10000   $0.00     $47.70
 25000   $0.00    $104.75
 50000   $0.00    $192.00
125000   $0.00    $471.25</t>
        </r>
      </text>
    </comment>
    <comment ref="O34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£0.12      £0.12
    10   £0.04      £0.37
    25   £0.03      £0.82
    50   £0.03      £1.40
   100   £0.02      £2.38
   150   £0.03      £4.22
   250   £0.02      £4.90
   500   £0.02      £8.15
  1000   £0.01     £12.80
  2500   £0.01     £25.00
  5000   £0.01     £30.00
 25000   £0.01    £145.00</t>
        </r>
      </text>
    </comment>
    <comment ref="Y3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10   $0.04      $0.36
   100   $0.01      $1.20
  1000   $0.01      $9.00
  5000   $0.01     $30.00
 10000   $0.01     $60.00</t>
        </r>
      </text>
    </comment>
    <comment ref="AD3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$0.00      $0.01
    25   $0.00      $0.02
    50   $0.00      $0.05
   100   $0.00      $0.10
   250   $0.00      $0.25
   500   $0.00      $0.50
  1000   $0.00      $1.00
  5000   $0.00     $20.00</t>
        </r>
      </text>
    </comment>
    <comment ref="J3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$0.23
   100   $0.01      $0.94
  1000   $0.00      $4.21
  2500   $0.00      $9.15
  5000   $0.00     $13.70
 10000   $0.00     $23.80
 25000   $0.00     $52.25
 50000   $0.00     $96.00
125000   $0.00    $235.00</t>
        </r>
      </text>
    </comment>
    <comment ref="O34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£0.08      £0.08
    10   £0.02      £0.19
    25   £0.02      £0.44
    50   £0.02      £0.82
   100   £0.02      £1.63
   150   £0.02      £2.44
   250   £0.01      £3.30
   500   £0.01      £5.70
  1000   £0.01      £8.70
  2500   £0.01     £16.25
  5000   £0.01     £25.50
 25000   £0.00     £85.00</t>
        </r>
      </text>
    </comment>
    <comment ref="Y3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$0.18
   100   $0.01      $0.60
  1000   $0.00      $5.00
  5000   $0.00     $15.00
 10000   $0.00     $30.00</t>
        </r>
      </text>
    </comment>
    <comment ref="AD3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$0.10      $1.00
    25   $0.02      $0.45
    50   $0.01      $0.60
   100   $0.01      $0.60
   250   $0.01      $1.50
   500   $0.00      $2.50
  1000   $0.00      $5.00
  5000   $0.00     $15.00</t>
        </r>
      </text>
    </comment>
    <comment ref="J3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$0.13
    25   $0.01      $0.23
    50   $0.01      $0.36
   100   $0.01      $0.53
   250   $0.00      $1.00
   500   $0.00      $1.60
  1000   $0.00      $2.36
  5000   $0.00      $8.45
 10000   $0.00     $13.40
 30000   $0.00     $35.10
 50000   $0.00     $54.00
100000   $0.00    $106.00</t>
        </r>
      </text>
    </comment>
    <comment ref="O34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£0.01      £0.11
    25   £0.02      £0.48
   100   £0.02      £1.64
   150   £0.01      £1.42
   250   £0.01      £3.58
   500   £0.01      £5.75
  1000   £0.01      £9.60
  2500   £0.00      £9.25
  5000   £0.00     £16.50
 10000   £0.00     £29.00
 50000   £0.00     £95.00</t>
        </r>
      </text>
    </comment>
    <comment ref="Y3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$0.10
   100   $0.00      $0.40
  1000   $0.00      $3.00
  2500   $0.00      $5.00
 10000   $0.00     $20.00</t>
        </r>
      </text>
    </comment>
    <comment ref="AD3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$0.10
    25   $0.01      $0.20
    50   $0.01      $0.30
   100   $0.00      $0.40
   250   $0.00      $1.00
   500   $0.00      $1.50
  1000   $0.00      $3.00
  2500   $0.00      $5.00
 10000   $0.00     $20.00</t>
        </r>
      </text>
    </comment>
    <comment ref="AI34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10000   £0.00     £10.00</t>
        </r>
      </text>
    </comment>
    <comment ref="J3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100   $0.01      $0.64
  1000   $0.00      $2.89
  2500   $0.00      $6.28
  5000   $0.00     $10.35
 10000   $0.00     $16.30
 30000   $0.00     $43.20
 50000   $0.00     $66.00
100000   $0.00    $129.00</t>
        </r>
      </text>
    </comment>
    <comment ref="O34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£0.08      £0.08
    10   £0.01      £0.13
    25   £0.01      £0.30
   100   £0.01      £1.12
   150   £0.01      £1.36
   250   £0.01      £2.58
   500   £0.01      £3.40
  2500   £0.00     £10.25
  5000   £0.00     £15.50
 10000   £0.00     £24.00
 50000   £0.00     £80.00</t>
        </r>
      </text>
    </comment>
    <comment ref="Y3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$0.12
   100   $0.00      $0.40
  1000   $0.00      $3.00
  2500   $0.00      $7.50
 10000   $0.00     $30.00</t>
        </r>
      </text>
    </comment>
    <comment ref="AD3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$0.10      $1.00
    25   $0.01      $0.30
   100   $0.00      $0.40
   250   $0.00      $1.00
   500   $0.00      $1.50
  1000   $0.00      $3.00
 10000   $0.00     $30.00</t>
        </r>
      </text>
    </comment>
    <comment ref="J3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$0.24
   100   $0.01      $0.97
  1000   $0.00      $4.35
  2500   $0.00      $9.42
  5000   $0.00     $15.60
 10000   $0.00     $24.60
 30000   $0.00     $64.80
 50000   $0.00     $99.00
100000   $0.00    $194.00</t>
        </r>
      </text>
    </comment>
    <comment ref="O34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£0.08      £0.08
    10   £0.02      £0.19
    25   £0.02      £0.46
   100   £0.02      £1.56
   150   £0.01      £1.71
   250   £0.01      £3.43
   500   £0.01      £4.30
  1000   £0.01      £9.10
  2500   £0.00      £9.75
  5000   £0.00     £17.50
 10000   £0.00     £31.00
 50000   £0.00    £105.00</t>
        </r>
      </text>
    </comment>
    <comment ref="Y3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$0.18
   100   $0.01      $0.60
  1000   $0.00      $5.00
  2500   $0.00      $7.50
 10000   $0.00     $30.00</t>
        </r>
      </text>
    </comment>
    <comment ref="AD3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$0.10      $1.00
    25   $0.02      $0.45
   100   $0.01      $0.60
   250   $0.01      $1.50
   500   $0.00      $2.50
  1000   $0.00      $5.00
  2500   $0.00      $7.50
 10000   $0.00     $30.00</t>
        </r>
      </text>
    </comment>
    <comment ref="J35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100   $0.01      $0.64
  1000   $0.00      $2.89
  2500   $0.00      $6.28
  5000   $0.00     $10.35
 10000   $0.00     $16.30
 30000   $0.00     $43.20
 50000   $0.00     $66.00
100000   $0.00    $129.00</t>
        </r>
      </text>
    </comment>
    <comment ref="O35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£0.09      £0.09
    10   £0.01      £0.13
    25   £0.01      £0.30
   100   £0.01      £1.10
   150   £0.01      £1.72
   250   £0.01      £2.52
   500   £0.01      £4.45
  2500   £0.00     £11.25
  5000   £0.00     £20.00
 10000   £0.00     £30.00
 50000   £0.00    £120.00</t>
        </r>
      </text>
    </comment>
    <comment ref="Y35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$0.12
   100   $0.00      $0.40
  1000   $0.00      $3.00
  2500   $0.00      $7.50
 10000   $0.00     $30.00</t>
        </r>
      </text>
    </comment>
    <comment ref="AD35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$0.10      $1.00
    25   $0.00      $0.05
   100   $0.00      $0.20
   250   $0.00      $0.50
   500   $0.00      $1.00
  1000   $0.00      $2.00
 10000   $0.00     $30.00</t>
        </r>
      </text>
    </comment>
    <comment ref="AI35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10000   £0.00     £10.00</t>
        </r>
      </text>
    </comment>
    <comment ref="J3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100   $0.01      $0.64
  1000   $0.00      $2.89
  2500   $0.00      $6.28
  5000   $0.00     $10.35
 10000   $0.00     $16.30
 30000   $0.00     $43.20
 50000   $0.00     $66.00
100000   $0.00    $129.00</t>
        </r>
      </text>
    </comment>
    <comment ref="O35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£0.08      £0.08
    10   £0.01      £0.13
    25   £0.02      £0.59
   100   £0.02      £2.02
   150   £0.01      £1.72
   250   £0.02      £4.40
   500   £0.01      £7.05
  2500   £0.00     £11.25
  5000   £0.00     £20.00
 10000   £0.00     £30.00
 50000   £0.00    £100.00
100000   £0.00    £170.00</t>
        </r>
      </text>
    </comment>
    <comment ref="Y3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$0.13
   100   $0.00      $0.40
  1000   $0.00      $2.00
  2500   $0.00      $5.00
 10000   $0.00     $20.00</t>
        </r>
      </text>
    </comment>
    <comment ref="AD3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$0.12      $1.25
    25   $0.01      $0.30
   100   $0.00      $0.40
   250   $0.00      $1.00
   500   $0.00      $1.50
  1000   $0.00      $3.00
 10000   $0.00     $40.00</t>
        </r>
      </text>
    </comment>
    <comment ref="J3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100   $0.01      $0.64
  1000   $0.00      $2.89
  2500   $0.00      $6.28
  5000   $0.00     $10.35
 10000   $0.00     $16.30
 30000   $0.00     $43.20
 50000   $0.00     $66.00
100000   $0.00    $129.00</t>
        </r>
      </text>
    </comment>
    <comment ref="O35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£0.01      £0.13
    25   £0.01      £0.32
   100   £0.01      £1.29
   150   £0.01      £1.94
   250   £0.01      £2.48
   500   £0.01      £4.80
  2500   £0.00     £11.00
  5000   £0.00     £19.50
 10000   £0.00     £33.00
 50000   £0.00    £115.00</t>
        </r>
      </text>
    </comment>
    <comment ref="Y3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$0.12
   100   $0.00      $0.40
  1000   $0.00      $3.00
  2500   $0.00      $7.50
 10000   $0.00     $30.00</t>
        </r>
      </text>
    </comment>
    <comment ref="AD3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25   $0.01      $0.30
   100   $0.00      $0.40
   250   $0.00      $1.00
   500   $0.00      $1.50
  1000   $0.00      $3.00
 10000   $0.00     $30.00</t>
        </r>
      </text>
    </comment>
    <comment ref="AB35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3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$0.31      $0.31
     5   $0.31      $1.57
    10   $0.24      $2.44
    25   $0.15      $3.70
    50   $0.12      $6.05
   100   $0.10     $10.20
   250   $0.08     $20.50
   500   $0.06     $32.00
  1000   $0.06     $61.00</t>
        </r>
      </text>
    </comment>
    <comment ref="J3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$1.06      $1.06
    10   $0.88      $8.82
    25   $0.82     $20.42
    50   $0.77     $38.47
   100   $0.72     $72.36
   500   $0.62    $311.84
  1000   $0.58    $583.48
  2000   $0.53  $1,060.88
  6000   $0.50  $3,016.26</t>
        </r>
      </text>
    </comment>
    <comment ref="O35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£1.08      £5.40
    50   £0.82     £41.20
   150   £0.82    £123.60
   250   £0.77    £191.50
   500   £0.71    £354.00
  1000   £0.66    £665.00
  2000   £0.58  £1,164.00
 10000   £0.57  £5,700.00</t>
        </r>
      </text>
    </comment>
    <comment ref="Y3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$1.48      $1.48
    10   $1.08     $10.80
   100   $1.00    $100.00
   500   $0.87    $436.50
  1000   $0.82    $821.00
  2000   $0.76  $1,522.00
  4000   $0.75  $2,988.00</t>
        </r>
      </text>
    </comment>
    <comment ref="AD3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$1.48      $1.48
     5   $1.48      $7.40
    10   $1.08     $10.80
    25   $1.05     $26.25
    50   $1.03     $51.50
   100   $1.00    $100.00
   250   $0.94    $234.25
   500   $0.87    $437.00</t>
        </r>
      </text>
    </comment>
    <comment ref="AI35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£0.55      £0.55
     5   £1.38      £6.92
    50   £0.91     £45.40
   250   £0.78    £196.00
   500   £0.62    £312.00
  1250   £0.56    £702.50</t>
        </r>
      </text>
    </comment>
    <comment ref="J35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$0.10      $1.01
    25   $0.10      $2.44
    50   $0.09      $4.70
   100   $0.09      $8.88
   250   $0.08     $20.88
   500   $0.08     $40.03
  1000   $0.06     $60.91
  5000   $0.05    $252.35</t>
        </r>
      </text>
    </comment>
    <comment ref="O35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£0.09      £0.94
    25   £0.09      £2.27
   100   £0.08      £8.33
   500   £0.08     £37.90
  1000   £0.06     £58.90
  2500   £0.06    £138.00
  5000   £0.04    £209.00
 10000   £0.04    £410.00</t>
        </r>
      </text>
    </comment>
    <comment ref="Y35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$0.09      $0.90
    25   $0.09      $2.25
   100   $0.09      $8.80
   250   $0.08     $20.75
   500   $0.08     $40.00</t>
        </r>
      </text>
    </comment>
    <comment ref="AD35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$0.10      $1.01
    25   $0.10      $2.40
   100   $0.09      $8.80
   500   $0.08     $40.00
   750   $0.09     $67.50
  1000   $0.06     $62.00
  2500   $0.06    $150.00
  5000   $0.06    $290.00</t>
        </r>
      </text>
    </comment>
    <comment ref="AI35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£0.06      £0.06
    20   £0.08      £1.58
   100   £0.06      £5.90
   500   £0.06     £28.00
  1000   £0.04     £40.00
  1500   £0.04     £58.50
  3000   £0.04    £111.00
  4500   £0.04    £157.50</t>
        </r>
      </text>
    </comment>
    <comment ref="J3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$0.49      $0.49
    10   $0.36      $3.57
   100   $0.23     $23.28
   500   $0.17     $83.68
  1000   $0.13    $130.98
  3000   $0.11    $343.05
  6000   $0.10    $623.70
 15000   $0.10  $1,455.30
 30000   $0.09  $2,806.80
 75000   $0.09  $6,930.00</t>
        </r>
      </text>
    </comment>
    <comment ref="O35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£0.32      £1.58
    25   £0.30      £7.50
   100   £0.18     £18.10
   150   £0.18     £27.15
   250   £0.16     £38.75
   500   £0.13     £65.00
  1000   £0.10     £97.10
  3000   £0.12    £372.00</t>
        </r>
      </text>
    </comment>
    <comment ref="Y3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$0.45      $0.45
    10   $0.33      $3.32
   100   $0.22     $21.60
   500   $0.16     $77.50
  1000   $0.12    $122.00
  3000   $0.11    $318.00
  9000   $0.10    $891.00
 24000   $0.09  $2,088.00
 45000   $0.09  $3,870.00</t>
        </r>
      </text>
    </comment>
    <comment ref="AD3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25   $0.33      $8.30
    50   $0.27     $13.70
   100   $0.22     $21.60
   250   $0.19     $46.50
   500   $0.16     $77.50
  1000   $0.12    $122.00
  3000   $0.11    $327.00
  6000   $0.10    $612.00
 12000   $0.10  $1,188.00
 18000   $0.09  $1,674.00
 30000   $0.09  $2,760.00</t>
        </r>
      </text>
    </comment>
    <comment ref="J35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$1.02      $1.02
    10   $0.98      $9.79
    25   $0.96     $23.98
    50   $0.86     $42.85
   100   $0.82     $81.62
   250   $0.80    $198.96
   500   $0.60    $298.30
  1000   $0.58    $578.53
  5000   $0.51  $2,531.05</t>
        </r>
      </text>
    </comment>
    <comment ref="O35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£0.66      £3.32
   100   £0.63     £63.20
   250   £0.48    £118.75
  1000   £0.46    £461.00
  2500   £0.40  £1,007.50</t>
        </r>
      </text>
    </comment>
    <comment ref="AD35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$0.79      $3.95
    10   $0.76      $7.64
    25   $0.72     $17.95
    50   $0.67     $33.50
   100   $0.64     $63.50
   250   $0.59    $147.50
   500   $0.50    $252.00
  1000   $0.45    $449.00</t>
        </r>
      </text>
    </comment>
    <comment ref="J35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$0.21      $0.21
    10   $0.15      $1.52
   100   $0.07      $7.15
   500   $0.05     $25.08
  1000   $0.04     $41.52
  4000   $0.03    $123.00
  8000   $0.03    $228.80
 12000   $0.03    $326.04
 28000   $0.03    $720.72
100000   $0.02  $1,949.00</t>
        </r>
      </text>
    </comment>
    <comment ref="O35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£0.16      £1.55
   100   £0.07      £6.56
   150   £0.07      £9.84
   500   £0.04     £21.05
  1000   £0.03     £31.80
  4000   £0.02     £93.20</t>
        </r>
      </text>
    </comment>
    <comment ref="T35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20   $0.03      $0.52
   200   $0.02      $3.94
   600   $0.02     $11.16
  2000   $0.02     $35.00
 10000   $0.02    $170.00
 20000   $0.02    $334.00</t>
        </r>
      </text>
    </comment>
    <comment ref="Y35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$0.21      $0.21
    10   $0.12      $1.16
   100   $0.07      $7.10
   500   $0.05     $25.00
  1000   $0.04     $41.00
  4000   $0.04    $164.00
  8000   $0.04    $296.00
 24000   $0.04    $864.00
 48000   $0.04  $1,728.00</t>
        </r>
      </text>
    </comment>
    <comment ref="AD35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$0.02      $0.02
    10   $0.29      $2.86
    25   $0.16      $3.98
    50   $0.13      $6.45
   100   $0.10      $9.70
   250   $0.09     $21.50
   500   $0.07     $36.00
  1000   $0.06     $61.00
  4000   $0.02     $64.00</t>
        </r>
      </text>
    </comment>
    <comment ref="AI35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£0.15      £3.68
   375   £0.08     £29.25
   750   £0.05     £36.75
  1500   £0.04     £58.50</t>
        </r>
      </text>
    </comment>
    <comment ref="J36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$1.19      $1.19
    10   $1.04     $10.44
   100   $0.90     $90.10
   500   $0.74    $368.58
  1000   $0.41    $411.02
  2000   $0.39    $770.68
  3000   $0.37  $1,117.47
  5000   $0.36  $1,798.25
 10000   $0.34  $3,416.60
 25000   $0.33  $8,349.00</t>
        </r>
      </text>
    </comment>
    <comment ref="O36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£0.46      £0.46
    30   £0.43     £12.84
    80   £0.40     £31.92
   250   £0.39     £97.50
   500   £0.38    £190.00
  1000   £0.26    £264.00
  5000   £0.25  £1,255.00
 10000   £0.24  £2,370.00</t>
        </r>
      </text>
    </comment>
    <comment ref="Y36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$0.78      $0.78
    10   $0.59      $5.87
   100   $0.51     $51.30
   500   $0.49    $244.50
  1000   $0.35    $351.00
  2000   $0.34    $680.00
 10000   $0.32  $3,250.00
 25000   $0.30  $7,600.00
 50000   $0.27 $13,300.00</t>
        </r>
      </text>
    </comment>
    <comment ref="AD36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$0.34      $0.34
    10   $0.60      $5.99
    25   $0.57     $14.35
    50   $0.55     $27.40
   100   $0.52     $52.30
   250   $0.51    $127.75
   500   $0.50    $249.50
  1000   $0.33    $326.00
  2000   $0.32    $634.00
  4000   $0.31  $1,228.00
  6000   $0.30  $1,788.00
 10000   $0.29  $2,900.00</t>
        </r>
      </text>
    </comment>
    <comment ref="AI36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£0.68      £3.38
   100   £0.59     £59.20
   375   £0.51    £190.50
  1500   £0.42    £633.00
  3000   £0.34  £1,014.00</t>
        </r>
      </text>
    </comment>
    <comment ref="J36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$0.63      $6.30
   100   $0.48     $48.30
   500   $0.42    $210.00
  1200   $0.35    $415.80
  6000   $0.30  $1,827.00
 10800   $0.28  $3,061.80</t>
        </r>
      </text>
    </comment>
    <comment ref="AB36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36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$0.41      $4.11
    50   $0.39     $19.64
   100   $0.38     $38.20
   250   $0.36     $89.25
   500   $0.33    $164.22
  1000   $0.30    $303.50</t>
        </r>
      </text>
    </comment>
    <comment ref="O36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£0.30      £3.04
   100   £0.28     £27.60
   500   £0.25    £127.00
  1000   £0.23    £228.00
  2500   £0.22    £540.00
  5000   £0.21  £1,060.00</t>
        </r>
      </text>
    </comment>
    <comment ref="Y36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$0.41      $4.14
    25   $0.40     $10.10
    50   $0.40     $19.75
   100   $0.38     $38.50
   250   $0.36     $90.00</t>
        </r>
      </text>
    </comment>
    <comment ref="AD36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$0.46      $0.46
    10   $0.44      $4.36
    50   $0.41     $20.45
   100   $0.40     $39.60
   250   $0.37     $93.25
   500   $0.35    $174.00
  1000   $0.32    $324.00</t>
        </r>
      </text>
    </comment>
    <comment ref="AG36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36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£0.40      £2.00
   125   £0.28     £34.50
   500   £0.26    £129.00
  1000   £0.23    £228.00
  2500   £0.22    £540.00</t>
        </r>
      </text>
    </comment>
    <comment ref="J36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$0.19
   100   $0.01      $0.78
  1000   $0.00      $3.50
  2500   $0.00      $7.60
  5000   $0.00     $11.40
 10000   $0.00     $19.80
 25000   $0.00     $43.50
 50000   $0.00     $81.50</t>
        </r>
      </text>
    </comment>
    <comment ref="AB36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36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5000   $0.00     $15.00
 20000   $0.00     $60.00
 50000   $0.00    $150.00</t>
        </r>
      </text>
    </comment>
    <comment ref="J365" authorId="0">
      <text>
        <r>
          <rPr>
            <sz val="8"/>
            <color indexed="81"/>
            <rFont val="Tahoma"/>
            <family val="2"/>
          </rPr>
          <t>Qty/Price Breaks (USD):
  Qty  -  Unit$  -  Ext$
================
 10000   $0.00     $47.50
 30000   $0.00    $125.40
 50000   $0.00    $196.00</t>
        </r>
      </text>
    </comment>
    <comment ref="J36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$0.01      $1.40
  1000   $0.01      $6.31
  2500   $0.01     $13.70
  5000   $0.00     $20.50
 10000   $0.00     $35.60
 25000   $0.00     $78.25
 50000   $0.00    $143.50
125000   $0.00    $351.25</t>
        </r>
      </text>
    </comment>
    <comment ref="O36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£0.11      £0.11
    10   £0.03      £0.29
    25   £0.04      £1.10
    50   £0.04      £1.88
   100   £0.03      £3.30
   150   £0.02      £3.68
   250   £0.03      £6.60
   500   £0.01      £6.50
  1000   £0.01      £9.70
  2500   £0.01     £19.25
  5000   £0.01     £33.00
 25000   £0.00    £112.50</t>
        </r>
      </text>
    </comment>
    <comment ref="Y36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$0.03      $0.26
   100   $0.01      $0.90
  1000   $0.01      $7.00
  5000   $0.00     $25.00
 10000   $0.00     $40.00</t>
        </r>
      </text>
    </comment>
    <comment ref="AD36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25   $0.03      $0.65
    50   $0.02      $0.90
   100   $0.01      $0.90
   250   $0.01      $2.00
   500   $0.01      $4.00
  1000   $0.01      $7.00
  5000   $0.00     $25.00
 10000   $0.00     $40.00</t>
        </r>
      </text>
    </comment>
    <comment ref="J3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$0.23
   100   $0.01      $0.94
  1000   $0.00      $4.21
  2500   $0.00      $9.15
  5000   $0.00     $13.70
 10000   $0.00     $23.80
 25000   $0.00     $52.25
 50000   $0.00     $96.00
125000   $0.00    $235.00</t>
        </r>
      </text>
    </comment>
    <comment ref="O36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£0.02      £0.19
    25   £0.02      £0.47
    50   £0.02      £0.88
   100   £0.02      £1.63
   150   £0.02      £2.44
   250   £0.01      £3.32
   500   £0.01      £5.70
  1000   £0.01      £8.70
  2500   £0.01     £16.25
  5000   £0.00     £21.50
 25000   £0.00     £72.50
 50000   £0.00    £130.00</t>
        </r>
      </text>
    </comment>
    <comment ref="Y3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$0.18
   100   $0.01      $0.60
  1000   $0.00      $5.00
  5000   $0.00     $15.00
 10000   $0.00     $30.00</t>
        </r>
      </text>
    </comment>
    <comment ref="AD3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25   $0.00      $0.08
    50   $0.00      $0.15
   100   $0.00      $0.30
   250   $0.00      $0.75
   500   $0.00      $1.50
  1000   $0.00      $3.00
  5000   $0.00     $10.00</t>
        </r>
      </text>
    </comment>
    <comment ref="AG36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F369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I369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N369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S369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X369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C369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H369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F370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  <comment ref="S370" authorId="0">
      <text>
        <r>
          <rPr>
            <sz val="8"/>
            <color indexed="81"/>
            <rFont val="Tahoma"/>
            <family val="2"/>
          </rPr>
          <t>Copy this header and order to CSV file and use for JLCPCB manufacture PCB housing. The multipart components that use "#" symbol is not allowed at JLCPCB.</t>
        </r>
      </text>
    </comment>
  </commentList>
</comments>
</file>

<file path=xl/sharedStrings.xml><?xml version="1.0" encoding="utf-8"?>
<sst xmlns="http://schemas.openxmlformats.org/spreadsheetml/2006/main" count="4249" uniqueCount="2066">
  <si>
    <t>Global Part Info</t>
  </si>
  <si>
    <t>Qty</t>
  </si>
  <si>
    <t>Unit$</t>
  </si>
  <si>
    <t>Manf#</t>
  </si>
  <si>
    <t>Refs</t>
  </si>
  <si>
    <t>Footprint</t>
  </si>
  <si>
    <t>Value</t>
  </si>
  <si>
    <t>Ext$</t>
  </si>
  <si>
    <t>GEN0</t>
  </si>
  <si>
    <t>A759MW157M1JAAE048</t>
  </si>
  <si>
    <t>???</t>
  </si>
  <si>
    <t>GEN1</t>
  </si>
  <si>
    <t>ZLLS350TA</t>
  </si>
  <si>
    <t>GEN10</t>
  </si>
  <si>
    <t>TSX-3225 16.0000MF18X-AC3</t>
  </si>
  <si>
    <t>GEN100</t>
  </si>
  <si>
    <t>PKM13EPYH4000-A0</t>
  </si>
  <si>
    <t>GEN101</t>
  </si>
  <si>
    <t>PJ-002A</t>
  </si>
  <si>
    <t>GEN102,GEN103</t>
  </si>
  <si>
    <t>PEC11R-4220F-S0024</t>
  </si>
  <si>
    <t>GEN104</t>
  </si>
  <si>
    <t>PCF85263ATT1/AJ</t>
  </si>
  <si>
    <t>GEN105</t>
  </si>
  <si>
    <t>PCF8523TS/1</t>
  </si>
  <si>
    <t>GEN106,GEN107</t>
  </si>
  <si>
    <t>OPA4197IDR</t>
  </si>
  <si>
    <t>GEN108</t>
  </si>
  <si>
    <t>OPA2347EA/250</t>
  </si>
  <si>
    <t>GEN109</t>
  </si>
  <si>
    <t>OPA170AIDBVT</t>
  </si>
  <si>
    <t>GEN11</t>
  </si>
  <si>
    <t>TSOP33438</t>
  </si>
  <si>
    <t>GEN110</t>
  </si>
  <si>
    <t>NX3225SA-12.000M-STD-CSR-1</t>
  </si>
  <si>
    <t>GEN111</t>
  </si>
  <si>
    <t>NVTFS5116PL</t>
  </si>
  <si>
    <t>GEN112</t>
  </si>
  <si>
    <t>NHD-0216K1Z-NSW-BBW-L</t>
  </si>
  <si>
    <t>GEN113</t>
  </si>
  <si>
    <t>NFM21PS106B0J3</t>
  </si>
  <si>
    <t>GEN114</t>
  </si>
  <si>
    <t>NFM18PS474R0J3</t>
  </si>
  <si>
    <t>GEN115</t>
  </si>
  <si>
    <t>NFM18PS105</t>
  </si>
  <si>
    <t>GEN116</t>
  </si>
  <si>
    <t>NFM18PC225B0J3D</t>
  </si>
  <si>
    <t>GEN117</t>
  </si>
  <si>
    <t>NC7SZ74K8X</t>
  </si>
  <si>
    <t>GEN118</t>
  </si>
  <si>
    <t>MTM232270LBF</t>
  </si>
  <si>
    <t>GEN119</t>
  </si>
  <si>
    <t>MS621FE-FL11E</t>
  </si>
  <si>
    <t>GEN12</t>
  </si>
  <si>
    <t>TPS71750QDRV</t>
  </si>
  <si>
    <t>GEN120</t>
  </si>
  <si>
    <t>MR256A08B</t>
  </si>
  <si>
    <t>GEN121</t>
  </si>
  <si>
    <t>MOC3021S-TA1</t>
  </si>
  <si>
    <t>GEN122</t>
  </si>
  <si>
    <t>MLZ2012N220LT000</t>
  </si>
  <si>
    <t>GEN123</t>
  </si>
  <si>
    <t>MIC5205-5.0YM5TR</t>
  </si>
  <si>
    <t>GEN124</t>
  </si>
  <si>
    <t>MFR-25FBF52-100R</t>
  </si>
  <si>
    <t>GEN125</t>
  </si>
  <si>
    <t>MCP98243-BE/ST</t>
  </si>
  <si>
    <t>GEN126</t>
  </si>
  <si>
    <t>MCP4922-E/P-ND</t>
  </si>
  <si>
    <t>GEN127</t>
  </si>
  <si>
    <t>MCP4822-E/SN</t>
  </si>
  <si>
    <t>GEN128,GEN129</t>
  </si>
  <si>
    <t>MCP4802-E/MS</t>
  </si>
  <si>
    <t>GEN13</t>
  </si>
  <si>
    <t>TPS71725QDRV</t>
  </si>
  <si>
    <t>GEN130</t>
  </si>
  <si>
    <t>MCP4361-503E/ST</t>
  </si>
  <si>
    <t>GEN131</t>
  </si>
  <si>
    <t>MCP3221A5T-E/OT</t>
  </si>
  <si>
    <t>GEN132</t>
  </si>
  <si>
    <t>MC7805CDTG</t>
  </si>
  <si>
    <t>GEN133</t>
  </si>
  <si>
    <t>MC14504BDTR2G</t>
  </si>
  <si>
    <t>GEN134</t>
  </si>
  <si>
    <t>MBRS1100T3G</t>
  </si>
  <si>
    <t>GEN135</t>
  </si>
  <si>
    <t>MBR0580S1-7</t>
  </si>
  <si>
    <t>GEN136</t>
  </si>
  <si>
    <t>MAX6034BEXR25-T</t>
  </si>
  <si>
    <t>GEN137</t>
  </si>
  <si>
    <t>MAX17501GATB</t>
  </si>
  <si>
    <t>GEN138</t>
  </si>
  <si>
    <t>M20-9991645</t>
  </si>
  <si>
    <t>GEN139</t>
  </si>
  <si>
    <t>LTV-846S</t>
  </si>
  <si>
    <t>GEN14</t>
  </si>
  <si>
    <t>TPS63060DSC</t>
  </si>
  <si>
    <t>GEN140</t>
  </si>
  <si>
    <t>LTC3807EFE#PBF</t>
  </si>
  <si>
    <t>GEN141</t>
  </si>
  <si>
    <t>LQW15AN56NJ00D</t>
  </si>
  <si>
    <t>GEN142</t>
  </si>
  <si>
    <t>LQW15AN43NJ00D</t>
  </si>
  <si>
    <t>GEN143</t>
  </si>
  <si>
    <t>LQW15AN27NJ00D</t>
  </si>
  <si>
    <t>GEN144</t>
  </si>
  <si>
    <t>LQW15AN15NJ00D</t>
  </si>
  <si>
    <t>GEN145</t>
  </si>
  <si>
    <t>LQW15AN12NJ00</t>
  </si>
  <si>
    <t>GEN146</t>
  </si>
  <si>
    <t>LPC1549JBD48QL</t>
  </si>
  <si>
    <t>GEN147</t>
  </si>
  <si>
    <t>LP3982IMM-3.3/NOPB</t>
  </si>
  <si>
    <t>GEN148,GEN149</t>
  </si>
  <si>
    <t>LMK212BJ475KD-T</t>
  </si>
  <si>
    <t>GEN15</t>
  </si>
  <si>
    <t>TPS61070DDCR</t>
  </si>
  <si>
    <t>GEN150</t>
  </si>
  <si>
    <t>LMK212BJ</t>
  </si>
  <si>
    <t>GEN151</t>
  </si>
  <si>
    <t>LMK105BJ104KV-F</t>
  </si>
  <si>
    <t>GEN152</t>
  </si>
  <si>
    <t>LM4889</t>
  </si>
  <si>
    <t>GEN153</t>
  </si>
  <si>
    <t>LM4040DIX3-5.0+T</t>
  </si>
  <si>
    <t>GEN154</t>
  </si>
  <si>
    <t>LM4040DEX3-3.3+T</t>
  </si>
  <si>
    <t>GEN155</t>
  </si>
  <si>
    <t>LM2611BMF/NOPB</t>
  </si>
  <si>
    <t>GEN156</t>
  </si>
  <si>
    <t>LL4148</t>
  </si>
  <si>
    <t>GEN157</t>
  </si>
  <si>
    <t>LGQ396-PS-35</t>
  </si>
  <si>
    <t>GEN158</t>
  </si>
  <si>
    <t>LC03-3.3BTG</t>
  </si>
  <si>
    <t>GEN159</t>
  </si>
  <si>
    <t>KSL0V311LFT</t>
  </si>
  <si>
    <t>GEN16</t>
  </si>
  <si>
    <t>TPS22810DBVR</t>
  </si>
  <si>
    <t>GEN160,GEN161</t>
  </si>
  <si>
    <t>KA78L05AMTF</t>
  </si>
  <si>
    <t>GEN162</t>
  </si>
  <si>
    <t>JMK107BJ225KA-T</t>
  </si>
  <si>
    <t>GEN163</t>
  </si>
  <si>
    <t>ISO1050DUBR</t>
  </si>
  <si>
    <t>GEN164</t>
  </si>
  <si>
    <t>IRLML6344</t>
  </si>
  <si>
    <t>GEN165</t>
  </si>
  <si>
    <t>HCPL-7520-300E</t>
  </si>
  <si>
    <t>GEN166</t>
  </si>
  <si>
    <t>GRPB062MWCN-RC</t>
  </si>
  <si>
    <t>GEN167</t>
  </si>
  <si>
    <t>GRM21BR71H105KA12L</t>
  </si>
  <si>
    <t>GEN168</t>
  </si>
  <si>
    <t>GRM21BR71A106KE51L</t>
  </si>
  <si>
    <t>GEN169</t>
  </si>
  <si>
    <t>GRM188R61H225KE11D</t>
  </si>
  <si>
    <t>GEN17</t>
  </si>
  <si>
    <t>TPD4S009DCKR</t>
  </si>
  <si>
    <t>GEN170</t>
  </si>
  <si>
    <t>GRM188R61A226ME15D</t>
  </si>
  <si>
    <t>GEN171</t>
  </si>
  <si>
    <t>GRM188R60J106ME47D</t>
  </si>
  <si>
    <t>GEN172</t>
  </si>
  <si>
    <t>GRM1885C1H221JA01D</t>
  </si>
  <si>
    <t>GEN173</t>
  </si>
  <si>
    <t>GRM155R71E473KA88D</t>
  </si>
  <si>
    <t>GEN174</t>
  </si>
  <si>
    <t>GRM155R71E472KA01D</t>
  </si>
  <si>
    <t>GEN175,GEN176</t>
  </si>
  <si>
    <t>GRM155R71E103KA01D</t>
  </si>
  <si>
    <t>GEN177</t>
  </si>
  <si>
    <t>GRM155R71C104KA88J</t>
  </si>
  <si>
    <t>GEN178</t>
  </si>
  <si>
    <t>GRM155R70J105KA12D</t>
  </si>
  <si>
    <t>GEN179</t>
  </si>
  <si>
    <t>GRM155R61C105KA12D</t>
  </si>
  <si>
    <t>GEN18</t>
  </si>
  <si>
    <t>TMS320-XDS100V3</t>
  </si>
  <si>
    <t>GEN180</t>
  </si>
  <si>
    <t>GRM155R61A224KE19D</t>
  </si>
  <si>
    <t>GEN181</t>
  </si>
  <si>
    <t>GRM1557U1A152JA01D</t>
  </si>
  <si>
    <t>GEN182</t>
  </si>
  <si>
    <t>GRM1555C1H8R2CA01D</t>
  </si>
  <si>
    <t>GEN183</t>
  </si>
  <si>
    <t>GRM1555C1H6R2CA01D</t>
  </si>
  <si>
    <t>GEN184</t>
  </si>
  <si>
    <t>GRM1555C1H5R1CA01D</t>
  </si>
  <si>
    <t>GEN185</t>
  </si>
  <si>
    <t>GRM1555C1H560JA01D</t>
  </si>
  <si>
    <t>GEN186</t>
  </si>
  <si>
    <t>GRM1555C1H3R0CA01D</t>
  </si>
  <si>
    <t>GEN187</t>
  </si>
  <si>
    <t>GRM1555C1H390JA01D</t>
  </si>
  <si>
    <t>GEN188</t>
  </si>
  <si>
    <t>GRM1555C1H2R2CA01D</t>
  </si>
  <si>
    <t>GEN189</t>
  </si>
  <si>
    <t>GRM1555C1H221JA01D</t>
  </si>
  <si>
    <t>GEN19</t>
  </si>
  <si>
    <t>TMK107BJ104KA-T</t>
  </si>
  <si>
    <t>GEN190</t>
  </si>
  <si>
    <t>GRM1555C1H220JA01D</t>
  </si>
  <si>
    <t>GEN191</t>
  </si>
  <si>
    <t>GRM1555C1H120JA01D</t>
  </si>
  <si>
    <t>GEN192</t>
  </si>
  <si>
    <t>GRM1555C1H102JA01D</t>
  </si>
  <si>
    <t>GEN193</t>
  </si>
  <si>
    <t>GRM1555C1H102JA01#</t>
  </si>
  <si>
    <t>GEN194</t>
  </si>
  <si>
    <t>GRM1555C1H101JA01D</t>
  </si>
  <si>
    <t>GEN195</t>
  </si>
  <si>
    <t>GRM1555C1E100JA01D</t>
  </si>
  <si>
    <t>GEN196</t>
  </si>
  <si>
    <t>GRJ21BC72A105KE11L</t>
  </si>
  <si>
    <t>GEN197</t>
  </si>
  <si>
    <t>GQM1875C2E150JB12D</t>
  </si>
  <si>
    <t>GEN198</t>
  </si>
  <si>
    <t>GJM1555C1H4R7WB01D</t>
  </si>
  <si>
    <t>GEN199</t>
  </si>
  <si>
    <t>GJM1555C1H3R9CB01D</t>
  </si>
  <si>
    <t>GEN2</t>
  </si>
  <si>
    <t>ZHCS350TA</t>
  </si>
  <si>
    <t>GEN20</t>
  </si>
  <si>
    <t>TLV71333PDBVR</t>
  </si>
  <si>
    <t>GEN200,GEN201</t>
  </si>
  <si>
    <t>GCM1885C1H151JA16D</t>
  </si>
  <si>
    <t>GEN202</t>
  </si>
  <si>
    <t>GCM1555C1H151JA16D</t>
  </si>
  <si>
    <t>GEN203</t>
  </si>
  <si>
    <t>GA343DR7GD472KW01L</t>
  </si>
  <si>
    <t>GEN204</t>
  </si>
  <si>
    <t>G5LE-14-DC5</t>
  </si>
  <si>
    <t>GEN205</t>
  </si>
  <si>
    <t>G5LE-14-DC12</t>
  </si>
  <si>
    <t>GEN206</t>
  </si>
  <si>
    <t>FTSH-110-01-L-DV</t>
  </si>
  <si>
    <t>GEN21</t>
  </si>
  <si>
    <t>TL2575-05IKTTR</t>
  </si>
  <si>
    <t>GEN212</t>
  </si>
  <si>
    <t>FQ7050B-8.000</t>
  </si>
  <si>
    <t>GEN213,GEN214</t>
  </si>
  <si>
    <t>FOD814ASD</t>
  </si>
  <si>
    <t>GEN215</t>
  </si>
  <si>
    <t>FLLD261</t>
  </si>
  <si>
    <t>GEN216,GEN217</t>
  </si>
  <si>
    <t>FLE-102-01-G-DV</t>
  </si>
  <si>
    <t>GEN218</t>
  </si>
  <si>
    <t>FH19C-4S-0.5SH(05)</t>
  </si>
  <si>
    <t>GEN219</t>
  </si>
  <si>
    <t>FDC606P</t>
  </si>
  <si>
    <t>GEN22</t>
  </si>
  <si>
    <t>TJA1051TK</t>
  </si>
  <si>
    <t>GEN220</t>
  </si>
  <si>
    <t>F380J476MSAAH1</t>
  </si>
  <si>
    <t>GEN221</t>
  </si>
  <si>
    <t>ESD5Z5.0T1G</t>
  </si>
  <si>
    <t>GEN222</t>
  </si>
  <si>
    <t>ERJM1WSF10MU</t>
  </si>
  <si>
    <t>GEN223</t>
  </si>
  <si>
    <t>ERJ6ENF5603V</t>
  </si>
  <si>
    <t>GEN224</t>
  </si>
  <si>
    <t>ERJ6ENF4120V</t>
  </si>
  <si>
    <t>GEN225</t>
  </si>
  <si>
    <t>ERJ6ENF2802V</t>
  </si>
  <si>
    <t>GEN226</t>
  </si>
  <si>
    <t>ERJ6ENF2002V</t>
  </si>
  <si>
    <t>GEN227</t>
  </si>
  <si>
    <t>ERJ6ENF1963V</t>
  </si>
  <si>
    <t>GEN228</t>
  </si>
  <si>
    <t>ERJ6ENF1152V</t>
  </si>
  <si>
    <t>GEN229</t>
  </si>
  <si>
    <t>ERJ3EKF2493V</t>
  </si>
  <si>
    <t>GEN23</t>
  </si>
  <si>
    <t>TCJB156M025R0100</t>
  </si>
  <si>
    <t>GEN230</t>
  </si>
  <si>
    <t>ERJ3EKF2003V</t>
  </si>
  <si>
    <t>GEN231</t>
  </si>
  <si>
    <t>ERJ3EKF1803V</t>
  </si>
  <si>
    <t>GEN232</t>
  </si>
  <si>
    <t>ERJ3EKF1004V</t>
  </si>
  <si>
    <t>GEN233</t>
  </si>
  <si>
    <t>ERJ3EKF1003V</t>
  </si>
  <si>
    <t>GEN234</t>
  </si>
  <si>
    <t>ERJ3EKF1002V</t>
  </si>
  <si>
    <t>GEN235</t>
  </si>
  <si>
    <t>ERJ-P6WJ100V</t>
  </si>
  <si>
    <t>GEN236</t>
  </si>
  <si>
    <t>ERJ-2RKF6803X</t>
  </si>
  <si>
    <t>GEN237</t>
  </si>
  <si>
    <t>ERJ-2RKF4701X</t>
  </si>
  <si>
    <t>GEN238</t>
  </si>
  <si>
    <t>ERJ-2RKF22R0X</t>
  </si>
  <si>
    <t>GEN239</t>
  </si>
  <si>
    <t>ERJ-2RKF2002X</t>
  </si>
  <si>
    <t>GEN24</t>
  </si>
  <si>
    <t>TC7WH74FU</t>
  </si>
  <si>
    <t>GEN240</t>
  </si>
  <si>
    <t>ERJ-2RKF1103X</t>
  </si>
  <si>
    <t>GEN241</t>
  </si>
  <si>
    <t>ERJ-2RKF1002X</t>
  </si>
  <si>
    <t>GEN242,GEN243</t>
  </si>
  <si>
    <t>EMK212BJ</t>
  </si>
  <si>
    <t>GEN244</t>
  </si>
  <si>
    <t>EEE-1HA101UP</t>
  </si>
  <si>
    <t>GEN245</t>
  </si>
  <si>
    <t>EEE-1EA331UP</t>
  </si>
  <si>
    <t>GEN246</t>
  </si>
  <si>
    <t>DS1374U-3+</t>
  </si>
  <si>
    <t>GEN247,GEN248</t>
  </si>
  <si>
    <t>DMP3099L-7</t>
  </si>
  <si>
    <t>GEN249</t>
  </si>
  <si>
    <t>DMG2305UX</t>
  </si>
  <si>
    <t>GEN25</t>
  </si>
  <si>
    <t>STM32F205ZGT6</t>
  </si>
  <si>
    <t>GEN250</t>
  </si>
  <si>
    <t>DLP11SN121SL2</t>
  </si>
  <si>
    <t>GEN251,GEN252</t>
  </si>
  <si>
    <t>DF12(5.0)-30DP-0.5V(86)</t>
  </si>
  <si>
    <t>GEN253</t>
  </si>
  <si>
    <t>DB2X41500L</t>
  </si>
  <si>
    <t>GEN254,GEN255</t>
  </si>
  <si>
    <t>D3Z12BF-7</t>
  </si>
  <si>
    <t>GEN256</t>
  </si>
  <si>
    <t>CY62167EV30</t>
  </si>
  <si>
    <t>GEN257</t>
  </si>
  <si>
    <t>CSTCE8M00G55Z-R0</t>
  </si>
  <si>
    <t>GEN258</t>
  </si>
  <si>
    <t>CRCW080556K0FKEA</t>
  </si>
  <si>
    <t>GEN259</t>
  </si>
  <si>
    <t>CRCW08051K00F</t>
  </si>
  <si>
    <t>GEN26</t>
  </si>
  <si>
    <t>STM32F072CBT6</t>
  </si>
  <si>
    <t>GEN260</t>
  </si>
  <si>
    <t>CRCW08050000Z0EAHP</t>
  </si>
  <si>
    <t>GEN261</t>
  </si>
  <si>
    <t>CRCW08050000Z0EA</t>
  </si>
  <si>
    <t>GEN262</t>
  </si>
  <si>
    <t>CRCW06033K30FKEA</t>
  </si>
  <si>
    <t>GEN263</t>
  </si>
  <si>
    <t>CRCW06030000Z0EA</t>
  </si>
  <si>
    <t>GEN264</t>
  </si>
  <si>
    <t>CRCW0402220RJNED</t>
  </si>
  <si>
    <t>GEN265</t>
  </si>
  <si>
    <t>CRCW04021M00FKED</t>
  </si>
  <si>
    <t>GEN266</t>
  </si>
  <si>
    <t>CRCW040218R0FKED</t>
  </si>
  <si>
    <t>GEN267</t>
  </si>
  <si>
    <t>CRCW04020000Z0ED</t>
  </si>
  <si>
    <t>GEN268</t>
  </si>
  <si>
    <t>CRCW02011K00FKED</t>
  </si>
  <si>
    <t>GEN269</t>
  </si>
  <si>
    <t>CMD17-21VYD/TR8</t>
  </si>
  <si>
    <t>GEN27</t>
  </si>
  <si>
    <t>SRR1260-331K</t>
  </si>
  <si>
    <t>GEN270</t>
  </si>
  <si>
    <t>CMD17-21VRD/TR8</t>
  </si>
  <si>
    <t>GEN274</t>
  </si>
  <si>
    <t>CL32B106KBJNNWE</t>
  </si>
  <si>
    <t>GEN275</t>
  </si>
  <si>
    <t>CL10C150JB8NNNC</t>
  </si>
  <si>
    <t>GEN276,GEN277</t>
  </si>
  <si>
    <t>CL10B104KA8NNNC</t>
  </si>
  <si>
    <t>GEN278</t>
  </si>
  <si>
    <t>CL10A106MQ8NNNC</t>
  </si>
  <si>
    <t>GEN28</t>
  </si>
  <si>
    <t>SR05-02CTG</t>
  </si>
  <si>
    <t>GEN282</t>
  </si>
  <si>
    <t>CC0805KRX7R9BB103</t>
  </si>
  <si>
    <t>GEN283</t>
  </si>
  <si>
    <t>CC0402JRNPO9BN220</t>
  </si>
  <si>
    <t>GEN284</t>
  </si>
  <si>
    <t>CC0201KRX5R7BB103</t>
  </si>
  <si>
    <t>GEN285</t>
  </si>
  <si>
    <t>CAT24C64WI</t>
  </si>
  <si>
    <t>GEN286,GEN287</t>
  </si>
  <si>
    <t>CAT24C32WI-GT3</t>
  </si>
  <si>
    <t>GEN288</t>
  </si>
  <si>
    <t>C1206C104K5RACTU</t>
  </si>
  <si>
    <t>GEN289</t>
  </si>
  <si>
    <t>C1005X7R1E104K050BB</t>
  </si>
  <si>
    <t>GEN29</t>
  </si>
  <si>
    <t>SN6501DBVR</t>
  </si>
  <si>
    <t>GEN290</t>
  </si>
  <si>
    <t>C1005C0G1H060D050BA</t>
  </si>
  <si>
    <t>GEN291</t>
  </si>
  <si>
    <t>C1005C0G1H040B050BA</t>
  </si>
  <si>
    <t>GEN292</t>
  </si>
  <si>
    <t>C0805C472K5RACTU</t>
  </si>
  <si>
    <t>GEN293</t>
  </si>
  <si>
    <t>C0805C472J5RACTU</t>
  </si>
  <si>
    <t>GEN294</t>
  </si>
  <si>
    <t>C0805C225K4RACTU</t>
  </si>
  <si>
    <t>GEN295,GEN296</t>
  </si>
  <si>
    <t>C0805C105K5RACTU</t>
  </si>
  <si>
    <t>GEN3</t>
  </si>
  <si>
    <t>ZHCS1000</t>
  </si>
  <si>
    <t>GEN30</t>
  </si>
  <si>
    <t>SML-LX0603SRW-TR</t>
  </si>
  <si>
    <t>GEN306</t>
  </si>
  <si>
    <t>C0805C104K5RAC7210</t>
  </si>
  <si>
    <t>GEN307</t>
  </si>
  <si>
    <t>C0805C103K4RACTU</t>
  </si>
  <si>
    <t>GEN308</t>
  </si>
  <si>
    <t>C0603C330J5GACTU</t>
  </si>
  <si>
    <t>GEN309</t>
  </si>
  <si>
    <t>C0603C103K5RACTU</t>
  </si>
  <si>
    <t>GEN31</t>
  </si>
  <si>
    <t>SML-D12U1WT86</t>
  </si>
  <si>
    <t>GEN310</t>
  </si>
  <si>
    <t>C0402C333K4RACTU</t>
  </si>
  <si>
    <t>GEN311</t>
  </si>
  <si>
    <t>C0402C270J5GACTU</t>
  </si>
  <si>
    <t>GEN312</t>
  </si>
  <si>
    <t>BT136S-600D,118</t>
  </si>
  <si>
    <t>GEN313</t>
  </si>
  <si>
    <t>BRT-L</t>
  </si>
  <si>
    <t>GEN314</t>
  </si>
  <si>
    <t>BM10B-SRSS-TB</t>
  </si>
  <si>
    <t>GEN315,GEN316</t>
  </si>
  <si>
    <t>BLM18SG121TN</t>
  </si>
  <si>
    <t>GEN317</t>
  </si>
  <si>
    <t>BLM18EG221SN1D</t>
  </si>
  <si>
    <t>GEN318</t>
  </si>
  <si>
    <t>BLM15PX121SN1D</t>
  </si>
  <si>
    <t>GEN319</t>
  </si>
  <si>
    <t>BLM15PD121SN1D</t>
  </si>
  <si>
    <t>GEN32</t>
  </si>
  <si>
    <t>SMDA15CDR2G</t>
  </si>
  <si>
    <t>GEN320,GEN321</t>
  </si>
  <si>
    <t>BLM15PD121SN</t>
  </si>
  <si>
    <t>GEN322</t>
  </si>
  <si>
    <t>BC857BS</t>
  </si>
  <si>
    <t>GEN323</t>
  </si>
  <si>
    <t>BC856BDW1T</t>
  </si>
  <si>
    <t>GEN324</t>
  </si>
  <si>
    <t>BC847BS</t>
  </si>
  <si>
    <t>GEN325</t>
  </si>
  <si>
    <t>BC847BLT1G</t>
  </si>
  <si>
    <t>GEN326</t>
  </si>
  <si>
    <t>BAT46ZFILM</t>
  </si>
  <si>
    <t>GEN327</t>
  </si>
  <si>
    <t>BAS40-05</t>
  </si>
  <si>
    <t>GEN328</t>
  </si>
  <si>
    <t>B8B-XH-A</t>
  </si>
  <si>
    <t>GEN329</t>
  </si>
  <si>
    <t>B82462G4224M</t>
  </si>
  <si>
    <t>GEN33</t>
  </si>
  <si>
    <t>SMBJ24CA</t>
  </si>
  <si>
    <t>GEN330</t>
  </si>
  <si>
    <t>B4B-XH-A</t>
  </si>
  <si>
    <t>GEN331</t>
  </si>
  <si>
    <t>B4B-PH-K-S(LF)(SN)</t>
  </si>
  <si>
    <t>GEN332</t>
  </si>
  <si>
    <t>B4B-PH-K-S</t>
  </si>
  <si>
    <t>GEN333,GEN334</t>
  </si>
  <si>
    <t>B3U-1000P</t>
  </si>
  <si>
    <t>GEN335,GEN336</t>
  </si>
  <si>
    <t>AZ1117EH-3.3TRG1</t>
  </si>
  <si>
    <t>GEN337</t>
  </si>
  <si>
    <t>ATMEGA8A-AU</t>
  </si>
  <si>
    <t>GEN338</t>
  </si>
  <si>
    <t>ATMEGA328P-AU</t>
  </si>
  <si>
    <t>GEN339</t>
  </si>
  <si>
    <t>ASML-5822</t>
  </si>
  <si>
    <t>GEN34</t>
  </si>
  <si>
    <t>SMBJ24A</t>
  </si>
  <si>
    <t>GEN340</t>
  </si>
  <si>
    <t>APXW003A0X3-SRZ</t>
  </si>
  <si>
    <t>GEN341</t>
  </si>
  <si>
    <t>APTD1608SECK/J3-PF</t>
  </si>
  <si>
    <t>GEN342</t>
  </si>
  <si>
    <t>AP3211KTR-G1</t>
  </si>
  <si>
    <t>GEN343</t>
  </si>
  <si>
    <t>AP2204K-3.3TRG1</t>
  </si>
  <si>
    <t>GEN344</t>
  </si>
  <si>
    <t>AP2114H-3.3TRG1</t>
  </si>
  <si>
    <t>GEN345</t>
  </si>
  <si>
    <t>ADM3053BRWZ</t>
  </si>
  <si>
    <t>GEN346</t>
  </si>
  <si>
    <t>ACM4520V-142-2P-T</t>
  </si>
  <si>
    <t>GEN347</t>
  </si>
  <si>
    <t>ABS07-LR-32.768kHz-6-1-T</t>
  </si>
  <si>
    <t>GEN348</t>
  </si>
  <si>
    <t>ABS07-32.768KHZ-7-T</t>
  </si>
  <si>
    <t>GEN349</t>
  </si>
  <si>
    <t>ABS06-32.768KHz-T</t>
  </si>
  <si>
    <t>GEN35</t>
  </si>
  <si>
    <t>SMAJ26CA</t>
  </si>
  <si>
    <t>GEN350</t>
  </si>
  <si>
    <t>ABM8-16.000MHZ-7-1-U-T</t>
  </si>
  <si>
    <t>GEN351</t>
  </si>
  <si>
    <t>ABM10-166-12.000MHz-T3</t>
  </si>
  <si>
    <t>GEN352</t>
  </si>
  <si>
    <t>A-DS 09 PP/Z</t>
  </si>
  <si>
    <t>GEN353</t>
  </si>
  <si>
    <t>9774030960R</t>
  </si>
  <si>
    <t>GEN354</t>
  </si>
  <si>
    <t>9774030151R</t>
  </si>
  <si>
    <t>GEN355,GEN356</t>
  </si>
  <si>
    <t>966240-2000-AR</t>
  </si>
  <si>
    <t>GEN357</t>
  </si>
  <si>
    <t>966210-2000-AR</t>
  </si>
  <si>
    <t>GEN358</t>
  </si>
  <si>
    <t>870055775005</t>
  </si>
  <si>
    <t>GEN359</t>
  </si>
  <si>
    <t>870025574003</t>
  </si>
  <si>
    <t>GEN36</t>
  </si>
  <si>
    <t>SMAJ18A-TR</t>
  </si>
  <si>
    <t>GEN360,GEN361</t>
  </si>
  <si>
    <t>860020474012</t>
  </si>
  <si>
    <t>GEN362</t>
  </si>
  <si>
    <t>78-MSS2P2HM3_A/H</t>
  </si>
  <si>
    <t>GEN363</t>
  </si>
  <si>
    <t>760390013</t>
  </si>
  <si>
    <t>GEN364</t>
  </si>
  <si>
    <t>74438335047</t>
  </si>
  <si>
    <t>GEN365</t>
  </si>
  <si>
    <t>744383230082</t>
  </si>
  <si>
    <t>GEN366</t>
  </si>
  <si>
    <t>742c163472</t>
  </si>
  <si>
    <t>GEN367,GEN368</t>
  </si>
  <si>
    <t>742C083392JP</t>
  </si>
  <si>
    <t>GEN369</t>
  </si>
  <si>
    <t>742c043472</t>
  </si>
  <si>
    <t>GEN37</t>
  </si>
  <si>
    <t>SM04B-GHS-TB</t>
  </si>
  <si>
    <t>GEN370</t>
  </si>
  <si>
    <t>73415-1471</t>
  </si>
  <si>
    <t>GEN371</t>
  </si>
  <si>
    <t>693072010801</t>
  </si>
  <si>
    <t>GEN372</t>
  </si>
  <si>
    <t>5390213-1</t>
  </si>
  <si>
    <t>GEN373</t>
  </si>
  <si>
    <t>53398-0871</t>
  </si>
  <si>
    <t>GEN374</t>
  </si>
  <si>
    <t>53398-0771</t>
  </si>
  <si>
    <t>GEN375,GEN376</t>
  </si>
  <si>
    <t>53398-0671</t>
  </si>
  <si>
    <t>GEN38</t>
  </si>
  <si>
    <t>SM03B-SRSS-TB(LF)(SN)</t>
  </si>
  <si>
    <t>GEN380</t>
  </si>
  <si>
    <t>53398-0371</t>
  </si>
  <si>
    <t>GEN381</t>
  </si>
  <si>
    <t>502352-0200</t>
  </si>
  <si>
    <t>GEN382</t>
  </si>
  <si>
    <t>500075-1517</t>
  </si>
  <si>
    <t>GEN383,GEN384</t>
  </si>
  <si>
    <t>5-1814400-1</t>
  </si>
  <si>
    <t>GEN385</t>
  </si>
  <si>
    <t>4N25S-TA1</t>
  </si>
  <si>
    <t>GEN386</t>
  </si>
  <si>
    <t>490-2436-1-ND</t>
  </si>
  <si>
    <t>GEN387,GEN388</t>
  </si>
  <si>
    <t>431481031816</t>
  </si>
  <si>
    <t>GEN389</t>
  </si>
  <si>
    <t>418217270902A</t>
  </si>
  <si>
    <t>GEN39</t>
  </si>
  <si>
    <t>SKY13372</t>
  </si>
  <si>
    <t>GEN390</t>
  </si>
  <si>
    <t>400MDP1R1BLKM2QE-ND</t>
  </si>
  <si>
    <t>GEN391</t>
  </si>
  <si>
    <t>35RASMT2BHNTRX</t>
  </si>
  <si>
    <t>GEN392</t>
  </si>
  <si>
    <t>3386C-1-103LF</t>
  </si>
  <si>
    <t>GEN393</t>
  </si>
  <si>
    <t>3220-10-0300-00</t>
  </si>
  <si>
    <t>GEN394</t>
  </si>
  <si>
    <t>311-100FRCT-ND</t>
  </si>
  <si>
    <t>GEN395,GEN396</t>
  </si>
  <si>
    <t>30320-6002HB</t>
  </si>
  <si>
    <t>GEN4</t>
  </si>
  <si>
    <t>Z30C1T8219731</t>
  </si>
  <si>
    <t>GEN40</t>
  </si>
  <si>
    <t>SJ2-2532B-SMT-TR</t>
  </si>
  <si>
    <t>GEN400</t>
  </si>
  <si>
    <t>2N7002P,215</t>
  </si>
  <si>
    <t>GEN401</t>
  </si>
  <si>
    <t>24AA128ISN</t>
  </si>
  <si>
    <t>GEN405</t>
  </si>
  <si>
    <t>2278377</t>
  </si>
  <si>
    <t>GEN406</t>
  </si>
  <si>
    <t>2278364</t>
  </si>
  <si>
    <t>GEN407</t>
  </si>
  <si>
    <t>215570-8</t>
  </si>
  <si>
    <t>GEN408</t>
  </si>
  <si>
    <t>2051-09-SM-RPLF</t>
  </si>
  <si>
    <t>GEN409</t>
  </si>
  <si>
    <t>2041126-1</t>
  </si>
  <si>
    <t>GEN41</t>
  </si>
  <si>
    <t>SI8660BA-B-IS1</t>
  </si>
  <si>
    <t>GEN410</t>
  </si>
  <si>
    <t>20021121-00010C4LF</t>
  </si>
  <si>
    <t>GEN411</t>
  </si>
  <si>
    <t>1N5819</t>
  </si>
  <si>
    <t>GEN412</t>
  </si>
  <si>
    <t>1N4007-TP</t>
  </si>
  <si>
    <t>GEN416</t>
  </si>
  <si>
    <t>1206L110THYR</t>
  </si>
  <si>
    <t>GEN417</t>
  </si>
  <si>
    <t>10103594-0001LF</t>
  </si>
  <si>
    <t>GEN418</t>
  </si>
  <si>
    <t>100X14W104MV4T</t>
  </si>
  <si>
    <t>GEN419</t>
  </si>
  <si>
    <t>10067847</t>
  </si>
  <si>
    <t>GEN42</t>
  </si>
  <si>
    <t>SI7850DP-T1-E3</t>
  </si>
  <si>
    <t>GEN420</t>
  </si>
  <si>
    <t>0ZCK0035FF2G</t>
  </si>
  <si>
    <t>GEN421,GEN422</t>
  </si>
  <si>
    <t>08055C104KAT2A</t>
  </si>
  <si>
    <t>GEN423,GEN424</t>
  </si>
  <si>
    <t>08-50-0114</t>
  </si>
  <si>
    <t>GEN425</t>
  </si>
  <si>
    <t>0039301020</t>
  </si>
  <si>
    <t>GEN426,GEN427</t>
  </si>
  <si>
    <t>0022232061</t>
  </si>
  <si>
    <t>GEN428,GEN429</t>
  </si>
  <si>
    <t>0022012067</t>
  </si>
  <si>
    <t>GEN43</t>
  </si>
  <si>
    <t>SI2302CDS-T1-E3</t>
  </si>
  <si>
    <t>GEN44</t>
  </si>
  <si>
    <t>SDE0805A-470K</t>
  </si>
  <si>
    <t>GEN45</t>
  </si>
  <si>
    <t>S2B-PH-SM4-TB(LF)(SN)</t>
  </si>
  <si>
    <t>GEN46</t>
  </si>
  <si>
    <t>RSB36VTE-17</t>
  </si>
  <si>
    <t>GEN47</t>
  </si>
  <si>
    <t>RS-282G05A3-SM RT</t>
  </si>
  <si>
    <t>GEN48</t>
  </si>
  <si>
    <t>RMCF0805JT560R</t>
  </si>
  <si>
    <t>GEN49</t>
  </si>
  <si>
    <t>RMCF0805JT4K70</t>
  </si>
  <si>
    <t>GEN5</t>
  </si>
  <si>
    <t>VLMW1300-GS08</t>
  </si>
  <si>
    <t>GEN53</t>
  </si>
  <si>
    <t>RMCF0805JT1K50</t>
  </si>
  <si>
    <t>GEN54</t>
  </si>
  <si>
    <t>RMCF0805JT1K20</t>
  </si>
  <si>
    <t>GEN55</t>
  </si>
  <si>
    <t>RMCF0805JT180R</t>
  </si>
  <si>
    <t>GEN56</t>
  </si>
  <si>
    <t>RMCF0805JT120R</t>
  </si>
  <si>
    <t>GEN57,GEN58</t>
  </si>
  <si>
    <t>RMCF0805JT10K0</t>
  </si>
  <si>
    <t>GEN59</t>
  </si>
  <si>
    <t>RMCF0805FT4K70</t>
  </si>
  <si>
    <t>GEN6,GEN7</t>
  </si>
  <si>
    <t>UWX1C220MCL1GB</t>
  </si>
  <si>
    <t>GEN60</t>
  </si>
  <si>
    <t>RMCF0805FT47K0</t>
  </si>
  <si>
    <t>GEN61</t>
  </si>
  <si>
    <t>RMCF0805FT3K30</t>
  </si>
  <si>
    <t>GEN62</t>
  </si>
  <si>
    <t>RMCF0805FT330K</t>
  </si>
  <si>
    <t>GEN63,GEN64</t>
  </si>
  <si>
    <t>RMCF0805FT1M00</t>
  </si>
  <si>
    <t>GEN65</t>
  </si>
  <si>
    <t>RMCF0805FT1K00</t>
  </si>
  <si>
    <t>GEN66</t>
  </si>
  <si>
    <t>RMCF0805FT15K0</t>
  </si>
  <si>
    <t>GEN67</t>
  </si>
  <si>
    <t>RMCF0805FT10R0</t>
  </si>
  <si>
    <t>GEN68,GEN69</t>
  </si>
  <si>
    <t>RMCF0805FT10K0</t>
  </si>
  <si>
    <t>GEN70</t>
  </si>
  <si>
    <t>RMCF0805FT100K</t>
  </si>
  <si>
    <t>GEN71</t>
  </si>
  <si>
    <t>RMCF0603FT22R0</t>
  </si>
  <si>
    <t>GEN75</t>
  </si>
  <si>
    <t>RC1005F330CS</t>
  </si>
  <si>
    <t>GEN76</t>
  </si>
  <si>
    <t>RC0805JR-0739KL</t>
  </si>
  <si>
    <t>GEN8,GEN9</t>
  </si>
  <si>
    <t>UWT1H101MNL1GS</t>
  </si>
  <si>
    <t>GEN80</t>
  </si>
  <si>
    <t>RC0805JR-0710KL</t>
  </si>
  <si>
    <t>GEN81,GEN82</t>
  </si>
  <si>
    <t>RC0603JR-0710KL</t>
  </si>
  <si>
    <t>GEN83</t>
  </si>
  <si>
    <t>RC0603FR-0747KL</t>
  </si>
  <si>
    <t>GEN84</t>
  </si>
  <si>
    <t>RC0603FR-071M8L</t>
  </si>
  <si>
    <t>GEN85</t>
  </si>
  <si>
    <t>RC0603FR-071KL</t>
  </si>
  <si>
    <t>GEN86</t>
  </si>
  <si>
    <t>RC0603FR-0710RL</t>
  </si>
  <si>
    <t>GEN90</t>
  </si>
  <si>
    <t>RC0603FR-07100RL</t>
  </si>
  <si>
    <t>GEN91</t>
  </si>
  <si>
    <t>RC0402JR-070RL</t>
  </si>
  <si>
    <t>GEN92</t>
  </si>
  <si>
    <t>RC0402FR-07330RL</t>
  </si>
  <si>
    <t>GEN93</t>
  </si>
  <si>
    <t>RC0402FR-071RL</t>
  </si>
  <si>
    <t>GEN94</t>
  </si>
  <si>
    <t>RC0402FR-071ML</t>
  </si>
  <si>
    <t>GEN95</t>
  </si>
  <si>
    <t>RC0402FR-0710KL</t>
  </si>
  <si>
    <t>GEN96</t>
  </si>
  <si>
    <t>RC0402FR-07100KL</t>
  </si>
  <si>
    <t>GEN97</t>
  </si>
  <si>
    <t>PTVS43VS1UR</t>
  </si>
  <si>
    <t>GEN98</t>
  </si>
  <si>
    <t>PMEG2005EB</t>
  </si>
  <si>
    <t>GEN99</t>
  </si>
  <si>
    <t>PKMCS0909E4000-R1</t>
  </si>
  <si>
    <t>GEN207-GEN211</t>
  </si>
  <si>
    <t>FSM4JH</t>
  </si>
  <si>
    <t>GEN271-GEN273</t>
  </si>
  <si>
    <t>CMD17-21VGD/TR8</t>
  </si>
  <si>
    <t>GEN279-GEN281</t>
  </si>
  <si>
    <t>CL-SB-22A-01T</t>
  </si>
  <si>
    <t>GEN297-GEN305</t>
  </si>
  <si>
    <t>C0805C104K5RACTU</t>
  </si>
  <si>
    <t>GEN377-GEN379</t>
  </si>
  <si>
    <t>53398-0471</t>
  </si>
  <si>
    <t>GEN397-GEN399</t>
  </si>
  <si>
    <t>3020-14-0100-00</t>
  </si>
  <si>
    <t>GEN402-GEN404</t>
  </si>
  <si>
    <t>245046060600829+</t>
  </si>
  <si>
    <t>GEN413-GEN415</t>
  </si>
  <si>
    <t>1935161</t>
  </si>
  <si>
    <t>GEN50-GEN52</t>
  </si>
  <si>
    <t>RMCF0805JT330R</t>
  </si>
  <si>
    <t>GEN72-GEN74</t>
  </si>
  <si>
    <t>RC1005J000CS</t>
  </si>
  <si>
    <t>GEN77-GEN79</t>
  </si>
  <si>
    <t>RC0805JR-071KL</t>
  </si>
  <si>
    <t>GEN87-GEN89</t>
  </si>
  <si>
    <t>RC0603FR-0710KL</t>
  </si>
  <si>
    <t>Total Purchase:</t>
  </si>
  <si>
    <t>Purchase description:</t>
  </si>
  <si>
    <t>Used currency rates:</t>
  </si>
  <si>
    <t>USD($)/GBP(£):</t>
  </si>
  <si>
    <t>Prj:</t>
  </si>
  <si>
    <t>part_list_big.csv</t>
  </si>
  <si>
    <t>Co.:</t>
  </si>
  <si>
    <t>Prj date:</t>
  </si>
  <si>
    <t>2019-06-14 20:39:20 (file)</t>
  </si>
  <si>
    <t>Board Qty:</t>
  </si>
  <si>
    <t>Total Cost:</t>
  </si>
  <si>
    <t>Unit Cost:</t>
  </si>
  <si>
    <t>$ date:</t>
  </si>
  <si>
    <t>2019-12-30 23:58:16</t>
  </si>
  <si>
    <t>Digi-Key</t>
  </si>
  <si>
    <t>Avail</t>
  </si>
  <si>
    <t>Cat#</t>
  </si>
  <si>
    <t>Purch</t>
  </si>
  <si>
    <t>A759MW157M1JAAE048-ND</t>
  </si>
  <si>
    <t>NonStk</t>
  </si>
  <si>
    <t>ZLLS350TACT-ND</t>
  </si>
  <si>
    <t>SER3636CT-ND</t>
  </si>
  <si>
    <t>490-4698-1-ND</t>
  </si>
  <si>
    <t>CP-002A-ND</t>
  </si>
  <si>
    <t>PEC11R-4220F-S0024-ND</t>
  </si>
  <si>
    <t>568-12407-1-ND</t>
  </si>
  <si>
    <t>296-45059-1-ND</t>
  </si>
  <si>
    <t>296-44981-1-ND</t>
  </si>
  <si>
    <t>296-29496-1-ND</t>
  </si>
  <si>
    <t>TSOP33438-ND</t>
  </si>
  <si>
    <t>644-1047-1-ND</t>
  </si>
  <si>
    <t>NHD-0216K1Z-NSW-BBW-L-ND</t>
  </si>
  <si>
    <t>490-6971-1-ND</t>
  </si>
  <si>
    <t>NC7SZ74K8XCT-ND</t>
  </si>
  <si>
    <t>MTM232270LBFCT-ND</t>
  </si>
  <si>
    <t>728-1057-ND</t>
  </si>
  <si>
    <t>160-2045-1-ND</t>
  </si>
  <si>
    <t>445-9495-1-ND</t>
  </si>
  <si>
    <t>576-1261-1-ND</t>
  </si>
  <si>
    <t>100XBK-ND</t>
  </si>
  <si>
    <t>MCP98243-BE/ST-ND</t>
  </si>
  <si>
    <t>MCP4822-E/SN-ND</t>
  </si>
  <si>
    <t>MCP4802-E/MS-ND</t>
  </si>
  <si>
    <t>MCP4361-503E/ST-ND</t>
  </si>
  <si>
    <t>MCP3221A5T-E/OTCT-ND</t>
  </si>
  <si>
    <t>MC7805CDTGOS-ND</t>
  </si>
  <si>
    <t>MC14504BDTR2GOSCT-ND</t>
  </si>
  <si>
    <t>MBRS1100T3GOSCT-ND</t>
  </si>
  <si>
    <t>MBR0580S1-7DICT-ND</t>
  </si>
  <si>
    <t>MAX6034BEXR25+TCT-ND</t>
  </si>
  <si>
    <t>MAX17501GATB+-ND</t>
  </si>
  <si>
    <t>952-3304-ND</t>
  </si>
  <si>
    <t>160-1365-5-ND</t>
  </si>
  <si>
    <t>LTC3807EFE#PBF-ND</t>
  </si>
  <si>
    <t>490-1155-1-ND</t>
  </si>
  <si>
    <t>490-6818-1-ND</t>
  </si>
  <si>
    <t>490-1151-1-ND</t>
  </si>
  <si>
    <t>490-1148-1-ND</t>
  </si>
  <si>
    <t>568-11349-ND</t>
  </si>
  <si>
    <t>LP3982IMM-3.3/NOPBCT-ND</t>
  </si>
  <si>
    <t>587-1297-1-ND</t>
  </si>
  <si>
    <t>296-17151-1-ND</t>
  </si>
  <si>
    <t>587-1227-1-ND</t>
  </si>
  <si>
    <t>LM4040DIX3-5.0+TCT-ND</t>
  </si>
  <si>
    <t>LM4040DEX3-3.3+TCT-ND</t>
  </si>
  <si>
    <t>LM2611BMF/NOPBCT-ND</t>
  </si>
  <si>
    <t>LL4148FSCT-ND</t>
  </si>
  <si>
    <t>475-3754-1-ND</t>
  </si>
  <si>
    <t>F4205CT-ND</t>
  </si>
  <si>
    <t>401-1839-ND</t>
  </si>
  <si>
    <t>296-45297-1-ND</t>
  </si>
  <si>
    <t>587-1254-1-ND</t>
  </si>
  <si>
    <t>296-24818-1-ND</t>
  </si>
  <si>
    <t>516-2598-5-ND</t>
  </si>
  <si>
    <t>S9017E-06-ND</t>
  </si>
  <si>
    <t>490-10733-1-ND</t>
  </si>
  <si>
    <t>296-24471-1-ND</t>
  </si>
  <si>
    <t>490-10476-1-ND</t>
  </si>
  <si>
    <t>490-3896-1-ND</t>
  </si>
  <si>
    <t>490-1435-1-ND</t>
  </si>
  <si>
    <t>490-3254-1-ND</t>
  </si>
  <si>
    <t>490-1309-1-ND</t>
  </si>
  <si>
    <t>490-1312-1-ND</t>
  </si>
  <si>
    <t>490-6328-1-ND</t>
  </si>
  <si>
    <t>490-10024-1-ND</t>
  </si>
  <si>
    <t>1188-1099-ND</t>
  </si>
  <si>
    <t>490-3910-1-ND</t>
  </si>
  <si>
    <t>490-10690-1-ND</t>
  </si>
  <si>
    <t>490-6256-1-ND</t>
  </si>
  <si>
    <t>490-11401-1-ND</t>
  </si>
  <si>
    <t>490-8216-1-ND</t>
  </si>
  <si>
    <t>490-1288-1-ND</t>
  </si>
  <si>
    <t>490-5872-1-ND</t>
  </si>
  <si>
    <t>490-5871-1-ND</t>
  </si>
  <si>
    <t>490-5932-1-ND</t>
  </si>
  <si>
    <t>490-1293-1-ND</t>
  </si>
  <si>
    <t>587-1245-1-ND</t>
  </si>
  <si>
    <t>490-5868-1-ND</t>
  </si>
  <si>
    <t>490-5924-1-ND</t>
  </si>
  <si>
    <t>490-3244-1-ND</t>
  </si>
  <si>
    <t>490-5922-1-ND</t>
  </si>
  <si>
    <t>490-6168-1-ND</t>
  </si>
  <si>
    <t>490-10918-1-ND</t>
  </si>
  <si>
    <t>490-14794-1-ND</t>
  </si>
  <si>
    <t>490-11220-1-ND</t>
  </si>
  <si>
    <t>490-3097-1-ND</t>
  </si>
  <si>
    <t>ZHCS350TACT-ND</t>
  </si>
  <si>
    <t>296-35591-1-ND</t>
  </si>
  <si>
    <t>490-4962-1-ND</t>
  </si>
  <si>
    <t>490-4926-1-ND</t>
  </si>
  <si>
    <t>490-3493-1-ND</t>
  </si>
  <si>
    <t>Z1011-ND</t>
  </si>
  <si>
    <t>Z1012-ND</t>
  </si>
  <si>
    <t>SAM1161-10-ND</t>
  </si>
  <si>
    <t>296-21824-1-ND</t>
  </si>
  <si>
    <t>FOD814ASDCT-ND</t>
  </si>
  <si>
    <t>SAM1226-02-ND</t>
  </si>
  <si>
    <t>FDC606PCT-ND</t>
  </si>
  <si>
    <t>478-9700-1-ND</t>
  </si>
  <si>
    <t>ESD5Z5.0T1GOSCT-ND</t>
  </si>
  <si>
    <t>P10MCT-ND</t>
  </si>
  <si>
    <t>P560KCCT-ND</t>
  </si>
  <si>
    <t>P412CCT-ND</t>
  </si>
  <si>
    <t>P28.0KCCT-ND</t>
  </si>
  <si>
    <t>P20.0KCCT-ND</t>
  </si>
  <si>
    <t>P196KCCT-ND</t>
  </si>
  <si>
    <t>P11.5KCCT-ND</t>
  </si>
  <si>
    <t>P249KHCT-ND</t>
  </si>
  <si>
    <t>478-9412-1-ND</t>
  </si>
  <si>
    <t>P200KHCT-ND</t>
  </si>
  <si>
    <t>P180KHCT-ND</t>
  </si>
  <si>
    <t>P1.00MHCT-ND</t>
  </si>
  <si>
    <t>P100KHCT-ND</t>
  </si>
  <si>
    <t>P10.0KHCT-ND</t>
  </si>
  <si>
    <t>P16930CT-ND</t>
  </si>
  <si>
    <t>P680KLCT-ND</t>
  </si>
  <si>
    <t>P4.70KLCT-ND</t>
  </si>
  <si>
    <t>P22.0LCT-ND</t>
  </si>
  <si>
    <t>P20.0KLCT-ND</t>
  </si>
  <si>
    <t>P110KLCT-ND</t>
  </si>
  <si>
    <t>P10.0KLCT-ND</t>
  </si>
  <si>
    <t>PCE3917CT-ND</t>
  </si>
  <si>
    <t>PCE3906CT-ND</t>
  </si>
  <si>
    <t>DS1374U-3+-ND</t>
  </si>
  <si>
    <t>DMP3099L-7DICT-ND</t>
  </si>
  <si>
    <t>497-11166-ND</t>
  </si>
  <si>
    <t>H11753CT-ND</t>
  </si>
  <si>
    <t>D3Z12BF-7DICT-ND</t>
  </si>
  <si>
    <t>541-56.0KCCT-ND</t>
  </si>
  <si>
    <t>497-14645-ND</t>
  </si>
  <si>
    <t>541-0.0TBCT-ND</t>
  </si>
  <si>
    <t>541-0.0ACT-ND</t>
  </si>
  <si>
    <t>541-3.30KHCT-ND</t>
  </si>
  <si>
    <t>541-0.0GCT-ND</t>
  </si>
  <si>
    <t>541-220JCT-ND</t>
  </si>
  <si>
    <t>541-1.00MLCT-ND</t>
  </si>
  <si>
    <t>541-18.0LCT-ND</t>
  </si>
  <si>
    <t>541-0.0JCT-ND</t>
  </si>
  <si>
    <t>541-1.00KAABCT-ND</t>
  </si>
  <si>
    <t>L62507CT-ND</t>
  </si>
  <si>
    <t>SRR1260-331KCT-ND</t>
  </si>
  <si>
    <t>L62501CT-ND</t>
  </si>
  <si>
    <t>1276-3388-1-ND</t>
  </si>
  <si>
    <t>1276-1296-1-ND</t>
  </si>
  <si>
    <t>1276-1006-1-ND</t>
  </si>
  <si>
    <t>1276-1119-1-ND</t>
  </si>
  <si>
    <t>F6188CT-ND</t>
  </si>
  <si>
    <t>311-1136-1-ND</t>
  </si>
  <si>
    <t>311-1018-1-ND</t>
  </si>
  <si>
    <t>311-1596-1-ND</t>
  </si>
  <si>
    <t>CAT24C32WI-GT3CT-ND</t>
  </si>
  <si>
    <t>399-C1206C104K5RAC7800CT-ND</t>
  </si>
  <si>
    <t>445-7348-1-ND</t>
  </si>
  <si>
    <t>296-37700-1-ND</t>
  </si>
  <si>
    <t>445-4885-1-ND</t>
  </si>
  <si>
    <t>445-4876-1-ND</t>
  </si>
  <si>
    <t>399-1155-1-ND</t>
  </si>
  <si>
    <t>399-8090-1-ND</t>
  </si>
  <si>
    <t>399-3523-1-ND</t>
  </si>
  <si>
    <t>399-7409-1-ND</t>
  </si>
  <si>
    <t>67-1551-1-ND</t>
  </si>
  <si>
    <t>399-7367-2-ND</t>
  </si>
  <si>
    <t>399-7995-1-ND</t>
  </si>
  <si>
    <t>399-1055-1-ND</t>
  </si>
  <si>
    <t>399-1091-1-ND</t>
  </si>
  <si>
    <t>SML-D12U1WT86CT-ND</t>
  </si>
  <si>
    <t>399-4891-1-ND</t>
  </si>
  <si>
    <t>399-1016-1-ND</t>
  </si>
  <si>
    <t>1740-1023-1-ND</t>
  </si>
  <si>
    <t>490-3992-1-ND</t>
  </si>
  <si>
    <t>490-9656-1-ND</t>
  </si>
  <si>
    <t>490-5203-1-ND</t>
  </si>
  <si>
    <t>SMDA15CDR2GOSCT-ND</t>
  </si>
  <si>
    <t>BC847BLT1GOSCT-ND</t>
  </si>
  <si>
    <t>497-5559-1-ND</t>
  </si>
  <si>
    <t>BAS4005E6327HTSA1CT-ND</t>
  </si>
  <si>
    <t>495-1993-1-ND</t>
  </si>
  <si>
    <t>SMBJ24CABCT-ND</t>
  </si>
  <si>
    <t>455-1706-ND</t>
  </si>
  <si>
    <t>SW1020CT-ND</t>
  </si>
  <si>
    <t>AZ1117EH-3.3TRG1DICT-ND</t>
  </si>
  <si>
    <t>ATMEGA8A-AU-ND</t>
  </si>
  <si>
    <t>ATMEGA328P-AU-ND</t>
  </si>
  <si>
    <t>SMBJ24ALFCT-ND</t>
  </si>
  <si>
    <t>754-1801-1-ND</t>
  </si>
  <si>
    <t>AP3211KTR-G1DICT-ND</t>
  </si>
  <si>
    <t>AP2204K-3.3TRG1DICT-ND</t>
  </si>
  <si>
    <t>AP2114H-3.3TRG1DICT-ND</t>
  </si>
  <si>
    <t>ADM3053BRWZ-ND</t>
  </si>
  <si>
    <t>535-12943-1-ND</t>
  </si>
  <si>
    <t>535-9543-1-ND</t>
  </si>
  <si>
    <t>535-10104-1-ND</t>
  </si>
  <si>
    <t>SMAJ26CABCT-ND</t>
  </si>
  <si>
    <t>535-13466-1-ND</t>
  </si>
  <si>
    <t>535-13520-1-ND</t>
  </si>
  <si>
    <t>AE10973-ND</t>
  </si>
  <si>
    <t>732-7087-1-ND</t>
  </si>
  <si>
    <t>732-7083-1-ND</t>
  </si>
  <si>
    <t>732-6381-1-ND</t>
  </si>
  <si>
    <t>732-6325-1-ND</t>
  </si>
  <si>
    <t>497-7892-1-ND</t>
  </si>
  <si>
    <t>732-8829-1-ND</t>
  </si>
  <si>
    <t>732-4457-1-ND</t>
  </si>
  <si>
    <t>732-4866-1-ND</t>
  </si>
  <si>
    <t>732-4949-2-ND</t>
  </si>
  <si>
    <t>742C083392JPCT-ND</t>
  </si>
  <si>
    <t>WM5557-ND</t>
  </si>
  <si>
    <t>732-3820-1-ND</t>
  </si>
  <si>
    <t>WM7612CT-ND</t>
  </si>
  <si>
    <t>WM7611CT-ND</t>
  </si>
  <si>
    <t>WM7610CT-ND</t>
  </si>
  <si>
    <t>455-1803-1-ND</t>
  </si>
  <si>
    <t>WM7607CT-ND</t>
  </si>
  <si>
    <t>WM7169CT-ND</t>
  </si>
  <si>
    <t>WM2072-ND</t>
  </si>
  <si>
    <t>A97593-ND</t>
  </si>
  <si>
    <t>160-1910-1-ND</t>
  </si>
  <si>
    <t>732-7038-1-ND</t>
  </si>
  <si>
    <t>732-11551-5-ND</t>
  </si>
  <si>
    <t>SC1489-1-ND</t>
  </si>
  <si>
    <t>3386C-103LF-ND</t>
  </si>
  <si>
    <t>1175-1629-ND</t>
  </si>
  <si>
    <t>3M11932-ND</t>
  </si>
  <si>
    <t>1670-1010-1-ND</t>
  </si>
  <si>
    <t>1727-4692-1-ND</t>
  </si>
  <si>
    <t>24AA128-I/SN-ND</t>
  </si>
  <si>
    <t>277-14570-ND</t>
  </si>
  <si>
    <t>277-14569-ND</t>
  </si>
  <si>
    <t>A111111CT-ND</t>
  </si>
  <si>
    <t>2051-09-SM-RPLFCT-ND</t>
  </si>
  <si>
    <t>A144143CT-ND</t>
  </si>
  <si>
    <t>336-2115-5-ND</t>
  </si>
  <si>
    <t>609-3695-1-ND</t>
  </si>
  <si>
    <t>1N5819FSCT-ND</t>
  </si>
  <si>
    <t>1N4007-TPMSCT-ND</t>
  </si>
  <si>
    <t>F3371CT-ND</t>
  </si>
  <si>
    <t>609-4050-1-ND</t>
  </si>
  <si>
    <t>709-1101-1-ND</t>
  </si>
  <si>
    <t>SI7850DP-T1-E3CT-ND</t>
  </si>
  <si>
    <t>507-1812-1-ND</t>
  </si>
  <si>
    <t>478-1395-1-ND</t>
  </si>
  <si>
    <t>WM1114-ND</t>
  </si>
  <si>
    <t>WM1351-ND</t>
  </si>
  <si>
    <t>WM4204-ND</t>
  </si>
  <si>
    <t>WM2015-ND</t>
  </si>
  <si>
    <t>SI2302CDS-T1-E3CT-ND</t>
  </si>
  <si>
    <t>SDE0805A-470KCT-ND</t>
  </si>
  <si>
    <t>455-1749-1-ND</t>
  </si>
  <si>
    <t>RSB36VTE-17CT-ND</t>
  </si>
  <si>
    <t>CKN10384CT-ND</t>
  </si>
  <si>
    <t>RMCF0805JT560RCT-ND</t>
  </si>
  <si>
    <t>RMCF0805JT4K70CT-ND</t>
  </si>
  <si>
    <t>VLMW1300-GS08CT-ND</t>
  </si>
  <si>
    <t>RMCF0805JT1K50CT-ND</t>
  </si>
  <si>
    <t>RMCF0805JT1K20CT-ND</t>
  </si>
  <si>
    <t>RMCF0805JT180RCT-ND</t>
  </si>
  <si>
    <t>RMCF0805JT120RCT-ND</t>
  </si>
  <si>
    <t>RMCF0805JT10K0CT-ND</t>
  </si>
  <si>
    <t>RMCF0805FT4K70CT-ND</t>
  </si>
  <si>
    <t>493-2101-1-ND</t>
  </si>
  <si>
    <t>RMCF0805FT47K0CT-ND</t>
  </si>
  <si>
    <t>RMCF0805FT3K30CT-ND</t>
  </si>
  <si>
    <t>RMCF0805FT330KCT-ND</t>
  </si>
  <si>
    <t>RMCF0805FT1M00CT-ND</t>
  </si>
  <si>
    <t>RMCF0805FT1K00CT-ND</t>
  </si>
  <si>
    <t>RMCF0805FT15K0CT-ND</t>
  </si>
  <si>
    <t>RMCF0805FT10R0CT-ND</t>
  </si>
  <si>
    <t>RMCF0805FT10K0CT-ND</t>
  </si>
  <si>
    <t>RMCF0805FT100KCT-ND</t>
  </si>
  <si>
    <t>RMCF0603FT22R0CT-ND</t>
  </si>
  <si>
    <t>1276-3912-1-ND</t>
  </si>
  <si>
    <t>311-39KARCT-ND</t>
  </si>
  <si>
    <t>493-2226-1-ND</t>
  </si>
  <si>
    <t>311-10KARCT-ND</t>
  </si>
  <si>
    <t>311-10KGRCT-ND</t>
  </si>
  <si>
    <t>311-47.0KHRCT-ND</t>
  </si>
  <si>
    <t>YAG3328CT-ND</t>
  </si>
  <si>
    <t>311-1.00KHRCT-ND</t>
  </si>
  <si>
    <t>311-10.0HRCT-ND</t>
  </si>
  <si>
    <t>311-100HRCT-ND</t>
  </si>
  <si>
    <t>311-0.0JRCT-ND</t>
  </si>
  <si>
    <t>311-330LRCT-ND</t>
  </si>
  <si>
    <t>311-1.00LRCT-ND</t>
  </si>
  <si>
    <t>311-1.00MLRCT-ND</t>
  </si>
  <si>
    <t>311-10.0KLRCT-ND</t>
  </si>
  <si>
    <t>311-100KLRCT-ND</t>
  </si>
  <si>
    <t>490-9647-1-ND</t>
  </si>
  <si>
    <t>450-1650-ND</t>
  </si>
  <si>
    <t>L62505CT-ND</t>
  </si>
  <si>
    <t>563-1338-1-ND</t>
  </si>
  <si>
    <t>399-1170-1-ND</t>
  </si>
  <si>
    <t>WM7608CT-ND</t>
  </si>
  <si>
    <t>1175-1610-ND</t>
  </si>
  <si>
    <t>277-1667-ND</t>
  </si>
  <si>
    <t>RMCF0805JT330RCT-ND</t>
  </si>
  <si>
    <t>1276-3480-2-ND</t>
  </si>
  <si>
    <t>311-1.0KARCT-ND</t>
  </si>
  <si>
    <t>311-10.0KHRCT-ND</t>
  </si>
  <si>
    <t>Farnell</t>
  </si>
  <si>
    <t>2614106</t>
  </si>
  <si>
    <t>3127492RL</t>
  </si>
  <si>
    <t>1192513</t>
  </si>
  <si>
    <t>2663527</t>
  </si>
  <si>
    <t>2890043RL</t>
  </si>
  <si>
    <t>2677085</t>
  </si>
  <si>
    <t>2436626</t>
  </si>
  <si>
    <t>2057089</t>
  </si>
  <si>
    <t>2473614</t>
  </si>
  <si>
    <t>1417652</t>
  </si>
  <si>
    <t>2284077</t>
  </si>
  <si>
    <t>1614634</t>
  </si>
  <si>
    <t>1556768</t>
  </si>
  <si>
    <t>1825043</t>
  </si>
  <si>
    <t>1439414</t>
  </si>
  <si>
    <t>3102799</t>
  </si>
  <si>
    <t>1840707</t>
  </si>
  <si>
    <t>1332098</t>
  </si>
  <si>
    <t>2102567</t>
  </si>
  <si>
    <t>2534387</t>
  </si>
  <si>
    <t>9555862</t>
  </si>
  <si>
    <t>3127408</t>
  </si>
  <si>
    <t>2511305RL</t>
  </si>
  <si>
    <t>2514273</t>
  </si>
  <si>
    <t>2461123</t>
  </si>
  <si>
    <t>2840168</t>
  </si>
  <si>
    <t>2470331</t>
  </si>
  <si>
    <t>2840154</t>
  </si>
  <si>
    <t>2672844</t>
  </si>
  <si>
    <t>2400141</t>
  </si>
  <si>
    <t>3007699</t>
  </si>
  <si>
    <t>8106496</t>
  </si>
  <si>
    <t>1461062</t>
  </si>
  <si>
    <t>1650930</t>
  </si>
  <si>
    <t>2909708</t>
  </si>
  <si>
    <t>2511252</t>
  </si>
  <si>
    <t>3007155</t>
  </si>
  <si>
    <t>2822552</t>
  </si>
  <si>
    <t>2575345</t>
  </si>
  <si>
    <t>2749167RL</t>
  </si>
  <si>
    <t>1703875</t>
  </si>
  <si>
    <t>2451050</t>
  </si>
  <si>
    <t>1755712</t>
  </si>
  <si>
    <t>1113924</t>
  </si>
  <si>
    <t>1735541</t>
  </si>
  <si>
    <t>1828828</t>
  </si>
  <si>
    <t>2611925</t>
  </si>
  <si>
    <t>2335456</t>
  </si>
  <si>
    <t>2426957</t>
  </si>
  <si>
    <t>1735528</t>
  </si>
  <si>
    <t>8819882</t>
  </si>
  <si>
    <t>1828868</t>
  </si>
  <si>
    <t>2470473</t>
  </si>
  <si>
    <t>8819734</t>
  </si>
  <si>
    <t>2611911RL</t>
  </si>
  <si>
    <t>2688505</t>
  </si>
  <si>
    <t>2362093</t>
  </si>
  <si>
    <t>8819718</t>
  </si>
  <si>
    <t>1828874</t>
  </si>
  <si>
    <t>2688498</t>
  </si>
  <si>
    <t>1828879</t>
  </si>
  <si>
    <t>2470458</t>
  </si>
  <si>
    <t>1828878RL</t>
  </si>
  <si>
    <t>2434609</t>
  </si>
  <si>
    <t>1118133</t>
  </si>
  <si>
    <t>2218849</t>
  </si>
  <si>
    <t>1828875</t>
  </si>
  <si>
    <t>1118130</t>
  </si>
  <si>
    <t>2218836</t>
  </si>
  <si>
    <t>2546322</t>
  </si>
  <si>
    <t>2995695</t>
  </si>
  <si>
    <t>2781438</t>
  </si>
  <si>
    <t>1471157</t>
  </si>
  <si>
    <t>2463932</t>
  </si>
  <si>
    <t>2456082</t>
  </si>
  <si>
    <t>1667761</t>
  </si>
  <si>
    <t>3122930</t>
  </si>
  <si>
    <t>2064033RL</t>
  </si>
  <si>
    <t>2322513</t>
  </si>
  <si>
    <t>1467561</t>
  </si>
  <si>
    <t>2984491</t>
  </si>
  <si>
    <t>2427738</t>
  </si>
  <si>
    <t>1495224</t>
  </si>
  <si>
    <t>2317510</t>
  </si>
  <si>
    <t>1577582</t>
  </si>
  <si>
    <t>2303848</t>
  </si>
  <si>
    <t>2303508</t>
  </si>
  <si>
    <t>2303697</t>
  </si>
  <si>
    <t>2057640</t>
  </si>
  <si>
    <t>2303792</t>
  </si>
  <si>
    <t>2303659</t>
  </si>
  <si>
    <t>2059513</t>
  </si>
  <si>
    <t>2985818</t>
  </si>
  <si>
    <t>2059509</t>
  </si>
  <si>
    <t>2303247</t>
  </si>
  <si>
    <t>2303325</t>
  </si>
  <si>
    <t>2303232</t>
  </si>
  <si>
    <t>2303192</t>
  </si>
  <si>
    <t>2302935</t>
  </si>
  <si>
    <t>2302707</t>
  </si>
  <si>
    <t>2302453</t>
  </si>
  <si>
    <t>2059160</t>
  </si>
  <si>
    <t>2059181</t>
  </si>
  <si>
    <t>2302739</t>
  </si>
  <si>
    <t>2808002</t>
  </si>
  <si>
    <t>2326136</t>
  </si>
  <si>
    <t>2515389</t>
  </si>
  <si>
    <t>2543553</t>
  </si>
  <si>
    <t>2071148</t>
  </si>
  <si>
    <t>1324645</t>
  </si>
  <si>
    <t>2284963</t>
  </si>
  <si>
    <t>1615352</t>
  </si>
  <si>
    <t>1692535</t>
  </si>
  <si>
    <t>2432094</t>
  </si>
  <si>
    <t>2616755</t>
  </si>
  <si>
    <t>1469846</t>
  </si>
  <si>
    <t>1469793</t>
  </si>
  <si>
    <t>1469739</t>
  </si>
  <si>
    <t>1514687</t>
  </si>
  <si>
    <t>1469667</t>
  </si>
  <si>
    <t>2140601</t>
  </si>
  <si>
    <t>1469661</t>
  </si>
  <si>
    <t>2616723</t>
  </si>
  <si>
    <t>2458509</t>
  </si>
  <si>
    <t>3218361</t>
  </si>
  <si>
    <t>3013441</t>
  </si>
  <si>
    <t>3013391</t>
  </si>
  <si>
    <t>2749180</t>
  </si>
  <si>
    <t>3019937</t>
  </si>
  <si>
    <t>1362481</t>
  </si>
  <si>
    <t>2306646</t>
  </si>
  <si>
    <t>1414715</t>
  </si>
  <si>
    <t>2525045</t>
  </si>
  <si>
    <t>3008489</t>
  </si>
  <si>
    <t>2524986</t>
  </si>
  <si>
    <t>2576746</t>
  </si>
  <si>
    <t>1414696</t>
  </si>
  <si>
    <t>2522478</t>
  </si>
  <si>
    <t>1288262</t>
  </si>
  <si>
    <t>2118131</t>
  </si>
  <si>
    <t>9526773</t>
  </si>
  <si>
    <t>7608226</t>
  </si>
  <si>
    <t>2984964</t>
  </si>
  <si>
    <t>2581080</t>
  </si>
  <si>
    <t>1414633</t>
  </si>
  <si>
    <t>1414609</t>
  </si>
  <si>
    <t>1414591</t>
  </si>
  <si>
    <t>1414584</t>
  </si>
  <si>
    <t>1757882</t>
  </si>
  <si>
    <t>2383458</t>
  </si>
  <si>
    <t>1515716</t>
  </si>
  <si>
    <t>2470351</t>
  </si>
  <si>
    <t>2443229</t>
  </si>
  <si>
    <t>2824951</t>
  </si>
  <si>
    <t>3050518</t>
  </si>
  <si>
    <t>2454146</t>
  </si>
  <si>
    <t>1653607</t>
  </si>
  <si>
    <t>2341640</t>
  </si>
  <si>
    <t>2443533</t>
  </si>
  <si>
    <t>7430108</t>
  </si>
  <si>
    <t>1899467</t>
  </si>
  <si>
    <t>9492437</t>
  </si>
  <si>
    <t>2500851</t>
  </si>
  <si>
    <t>1748532</t>
  </si>
  <si>
    <t>2695348</t>
  </si>
  <si>
    <t>1827614</t>
  </si>
  <si>
    <t>2076818</t>
  </si>
  <si>
    <t>3257437</t>
  </si>
  <si>
    <t>3257431</t>
  </si>
  <si>
    <t>2062027</t>
  </si>
  <si>
    <t>2455200</t>
  </si>
  <si>
    <t>2849465</t>
  </si>
  <si>
    <t>1838935</t>
  </si>
  <si>
    <t>2101345RL</t>
  </si>
  <si>
    <t>2836235</t>
  </si>
  <si>
    <t>2849435</t>
  </si>
  <si>
    <t>2849406</t>
  </si>
  <si>
    <t>2497623</t>
  </si>
  <si>
    <t>2497598</t>
  </si>
  <si>
    <t>2466555</t>
  </si>
  <si>
    <t>2466534</t>
  </si>
  <si>
    <t>1749305</t>
  </si>
  <si>
    <t>2907242</t>
  </si>
  <si>
    <t>2361921</t>
  </si>
  <si>
    <t>2361890</t>
  </si>
  <si>
    <t>1909268</t>
  </si>
  <si>
    <t>2081364</t>
  </si>
  <si>
    <t>1125371</t>
  </si>
  <si>
    <t>9786368</t>
  </si>
  <si>
    <t>1125368</t>
  </si>
  <si>
    <t>1679118</t>
  </si>
  <si>
    <t>1125353</t>
  </si>
  <si>
    <t>2067040</t>
  </si>
  <si>
    <t>1125349</t>
  </si>
  <si>
    <t>1248989</t>
  </si>
  <si>
    <t>2915138</t>
  </si>
  <si>
    <t>9317236</t>
  </si>
  <si>
    <t>2577282</t>
  </si>
  <si>
    <t>1859848</t>
  </si>
  <si>
    <t>2923497</t>
  </si>
  <si>
    <t>2923496</t>
  </si>
  <si>
    <t>1773003</t>
  </si>
  <si>
    <t>1890739</t>
  </si>
  <si>
    <t>3165306</t>
  </si>
  <si>
    <t>2423337</t>
  </si>
  <si>
    <t>1017589</t>
  </si>
  <si>
    <t>2383294</t>
  </si>
  <si>
    <t>1886133</t>
  </si>
  <si>
    <t>1470136</t>
  </si>
  <si>
    <t>4765801</t>
  </si>
  <si>
    <t>2888893</t>
  </si>
  <si>
    <t>9963367</t>
  </si>
  <si>
    <t>1462922</t>
  </si>
  <si>
    <t>1756789</t>
  </si>
  <si>
    <t>2335285</t>
  </si>
  <si>
    <t>2454982</t>
  </si>
  <si>
    <t>9492615</t>
  </si>
  <si>
    <t>2924748</t>
  </si>
  <si>
    <t>2251493</t>
  </si>
  <si>
    <t>8823030</t>
  </si>
  <si>
    <t>9234209</t>
  </si>
  <si>
    <t>2841970</t>
  </si>
  <si>
    <t>2131807</t>
  </si>
  <si>
    <t>9233504</t>
  </si>
  <si>
    <t>9238689</t>
  </si>
  <si>
    <t>9238875</t>
  </si>
  <si>
    <t>2132444</t>
  </si>
  <si>
    <t>2128714</t>
  </si>
  <si>
    <t>2131804</t>
  </si>
  <si>
    <t>2131799</t>
  </si>
  <si>
    <t>2459291</t>
  </si>
  <si>
    <t>1799178</t>
  </si>
  <si>
    <t>2127667</t>
  </si>
  <si>
    <t>2144755</t>
  </si>
  <si>
    <t>2131798</t>
  </si>
  <si>
    <t>2529461</t>
  </si>
  <si>
    <t>2456210</t>
  </si>
  <si>
    <t>2750622</t>
  </si>
  <si>
    <t>2854752</t>
  </si>
  <si>
    <t>1414664</t>
  </si>
  <si>
    <t>1125367</t>
  </si>
  <si>
    <t>1793674</t>
  </si>
  <si>
    <t>1799479</t>
  </si>
  <si>
    <t>2133286</t>
  </si>
  <si>
    <t>LCSC</t>
  </si>
  <si>
    <t>C139441</t>
  </si>
  <si>
    <t>C162678</t>
  </si>
  <si>
    <t>C128370</t>
  </si>
  <si>
    <t>C70431</t>
  </si>
  <si>
    <t>C233582</t>
  </si>
  <si>
    <t>C82068</t>
  </si>
  <si>
    <t>C167484</t>
  </si>
  <si>
    <t>C167479</t>
  </si>
  <si>
    <t>C113112</t>
  </si>
  <si>
    <t>C94079</t>
  </si>
  <si>
    <t>C9841</t>
  </si>
  <si>
    <t>C84135</t>
  </si>
  <si>
    <t>C92783</t>
  </si>
  <si>
    <t>C16428</t>
  </si>
  <si>
    <t>C77083</t>
  </si>
  <si>
    <t>C86038</t>
  </si>
  <si>
    <t>C162273</t>
  </si>
  <si>
    <t>C84419</t>
  </si>
  <si>
    <t>C77041</t>
  </si>
  <si>
    <t>C77032</t>
  </si>
  <si>
    <t>C77017</t>
  </si>
  <si>
    <t>C77013</t>
  </si>
  <si>
    <t>C88945</t>
  </si>
  <si>
    <t>C77006</t>
  </si>
  <si>
    <t>C162143</t>
  </si>
  <si>
    <t>C76984</t>
  </si>
  <si>
    <t>C82154</t>
  </si>
  <si>
    <t>C237395</t>
  </si>
  <si>
    <t>C76974</t>
  </si>
  <si>
    <t>C116164</t>
  </si>
  <si>
    <t>C76966</t>
  </si>
  <si>
    <t>C85938</t>
  </si>
  <si>
    <t>C76960</t>
  </si>
  <si>
    <t>C76948</t>
  </si>
  <si>
    <t>C76947</t>
  </si>
  <si>
    <t>C77177</t>
  </si>
  <si>
    <t>C237290</t>
  </si>
  <si>
    <t>C154768</t>
  </si>
  <si>
    <t>C90840</t>
  </si>
  <si>
    <t>C126550</t>
  </si>
  <si>
    <t>C126497</t>
  </si>
  <si>
    <t>C161101</t>
  </si>
  <si>
    <t>C258231</t>
  </si>
  <si>
    <t>C236951</t>
  </si>
  <si>
    <t>C154517</t>
  </si>
  <si>
    <t>C82044</t>
  </si>
  <si>
    <t>C413334</t>
  </si>
  <si>
    <t>C410016</t>
  </si>
  <si>
    <t>C413301</t>
  </si>
  <si>
    <t>C416814</t>
  </si>
  <si>
    <t>C403102</t>
  </si>
  <si>
    <t>C403035</t>
  </si>
  <si>
    <t>C193390</t>
  </si>
  <si>
    <t>C413123</t>
  </si>
  <si>
    <t>C400631</t>
  </si>
  <si>
    <t>C413049</t>
  </si>
  <si>
    <t>C413099</t>
  </si>
  <si>
    <t>C413107</t>
  </si>
  <si>
    <t>C128453</t>
  </si>
  <si>
    <t>C336213</t>
  </si>
  <si>
    <t>C155244</t>
  </si>
  <si>
    <t>C81720</t>
  </si>
  <si>
    <t>C190119</t>
  </si>
  <si>
    <t>C1644</t>
  </si>
  <si>
    <t>C1590</t>
  </si>
  <si>
    <t>C1691</t>
  </si>
  <si>
    <t>C395633</t>
  </si>
  <si>
    <t>C81193</t>
  </si>
  <si>
    <t>C49451</t>
  </si>
  <si>
    <t>C94393</t>
  </si>
  <si>
    <t>C283255</t>
  </si>
  <si>
    <t>C108494</t>
  </si>
  <si>
    <t>C16190</t>
  </si>
  <si>
    <t>C14877</t>
  </si>
  <si>
    <t>C224017</t>
  </si>
  <si>
    <t>C276424</t>
  </si>
  <si>
    <t>C276423</t>
  </si>
  <si>
    <t>C132948</t>
  </si>
  <si>
    <t>C240849</t>
  </si>
  <si>
    <t>C160403</t>
  </si>
  <si>
    <t>C81488</t>
  </si>
  <si>
    <t>C126818</t>
  </si>
  <si>
    <t>C435925</t>
  </si>
  <si>
    <t>C123316</t>
  </si>
  <si>
    <t>C129690</t>
  </si>
  <si>
    <t>Mouser</t>
  </si>
  <si>
    <t>80A759MW157M1JAAE48</t>
  </si>
  <si>
    <t>522ZLLS350TA</t>
  </si>
  <si>
    <t>732TX32516F18XAC3</t>
  </si>
  <si>
    <t>81PKM13EPYH4000A0</t>
  </si>
  <si>
    <t>652PEC11R4220FS24</t>
  </si>
  <si>
    <t>771PCF85263ATT1/AJ</t>
  </si>
  <si>
    <t>595OPA4197IDR</t>
  </si>
  <si>
    <t>595OPA2347EA/250</t>
  </si>
  <si>
    <t>595OPA170AIDBVT</t>
  </si>
  <si>
    <t>78TSOP33438</t>
  </si>
  <si>
    <t>7630216K1ZNSWBBW</t>
  </si>
  <si>
    <t>81NFM18PC225B0J3D</t>
  </si>
  <si>
    <t>512NC7SZ74K8X</t>
  </si>
  <si>
    <t>667MTM232270LBF</t>
  </si>
  <si>
    <t>628MS621FEFL11E</t>
  </si>
  <si>
    <t>859MOC3021STA1</t>
  </si>
  <si>
    <t>810MLZ2012N220LT000</t>
  </si>
  <si>
    <t>998MIC52055.0YM5TR</t>
  </si>
  <si>
    <t>603MFR25FBF52100R</t>
  </si>
  <si>
    <t>579MCP98243BE/ST</t>
  </si>
  <si>
    <t>579MCP4822E/SN</t>
  </si>
  <si>
    <t>579MCP4802E/MS</t>
  </si>
  <si>
    <t>579MCP4361503E/ST</t>
  </si>
  <si>
    <t>579MCP3221A5TE/OT</t>
  </si>
  <si>
    <t>863MC7805CDTG</t>
  </si>
  <si>
    <t>863MC14504BDTR2G</t>
  </si>
  <si>
    <t>863MBRS1100T3G</t>
  </si>
  <si>
    <t>621MBR0580S17</t>
  </si>
  <si>
    <t>700MAX6034BEXR25T</t>
  </si>
  <si>
    <t>855M209991645</t>
  </si>
  <si>
    <t>859LTV846S</t>
  </si>
  <si>
    <t>584LTC3807EFE#PBF</t>
  </si>
  <si>
    <t>81LQW15AN56NJ00D</t>
  </si>
  <si>
    <t>81LQW15AN43NJ00D</t>
  </si>
  <si>
    <t>81LQW15AN27NJ00D</t>
  </si>
  <si>
    <t>81LQW15AN15NJ00D</t>
  </si>
  <si>
    <t>771LPC1549JBD48QL</t>
  </si>
  <si>
    <t>9263982IMM3.3/NOPB</t>
  </si>
  <si>
    <t>963LMK212BJ475KDT</t>
  </si>
  <si>
    <t>595TPS61070DDCR</t>
  </si>
  <si>
    <t>963LMK105BJ104KVF</t>
  </si>
  <si>
    <t>700LM4040DIX35.0T</t>
  </si>
  <si>
    <t>700LM4040DEX33.3T</t>
  </si>
  <si>
    <t>926LM2611BMF/NOPB</t>
  </si>
  <si>
    <t>512LL4148</t>
  </si>
  <si>
    <t>720LGQ396A3964</t>
  </si>
  <si>
    <t>576LC033.3BTG</t>
  </si>
  <si>
    <t>595TPS22810DBVR</t>
  </si>
  <si>
    <t>963JMK107BJ225KAT</t>
  </si>
  <si>
    <t>595ISO1050DUBR</t>
  </si>
  <si>
    <t>630HCPL7520300E</t>
  </si>
  <si>
    <t>81GRM21BR71A106KE51</t>
  </si>
  <si>
    <t>81GRM188R61H225KE1D</t>
  </si>
  <si>
    <t>595TPD4S009DCKR</t>
  </si>
  <si>
    <t>81GRM188R61A226ME5D</t>
  </si>
  <si>
    <t>81GRM188R60J106ME47</t>
  </si>
  <si>
    <t>81GRM39C221J050</t>
  </si>
  <si>
    <t>81GRM155R71E473KA88</t>
  </si>
  <si>
    <t>81GRM36X472K25</t>
  </si>
  <si>
    <t>81GRM36X103K25</t>
  </si>
  <si>
    <t>81GRM155R71C104KA8J</t>
  </si>
  <si>
    <t>81GRM155R70J105KA2D</t>
  </si>
  <si>
    <t>81GRM155R61C105KA2D</t>
  </si>
  <si>
    <t>909TMS320XDS100V3</t>
  </si>
  <si>
    <t>81GRM155R61A224KE19</t>
  </si>
  <si>
    <t>81GRM1557U1A152JA1D</t>
  </si>
  <si>
    <t>81GRM1555C1H8R2CA1D</t>
  </si>
  <si>
    <t>81GRM1555C1H6R2CA1D</t>
  </si>
  <si>
    <t>81GRM1555C1H5R1CA1D</t>
  </si>
  <si>
    <t>81GRM1555C1H560JA1D</t>
  </si>
  <si>
    <t>81GRM1555C1H3R0CA1D</t>
  </si>
  <si>
    <t>81GRM1555C1H390JA1D</t>
  </si>
  <si>
    <t>81GRM1555C1H2R2CA1D</t>
  </si>
  <si>
    <t>81GRM1555C1H221JA01</t>
  </si>
  <si>
    <t>963TMK107BJ104KAT</t>
  </si>
  <si>
    <t>81GRM1555C1H220JA1D</t>
  </si>
  <si>
    <t>81GRM1555C1H120JA1D</t>
  </si>
  <si>
    <t>81GRM1555C1H102JA1D</t>
  </si>
  <si>
    <t>81GRM1555C1H101JA1D</t>
  </si>
  <si>
    <t>81GRM1555C1E100JA1D</t>
  </si>
  <si>
    <t>81GRJ21BC72A105KE1L</t>
  </si>
  <si>
    <t>81GQM1875C2E150JB2D</t>
  </si>
  <si>
    <t>81GJM1555C1H4R7WB1D</t>
  </si>
  <si>
    <t>81GJM1555C1H3R9CB1D</t>
  </si>
  <si>
    <t>522ZHCS350TA</t>
  </si>
  <si>
    <t>595TLV71333PDBVR</t>
  </si>
  <si>
    <t>81GCM1885C1H151J16D</t>
  </si>
  <si>
    <t>81GCM1555C1H151J16D</t>
  </si>
  <si>
    <t>81GA343DR7GD472KL</t>
  </si>
  <si>
    <t>653G5LE14DC5</t>
  </si>
  <si>
    <t>653G5LE14DC12</t>
  </si>
  <si>
    <t>200FTSH11001LDV</t>
  </si>
  <si>
    <t>595TL257505IKTTR</t>
  </si>
  <si>
    <t>512FOD814ASD</t>
  </si>
  <si>
    <t>200FLE10201GDV</t>
  </si>
  <si>
    <t>512FDC606P</t>
  </si>
  <si>
    <t>581F380J476MSAAH1</t>
  </si>
  <si>
    <t>863ESD5Z5.0T1G</t>
  </si>
  <si>
    <t>667ERJM1WSF10MU</t>
  </si>
  <si>
    <t>667ERJ6ENF5603V</t>
  </si>
  <si>
    <t>667ERJ6ENF4120V</t>
  </si>
  <si>
    <t>667ERJ6ENF2802V</t>
  </si>
  <si>
    <t>667ERJ6ENF2002V</t>
  </si>
  <si>
    <t>667ERJ6ENF1963V</t>
  </si>
  <si>
    <t>667ERJ6ENF1152V</t>
  </si>
  <si>
    <t>667ERJ3EKF2493V</t>
  </si>
  <si>
    <t>581TCJB156M025R</t>
  </si>
  <si>
    <t>667ERJ3EKF2003V</t>
  </si>
  <si>
    <t>667ERJ3EKF1803V</t>
  </si>
  <si>
    <t>667ERJ3EKF1004V</t>
  </si>
  <si>
    <t>667ERJ3EKF1003V</t>
  </si>
  <si>
    <t>667ERJ3EKF1002V</t>
  </si>
  <si>
    <t>667ERJP6WJ100V</t>
  </si>
  <si>
    <t>667ERJ2RKF6803X</t>
  </si>
  <si>
    <t>667ERJ2RKF4701X</t>
  </si>
  <si>
    <t>667ERJ2RKF22R0X</t>
  </si>
  <si>
    <t>667ERJ2RKF2002X</t>
  </si>
  <si>
    <t>667ERJ2RKF1103X</t>
  </si>
  <si>
    <t>667ERJ2RKF1002X</t>
  </si>
  <si>
    <t>667EEE1HA101UP</t>
  </si>
  <si>
    <t>667EEE1EA331UP</t>
  </si>
  <si>
    <t>700DS1374U3</t>
  </si>
  <si>
    <t>621DMP3099L7</t>
  </si>
  <si>
    <t>511STM32F205ZGT6</t>
  </si>
  <si>
    <t>798DF125030DP0.5V86</t>
  </si>
  <si>
    <t>621D3Z12BF7</t>
  </si>
  <si>
    <t>71CRCW080556K0FKEA</t>
  </si>
  <si>
    <t>511STM32F072CBT6</t>
  </si>
  <si>
    <t>71CRCW08050000Z0EAH</t>
  </si>
  <si>
    <t>71CRCW08050E3</t>
  </si>
  <si>
    <t>71CRCW06033.3KE3</t>
  </si>
  <si>
    <t>71CRCW06030E3</t>
  </si>
  <si>
    <t>71CRCW0402J220E3</t>
  </si>
  <si>
    <t>71CRCW04021.0ME3</t>
  </si>
  <si>
    <t>71CRCW040218R0FKED</t>
  </si>
  <si>
    <t>71CRCW04020E3</t>
  </si>
  <si>
    <t>71CRCW02011K00FKED</t>
  </si>
  <si>
    <t>606CMD1721VYD/TR8</t>
  </si>
  <si>
    <t>652SRR1260331K</t>
  </si>
  <si>
    <t>606CMD1721VRD</t>
  </si>
  <si>
    <t>576SR0502CTG</t>
  </si>
  <si>
    <t>603CC805KRX7R9BB103</t>
  </si>
  <si>
    <t>603CC402JRNPO9BN220</t>
  </si>
  <si>
    <t>603CC201KRX5R7BB103</t>
  </si>
  <si>
    <t>698CAT24C32WIGT3</t>
  </si>
  <si>
    <t>80C1206C104K5R</t>
  </si>
  <si>
    <t>810C1005X7R1E104K</t>
  </si>
  <si>
    <t>595SN6501DBVR</t>
  </si>
  <si>
    <t>810C1005C0G1H060D</t>
  </si>
  <si>
    <t>810C1005C0G1H040B</t>
  </si>
  <si>
    <t>80C0805C472K5R</t>
  </si>
  <si>
    <t>80C0805C472J5R</t>
  </si>
  <si>
    <t>80C0805C225K4R</t>
  </si>
  <si>
    <t>80C0805C105K5R</t>
  </si>
  <si>
    <t>696SMLLX0603SRW</t>
  </si>
  <si>
    <t>80C0805C104K5R7210</t>
  </si>
  <si>
    <t>80C0805C103K4R</t>
  </si>
  <si>
    <t>80C0603C330J5G</t>
  </si>
  <si>
    <t>80C0603C103K5R7867</t>
  </si>
  <si>
    <t>755SMLD12U1WT86</t>
  </si>
  <si>
    <t>80C0402C333K4R</t>
  </si>
  <si>
    <t>80C0402C270J5G</t>
  </si>
  <si>
    <t>771BT136S600D/T3</t>
  </si>
  <si>
    <t>568BRTL</t>
  </si>
  <si>
    <t>81BLM18EG221SN1D</t>
  </si>
  <si>
    <t>81BLM15PX121SN1D</t>
  </si>
  <si>
    <t>81BLM15PD121SN1D</t>
  </si>
  <si>
    <t>863SMDA15CDR2G</t>
  </si>
  <si>
    <t>863BC847BLT1G</t>
  </si>
  <si>
    <t>511BAT46ZFILM</t>
  </si>
  <si>
    <t>726BAS4005E6327</t>
  </si>
  <si>
    <t>871B82462G4224M</t>
  </si>
  <si>
    <t>652SMBJ24CA</t>
  </si>
  <si>
    <t>653B3U1000P</t>
  </si>
  <si>
    <t>621AZ1117EH3.3TRG1</t>
  </si>
  <si>
    <t>556ATMEGA8AAU</t>
  </si>
  <si>
    <t>556ATMEGA328PAU</t>
  </si>
  <si>
    <t>576SMBJ24A</t>
  </si>
  <si>
    <t>604APTD1608SECKJ3PF</t>
  </si>
  <si>
    <t>621AP3211KTRG1</t>
  </si>
  <si>
    <t>621AP2204K3.3TRG1</t>
  </si>
  <si>
    <t>621AP2114H3.3TRG1</t>
  </si>
  <si>
    <t>584ADM3053BRWZ</t>
  </si>
  <si>
    <t>815ABS07LR32.7661T</t>
  </si>
  <si>
    <t>815ABS0732.768K7T</t>
  </si>
  <si>
    <t>815ABS0632.768KT</t>
  </si>
  <si>
    <t>652SMAJ26CA</t>
  </si>
  <si>
    <t>815ABM81671UT</t>
  </si>
  <si>
    <t>815ABM1016612T</t>
  </si>
  <si>
    <t>7109774030960R</t>
  </si>
  <si>
    <t>7109774030151R</t>
  </si>
  <si>
    <t>710870055775005</t>
  </si>
  <si>
    <t>710870025574003</t>
  </si>
  <si>
    <t>511SMAJ18ATR</t>
  </si>
  <si>
    <t>710860020474012</t>
  </si>
  <si>
    <t>710760390013</t>
  </si>
  <si>
    <t>71074438335047</t>
  </si>
  <si>
    <t>774742C083392JP</t>
  </si>
  <si>
    <t>538734151471</t>
  </si>
  <si>
    <t>710693072010801</t>
  </si>
  <si>
    <t>538533980871</t>
  </si>
  <si>
    <t>538533980771</t>
  </si>
  <si>
    <t>538533980671</t>
  </si>
  <si>
    <t>538533980371</t>
  </si>
  <si>
    <t>5385023520200</t>
  </si>
  <si>
    <t>5385000751517</t>
  </si>
  <si>
    <t>571518144001</t>
  </si>
  <si>
    <t>8594N25STA1</t>
  </si>
  <si>
    <t>710431481031816</t>
  </si>
  <si>
    <t>710418217270902A</t>
  </si>
  <si>
    <t>50235RASMT2BHNTRX</t>
  </si>
  <si>
    <t>6523386C1103LF</t>
  </si>
  <si>
    <t>517303206002</t>
  </si>
  <si>
    <t>490SJ22532BSMTTR</t>
  </si>
  <si>
    <t>7712N7002P215</t>
  </si>
  <si>
    <t>57924AA128I/SN</t>
  </si>
  <si>
    <t>6512278377</t>
  </si>
  <si>
    <t>6512278364</t>
  </si>
  <si>
    <t>5712155708</t>
  </si>
  <si>
    <t>652205109SMRPLF</t>
  </si>
  <si>
    <t>57120411261</t>
  </si>
  <si>
    <t>634SI8660BABIS1</t>
  </si>
  <si>
    <t>649202112100010C4LF</t>
  </si>
  <si>
    <t>5121N5819</t>
  </si>
  <si>
    <t>8331N4007TP</t>
  </si>
  <si>
    <t>5761206L110THYR</t>
  </si>
  <si>
    <t>649101035940001LF</t>
  </si>
  <si>
    <t>605100X14W104MV4T</t>
  </si>
  <si>
    <t>781SI7850DPE3</t>
  </si>
  <si>
    <t>5300ZCK0035FF2G</t>
  </si>
  <si>
    <t>58108055C104K</t>
  </si>
  <si>
    <t>53808500114</t>
  </si>
  <si>
    <t>53839301020</t>
  </si>
  <si>
    <t>53822232061</t>
  </si>
  <si>
    <t>53822012067</t>
  </si>
  <si>
    <t>781SI2302CDSE3</t>
  </si>
  <si>
    <t>652SDE0805A470K</t>
  </si>
  <si>
    <t>755RSB36VTE17</t>
  </si>
  <si>
    <t>611RS282G05A3SMRT</t>
  </si>
  <si>
    <t>78VLMW1300GS08</t>
  </si>
  <si>
    <t>647UWX1C220MCL1</t>
  </si>
  <si>
    <t>603RC0805JR0739KL</t>
  </si>
  <si>
    <t>647UWT1H101MNL1S</t>
  </si>
  <si>
    <t>603RC0805JR0710KL</t>
  </si>
  <si>
    <t>603RC0603JR0710KL</t>
  </si>
  <si>
    <t>603RC0603FR0747KL</t>
  </si>
  <si>
    <t>603RC0603FR071M8L</t>
  </si>
  <si>
    <t>603RC0603FR071KL</t>
  </si>
  <si>
    <t>603RC0603FR0710RL</t>
  </si>
  <si>
    <t>603RC0603FR07100RL</t>
  </si>
  <si>
    <t>603RC0402JR070RL</t>
  </si>
  <si>
    <t>603RC0402FR07330RL</t>
  </si>
  <si>
    <t>603RC0402FR071RL</t>
  </si>
  <si>
    <t>603RC0402FR071ML</t>
  </si>
  <si>
    <t>603RC0402FR0710KL</t>
  </si>
  <si>
    <t>603RC0402FR07100KL</t>
  </si>
  <si>
    <t>81PKMCS0909E4000R1</t>
  </si>
  <si>
    <t>506FSM4JH</t>
  </si>
  <si>
    <t>606CMD1721VGD</t>
  </si>
  <si>
    <t>80C0805C104K5R</t>
  </si>
  <si>
    <t>538533980471</t>
  </si>
  <si>
    <t>6511935161</t>
  </si>
  <si>
    <t>603RC0805JR071KL</t>
  </si>
  <si>
    <t>603RC0603FR0710KL</t>
  </si>
  <si>
    <t>Newark</t>
  </si>
  <si>
    <t>97Y1136</t>
  </si>
  <si>
    <t>07AH4926</t>
  </si>
  <si>
    <t>97K7578</t>
  </si>
  <si>
    <t>53W9535</t>
  </si>
  <si>
    <t>61AC1301</t>
  </si>
  <si>
    <t>33AH4611</t>
  </si>
  <si>
    <t>29AH1196</t>
  </si>
  <si>
    <t>45Y6140</t>
  </si>
  <si>
    <t>58K9468</t>
  </si>
  <si>
    <t>53W8225</t>
  </si>
  <si>
    <t>61AC0699</t>
  </si>
  <si>
    <t>95AC0101</t>
  </si>
  <si>
    <t>30AC9896</t>
  </si>
  <si>
    <t>14AC9593</t>
  </si>
  <si>
    <t>58M8927</t>
  </si>
  <si>
    <t>15AC3429</t>
  </si>
  <si>
    <t>53R0046</t>
  </si>
  <si>
    <t>38X6178</t>
  </si>
  <si>
    <t>71J5739</t>
  </si>
  <si>
    <t>81Y6572</t>
  </si>
  <si>
    <t>38K4486</t>
  </si>
  <si>
    <t>07AH4105</t>
  </si>
  <si>
    <t>73Y5163</t>
  </si>
  <si>
    <t>61AC0129</t>
  </si>
  <si>
    <t>84X9109</t>
  </si>
  <si>
    <t>49AC3935</t>
  </si>
  <si>
    <t>45Y5478</t>
  </si>
  <si>
    <t>99AC4020</t>
  </si>
  <si>
    <t>02AC3705</t>
  </si>
  <si>
    <t>40X8113</t>
  </si>
  <si>
    <t>41K7927</t>
  </si>
  <si>
    <t>18J2726</t>
  </si>
  <si>
    <t>28AH5936</t>
  </si>
  <si>
    <t>86H5618</t>
  </si>
  <si>
    <t>68AC5236</t>
  </si>
  <si>
    <t>73Y1824</t>
  </si>
  <si>
    <t>28AH3166</t>
  </si>
  <si>
    <t>05W3302</t>
  </si>
  <si>
    <t>86Y0826</t>
  </si>
  <si>
    <t>53W3282</t>
  </si>
  <si>
    <t>88K5312</t>
  </si>
  <si>
    <t>31Y2119</t>
  </si>
  <si>
    <t>86H5268</t>
  </si>
  <si>
    <t>33AH3970</t>
  </si>
  <si>
    <t>92K0370</t>
  </si>
  <si>
    <t>24R6342</t>
  </si>
  <si>
    <t>14T3345</t>
  </si>
  <si>
    <t>96Y9258</t>
  </si>
  <si>
    <t>68X2786</t>
  </si>
  <si>
    <t>19X1708</t>
  </si>
  <si>
    <t>37K6460</t>
  </si>
  <si>
    <t>12AC6491</t>
  </si>
  <si>
    <t>38K1646</t>
  </si>
  <si>
    <t>06AC6036</t>
  </si>
  <si>
    <t>86H5300</t>
  </si>
  <si>
    <t>48W5745</t>
  </si>
  <si>
    <t>38K1651</t>
  </si>
  <si>
    <t>25AC2956</t>
  </si>
  <si>
    <t>84Y5862</t>
  </si>
  <si>
    <t>38AC1190</t>
  </si>
  <si>
    <t>62M1295</t>
  </si>
  <si>
    <t>40Y2628</t>
  </si>
  <si>
    <t>31Y1700</t>
  </si>
  <si>
    <t>36K7450</t>
  </si>
  <si>
    <t>09AH9523</t>
  </si>
  <si>
    <t>11P4829</t>
  </si>
  <si>
    <t>28AH5560</t>
  </si>
  <si>
    <t>61T5363</t>
  </si>
  <si>
    <t>63W3020</t>
  </si>
  <si>
    <t>58K1499</t>
  </si>
  <si>
    <t>11P4407</t>
  </si>
  <si>
    <t>61M6205</t>
  </si>
  <si>
    <t>75Y7066</t>
  </si>
  <si>
    <t>10N9404</t>
  </si>
  <si>
    <t>62W9583</t>
  </si>
  <si>
    <t>64R5417</t>
  </si>
  <si>
    <t>85Y9265</t>
  </si>
  <si>
    <t>53W4800</t>
  </si>
  <si>
    <t>65T8716</t>
  </si>
  <si>
    <t>90W3349</t>
  </si>
  <si>
    <t>85Y8976</t>
  </si>
  <si>
    <t>63W0817</t>
  </si>
  <si>
    <t>82AC9134</t>
  </si>
  <si>
    <t>63W0788</t>
  </si>
  <si>
    <t>85Y8591</t>
  </si>
  <si>
    <t>85Y8504</t>
  </si>
  <si>
    <t>85Y8502</t>
  </si>
  <si>
    <t>85Y8500</t>
  </si>
  <si>
    <t>85X0625</t>
  </si>
  <si>
    <t>64R5300</t>
  </si>
  <si>
    <t>85Y8344</t>
  </si>
  <si>
    <t>85Y8189</t>
  </si>
  <si>
    <t>73T6487</t>
  </si>
  <si>
    <t>73T6469</t>
  </si>
  <si>
    <t>85Y8053</t>
  </si>
  <si>
    <t>51AC8978</t>
  </si>
  <si>
    <t>85Y5008</t>
  </si>
  <si>
    <t>73Y1251</t>
  </si>
  <si>
    <t>82Y6589</t>
  </si>
  <si>
    <t>15AC4521</t>
  </si>
  <si>
    <t>34M5519</t>
  </si>
  <si>
    <t>80P4001</t>
  </si>
  <si>
    <t>27W4726</t>
  </si>
  <si>
    <t>75X0284</t>
  </si>
  <si>
    <t>68R2993</t>
  </si>
  <si>
    <t>52K9721</t>
  </si>
  <si>
    <t>61M5375</t>
  </si>
  <si>
    <t>61M5327</t>
  </si>
  <si>
    <t>59M6718</t>
  </si>
  <si>
    <t>61M5265</t>
  </si>
  <si>
    <t>27W3905</t>
  </si>
  <si>
    <t>61M5260</t>
  </si>
  <si>
    <t>96Y9042</t>
  </si>
  <si>
    <t>07J1781</t>
  </si>
  <si>
    <t>04P2022</t>
  </si>
  <si>
    <t>45X6246</t>
  </si>
  <si>
    <t>39AH5085</t>
  </si>
  <si>
    <t>82AC9289</t>
  </si>
  <si>
    <t>94W9566</t>
  </si>
  <si>
    <t>68R4909</t>
  </si>
  <si>
    <t>68R4606</t>
  </si>
  <si>
    <t>76T5302</t>
  </si>
  <si>
    <t>08R5414</t>
  </si>
  <si>
    <t>53M7302</t>
  </si>
  <si>
    <t>04X3227</t>
  </si>
  <si>
    <t>28AH4969</t>
  </si>
  <si>
    <t>04X3200</t>
  </si>
  <si>
    <t>64K2938</t>
  </si>
  <si>
    <t>07X0951</t>
  </si>
  <si>
    <t>25M8792</t>
  </si>
  <si>
    <t>16AC3951</t>
  </si>
  <si>
    <t>79K1827</t>
  </si>
  <si>
    <t>09J9551</t>
  </si>
  <si>
    <t>50AC8463</t>
  </si>
  <si>
    <t>07X0864</t>
  </si>
  <si>
    <t>64K2857</t>
  </si>
  <si>
    <t>30C5334</t>
  </si>
  <si>
    <t>78AC7585</t>
  </si>
  <si>
    <t>50AC8419</t>
  </si>
  <si>
    <t>01J3306</t>
  </si>
  <si>
    <t>02AH4356</t>
  </si>
  <si>
    <t>09X8531</t>
  </si>
  <si>
    <t>73M9090</t>
  </si>
  <si>
    <t>45Y4450</t>
  </si>
  <si>
    <t>87X8566</t>
  </si>
  <si>
    <t>42AC1844</t>
  </si>
  <si>
    <t>88H4566</t>
  </si>
  <si>
    <t>05X9522</t>
  </si>
  <si>
    <t>23AC2809</t>
  </si>
  <si>
    <t>38K0057</t>
  </si>
  <si>
    <t>04X6793</t>
  </si>
  <si>
    <t>37K9958</t>
  </si>
  <si>
    <t>34M5295</t>
  </si>
  <si>
    <t>68T3200</t>
  </si>
  <si>
    <t>68T2935</t>
  </si>
  <si>
    <t>34X2829</t>
  </si>
  <si>
    <t>79T4634</t>
  </si>
  <si>
    <t>40AH1081</t>
  </si>
  <si>
    <t>40AH1076</t>
  </si>
  <si>
    <t>65T6080</t>
  </si>
  <si>
    <t>30Y9771</t>
  </si>
  <si>
    <t>56AC7522</t>
  </si>
  <si>
    <t>14N8750</t>
  </si>
  <si>
    <t>06X4690</t>
  </si>
  <si>
    <t>15AC0308</t>
  </si>
  <si>
    <t>56AC7501</t>
  </si>
  <si>
    <t>51AC8104</t>
  </si>
  <si>
    <t>59Y8434</t>
  </si>
  <si>
    <t>59Y8431</t>
  </si>
  <si>
    <t>40Y4270</t>
  </si>
  <si>
    <t>40Y4249</t>
  </si>
  <si>
    <t>33R1022</t>
  </si>
  <si>
    <t>68AC5666</t>
  </si>
  <si>
    <t>12X8977</t>
  </si>
  <si>
    <t>12X8949</t>
  </si>
  <si>
    <t>58T2823</t>
  </si>
  <si>
    <t>89T9353</t>
  </si>
  <si>
    <t>42K7163</t>
  </si>
  <si>
    <t>50M7237</t>
  </si>
  <si>
    <t>98K9852</t>
  </si>
  <si>
    <t>40T6309</t>
  </si>
  <si>
    <t>33P8180</t>
  </si>
  <si>
    <t>27M1510</t>
  </si>
  <si>
    <t>08R4876</t>
  </si>
  <si>
    <t>93K4120</t>
  </si>
  <si>
    <t>78M7245</t>
  </si>
  <si>
    <t>06M6731</t>
  </si>
  <si>
    <t>62J2067</t>
  </si>
  <si>
    <t>81H9263</t>
  </si>
  <si>
    <t>28T0307</t>
  </si>
  <si>
    <t>15AC1533</t>
  </si>
  <si>
    <t>52R4098</t>
  </si>
  <si>
    <t>65T5102</t>
  </si>
  <si>
    <t>98X5861</t>
  </si>
  <si>
    <t>54X5750</t>
  </si>
  <si>
    <t>18C9038</t>
  </si>
  <si>
    <t>64R8194</t>
  </si>
  <si>
    <t>41T2956</t>
  </si>
  <si>
    <t>06J8171</t>
  </si>
  <si>
    <t>98AC4663</t>
  </si>
  <si>
    <t>27C8438</t>
  </si>
  <si>
    <t>34H3328</t>
  </si>
  <si>
    <t>98K9007</t>
  </si>
  <si>
    <t>59M4899</t>
  </si>
  <si>
    <t>55H8909</t>
  </si>
  <si>
    <t>69W7186</t>
  </si>
  <si>
    <t>31Y4199</t>
  </si>
  <si>
    <t>38K8067</t>
  </si>
  <si>
    <t>74AC1896</t>
  </si>
  <si>
    <t>35AH5742</t>
  </si>
  <si>
    <t>32AC2765</t>
  </si>
  <si>
    <t>76T8668</t>
  </si>
  <si>
    <t>32AC2735</t>
  </si>
  <si>
    <t>32AC2734</t>
  </si>
  <si>
    <t>32AC2747</t>
  </si>
  <si>
    <t>32AC2699</t>
  </si>
  <si>
    <t>58R3621</t>
  </si>
  <si>
    <t>32AC2684</t>
  </si>
  <si>
    <t>32AC2652</t>
  </si>
  <si>
    <t>32AC2657</t>
  </si>
  <si>
    <t>98K7755</t>
  </si>
  <si>
    <t>58R3580</t>
  </si>
  <si>
    <t>68R0258</t>
  </si>
  <si>
    <t>98K7286</t>
  </si>
  <si>
    <t>26M6759</t>
  </si>
  <si>
    <t>98K7371</t>
  </si>
  <si>
    <t>68R0042</t>
  </si>
  <si>
    <t>98K7348</t>
  </si>
  <si>
    <t>68R0052</t>
  </si>
  <si>
    <t>98K7493</t>
  </si>
  <si>
    <t>98K7535</t>
  </si>
  <si>
    <t>67R9883</t>
  </si>
  <si>
    <t>67R9882</t>
  </si>
  <si>
    <t>67R9884</t>
  </si>
  <si>
    <t>67R9887</t>
  </si>
  <si>
    <t>38K6869</t>
  </si>
  <si>
    <t>81Y9719</t>
  </si>
  <si>
    <t>60M5365</t>
  </si>
  <si>
    <t>34C8662</t>
  </si>
  <si>
    <t>56AC5282</t>
  </si>
  <si>
    <t>53M7245</t>
  </si>
  <si>
    <t>93K4255</t>
  </si>
  <si>
    <t>96M9369</t>
  </si>
  <si>
    <t>70R0063</t>
  </si>
  <si>
    <t>78AC7527</t>
  </si>
  <si>
    <t>68R0253</t>
  </si>
  <si>
    <t>68R0049</t>
  </si>
  <si>
    <t>RS Components</t>
  </si>
  <si>
    <t>7515209</t>
  </si>
  <si>
    <t>5167653</t>
  </si>
  <si>
    <t>7377767</t>
  </si>
  <si>
    <t>8122527</t>
  </si>
  <si>
    <t>372295</t>
  </si>
  <si>
    <t>7390082</t>
  </si>
  <si>
    <t>7498259</t>
  </si>
  <si>
    <t>6878345</t>
  </si>
  <si>
    <t>6696304</t>
  </si>
  <si>
    <t>7263908</t>
  </si>
  <si>
    <t>7386020</t>
  </si>
  <si>
    <t>463650P</t>
  </si>
  <si>
    <t>1869328</t>
  </si>
  <si>
    <t>5452052</t>
  </si>
  <si>
    <t>6912230</t>
  </si>
  <si>
    <t>8119641</t>
  </si>
  <si>
    <t>7855119</t>
  </si>
  <si>
    <t>7926429</t>
  </si>
  <si>
    <t>7926407</t>
  </si>
  <si>
    <t>6406549</t>
  </si>
  <si>
    <t>389372</t>
  </si>
  <si>
    <t>6406959</t>
  </si>
  <si>
    <t>1921462</t>
  </si>
  <si>
    <t>6708826</t>
  </si>
  <si>
    <t>7931945</t>
  </si>
  <si>
    <t>7931670</t>
  </si>
  <si>
    <t>8078821</t>
  </si>
  <si>
    <t>8188369</t>
  </si>
  <si>
    <t>7236102P</t>
  </si>
  <si>
    <t>7236060</t>
  </si>
  <si>
    <t>8847289</t>
  </si>
  <si>
    <t>7099195</t>
  </si>
  <si>
    <t>8847258</t>
  </si>
  <si>
    <t>7235543</t>
  </si>
  <si>
    <t>7235256</t>
  </si>
  <si>
    <t>6242301P</t>
  </si>
  <si>
    <t>8145851P</t>
  </si>
  <si>
    <t>6242288P</t>
  </si>
  <si>
    <t>7235483P</t>
  </si>
  <si>
    <t>7235452</t>
  </si>
  <si>
    <t>6242941</t>
  </si>
  <si>
    <t>7769191</t>
  </si>
  <si>
    <t>6242913</t>
  </si>
  <si>
    <t>7235363P</t>
  </si>
  <si>
    <t>8145362</t>
  </si>
  <si>
    <t>1853335</t>
  </si>
  <si>
    <t>8151617</t>
  </si>
  <si>
    <t>7515168</t>
  </si>
  <si>
    <t>8151298</t>
  </si>
  <si>
    <t>8151642</t>
  </si>
  <si>
    <t>1692662</t>
  </si>
  <si>
    <t>7676774</t>
  </si>
  <si>
    <t>1844790</t>
  </si>
  <si>
    <t>7614435P</t>
  </si>
  <si>
    <t>1592357</t>
  </si>
  <si>
    <t>7726920</t>
  </si>
  <si>
    <t>7599033</t>
  </si>
  <si>
    <t>7862903</t>
  </si>
  <si>
    <t>1100483</t>
  </si>
  <si>
    <t>7326422</t>
  </si>
  <si>
    <t>8144748</t>
  </si>
  <si>
    <t>7326176</t>
  </si>
  <si>
    <t>8140569</t>
  </si>
  <si>
    <t>1229239</t>
  </si>
  <si>
    <t>1763537</t>
  </si>
  <si>
    <t>1755749</t>
  </si>
  <si>
    <t>1051157</t>
  </si>
  <si>
    <t>1763513</t>
  </si>
  <si>
    <t>1051156</t>
  </si>
  <si>
    <t>7325583</t>
  </si>
  <si>
    <t>6650822</t>
  </si>
  <si>
    <t>7325390</t>
  </si>
  <si>
    <t>7325369</t>
  </si>
  <si>
    <t>1755884</t>
  </si>
  <si>
    <t>7325246</t>
  </si>
  <si>
    <t>1766378</t>
  </si>
  <si>
    <t>8270503</t>
  </si>
  <si>
    <t>7730613</t>
  </si>
  <si>
    <t>6082193</t>
  </si>
  <si>
    <t>7193174</t>
  </si>
  <si>
    <t>6791550</t>
  </si>
  <si>
    <t>8805392</t>
  </si>
  <si>
    <t>8123353</t>
  </si>
  <si>
    <t>6790800</t>
  </si>
  <si>
    <t>6790311</t>
  </si>
  <si>
    <t>2508364822</t>
  </si>
  <si>
    <t>6788923P</t>
  </si>
  <si>
    <t>6788866</t>
  </si>
  <si>
    <t>3932326</t>
  </si>
  <si>
    <t>1808962</t>
  </si>
  <si>
    <t>7665014</t>
  </si>
  <si>
    <t>7664816</t>
  </si>
  <si>
    <t>7664718</t>
  </si>
  <si>
    <t>4614013</t>
  </si>
  <si>
    <t>7814828</t>
  </si>
  <si>
    <t>2644365</t>
  </si>
  <si>
    <t>6911170</t>
  </si>
  <si>
    <t>2989337</t>
  </si>
  <si>
    <t>2644595</t>
  </si>
  <si>
    <t>1332870</t>
  </si>
  <si>
    <t>8849525</t>
  </si>
  <si>
    <t>146973</t>
  </si>
  <si>
    <t>7241328</t>
  </si>
  <si>
    <t>1048524</t>
  </si>
  <si>
    <t>7241283</t>
  </si>
  <si>
    <t>8061707P</t>
  </si>
  <si>
    <t>5452759</t>
  </si>
  <si>
    <t>7146850</t>
  </si>
  <si>
    <t>8269967</t>
  </si>
  <si>
    <t>4958212</t>
  </si>
  <si>
    <t>7673778</t>
  </si>
  <si>
    <t>8201434</t>
  </si>
  <si>
    <t>1310370</t>
  </si>
  <si>
    <t>1310271</t>
  </si>
  <si>
    <t>7645590</t>
  </si>
  <si>
    <t>8287457</t>
  </si>
  <si>
    <t>8287400</t>
  </si>
  <si>
    <t>8283528</t>
  </si>
  <si>
    <t>7427809</t>
  </si>
  <si>
    <t>8319251</t>
  </si>
  <si>
    <t>1712749</t>
  </si>
  <si>
    <t>1712773</t>
  </si>
  <si>
    <t>1712792</t>
  </si>
  <si>
    <t>6740791</t>
  </si>
  <si>
    <t>1768259</t>
  </si>
  <si>
    <t>1768187</t>
  </si>
  <si>
    <t>8392363</t>
  </si>
  <si>
    <t>8392170</t>
  </si>
  <si>
    <t>7931377P</t>
  </si>
  <si>
    <t>8396536</t>
  </si>
  <si>
    <t>1828970</t>
  </si>
  <si>
    <t>7922796</t>
  </si>
  <si>
    <t>1634958</t>
  </si>
  <si>
    <t>7636801</t>
  </si>
  <si>
    <t>1796652</t>
  </si>
  <si>
    <t>5427220</t>
  </si>
  <si>
    <t>5427214</t>
  </si>
  <si>
    <t>5427208</t>
  </si>
  <si>
    <t>9048165</t>
  </si>
  <si>
    <t>5152033</t>
  </si>
  <si>
    <t>6163400</t>
  </si>
  <si>
    <t>1278379</t>
  </si>
  <si>
    <t>2508318453</t>
  </si>
  <si>
    <t>8273587</t>
  </si>
  <si>
    <t>1038114</t>
  </si>
  <si>
    <t>6879203</t>
  </si>
  <si>
    <t>7185114</t>
  </si>
  <si>
    <t>7334965</t>
  </si>
  <si>
    <t>7532529</t>
  </si>
  <si>
    <t>8022941</t>
  </si>
  <si>
    <t>1740351</t>
  </si>
  <si>
    <t>7104764</t>
  </si>
  <si>
    <t>4646688</t>
  </si>
  <si>
    <t>1729178</t>
  </si>
  <si>
    <t>5109837</t>
  </si>
  <si>
    <t>6795593</t>
  </si>
  <si>
    <t>6795331</t>
  </si>
  <si>
    <t>1526356</t>
  </si>
  <si>
    <t>6881353</t>
  </si>
  <si>
    <t>1246815</t>
  </si>
  <si>
    <t>7730461</t>
  </si>
  <si>
    <t>7395550</t>
  </si>
  <si>
    <t>7392870</t>
  </si>
  <si>
    <t>6185804</t>
  </si>
  <si>
    <t>6186194</t>
  </si>
  <si>
    <t>9010898</t>
  </si>
  <si>
    <t>4791413</t>
  </si>
  <si>
    <t>2644416</t>
  </si>
  <si>
    <t>6563018</t>
  </si>
  <si>
    <t>5487238</t>
  </si>
  <si>
    <t>5048934</t>
  </si>
  <si>
    <t>KiCost® v.1.1.3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</si>
</sst>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909090"/>
      <name val="Calibri"/>
      <family val="2"/>
      <scheme val="minor"/>
    </font>
    <font>
      <u/>
      <sz val="11"/>
      <color theme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1166DD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0" applyFont="1" applyAlignment="1">
      <alignment horizontal="right" vertical="center"/>
    </xf>
    <xf numFmtId="0" fontId="10" fillId="0" borderId="0" xfId="1" applyAlignment="1" applyProtection="1"/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A759MW157M1JAAE048-Kemet-datasheet-66204579.pdf" TargetMode="External"/><Relationship Id="rId2" Type="http://schemas.openxmlformats.org/officeDocument/2006/relationships/hyperlink" Target="https://octopart.com/click/track?c=1&amp;ai=8078&amp;sig=07e59af&amp;sid=459&amp;ppid=75360371&amp;vpid=272347992&amp;ct=offers" TargetMode="External"/><Relationship Id="rId3" Type="http://schemas.openxmlformats.org/officeDocument/2006/relationships/hyperlink" Target="https://octopart.com/click/track?c=1&amp;ai=8078&amp;sig=0a38ea7&amp;sid=819&amp;ppid=75360371&amp;vpid=271352146&amp;ct=offers" TargetMode="External"/><Relationship Id="rId4" Type="http://schemas.openxmlformats.org/officeDocument/2006/relationships/hyperlink" Target="https://octopart.com/click/track?ai=8078&amp;sig=0f39e73&amp;sid=2401&amp;ppid=75360371&amp;vpid=458144274&amp;ct=offers" TargetMode="External"/><Relationship Id="rId5" Type="http://schemas.openxmlformats.org/officeDocument/2006/relationships/hyperlink" Target="https://octopart.com/click/track?c=1&amp;ai=8078&amp;sig=058fd1e&amp;sid=2402&amp;ppid=75360371&amp;vpid=271956370&amp;ct=offers" TargetMode="External"/><Relationship Id="rId6" Type="http://schemas.openxmlformats.org/officeDocument/2006/relationships/hyperlink" Target="http://datasheet.octopart.com/ZLLS350TA-Diodes-Inc.-datasheet-12557259.pdf" TargetMode="External"/><Relationship Id="rId7" Type="http://schemas.openxmlformats.org/officeDocument/2006/relationships/hyperlink" Target="https://octopart.com/click/track?ai=8078&amp;sig=0367927&amp;sid=459&amp;ppid=13160636&amp;vpid=115253574&amp;ct=offers" TargetMode="External"/><Relationship Id="rId8" Type="http://schemas.openxmlformats.org/officeDocument/2006/relationships/hyperlink" Target="https://octopart.com/click/track?c=1&amp;ai=8078&amp;sig=08c121d&amp;sid=819&amp;ppid=13160636&amp;vpid=550510131&amp;ct=offers" TargetMode="External"/><Relationship Id="rId9" Type="http://schemas.openxmlformats.org/officeDocument/2006/relationships/hyperlink" Target="https://octopart.com/click/track?ai=8078&amp;sig=0ecfdb1&amp;sid=27971&amp;ppid=13160636&amp;vpid=457413056&amp;ct=offers" TargetMode="External"/><Relationship Id="rId10" Type="http://schemas.openxmlformats.org/officeDocument/2006/relationships/hyperlink" Target="https://octopart.com/click/track?ai=8078&amp;sig=0d59d04&amp;sid=2401&amp;ppid=13160636&amp;vpid=116118946&amp;ct=offers" TargetMode="External"/><Relationship Id="rId11" Type="http://schemas.openxmlformats.org/officeDocument/2006/relationships/hyperlink" Target="https://octopart.com/click/track?c=1&amp;ai=8078&amp;sig=08a7a7f&amp;sid=2402&amp;ppid=13160636&amp;vpid=550531235&amp;ct=offers" TargetMode="External"/><Relationship Id="rId12" Type="http://schemas.openxmlformats.org/officeDocument/2006/relationships/hyperlink" Target="https://octopart.com/click/track?ai=8078&amp;sig=02742ea&amp;sid=10022&amp;ppid=13160636&amp;vpid=199009352&amp;ct=offers" TargetMode="External"/><Relationship Id="rId13" Type="http://schemas.openxmlformats.org/officeDocument/2006/relationships/hyperlink" Target="http://datasheet.octopart.com/TSX-3225-16.0000MF18X-AC3-Epson-datasheet-61114919.pdf" TargetMode="External"/><Relationship Id="rId14" Type="http://schemas.openxmlformats.org/officeDocument/2006/relationships/hyperlink" Target="https://octopart.com/click/track?ai=8078&amp;sig=0e14856&amp;sid=459&amp;ppid=42823245&amp;vpid=115253644&amp;ct=offers" TargetMode="External"/><Relationship Id="rId15" Type="http://schemas.openxmlformats.org/officeDocument/2006/relationships/hyperlink" Target="https://octopart.com/click/track?ai=8078&amp;sig=02dd6bc&amp;sid=2401&amp;ppid=42823245&amp;vpid=456130651&amp;ct=offers" TargetMode="External"/><Relationship Id="rId16" Type="http://schemas.openxmlformats.org/officeDocument/2006/relationships/hyperlink" Target="http://datasheet.octopart.com/PKM13EPYH4000-A0-Murata-datasheet-32036507.pdf" TargetMode="External"/><Relationship Id="rId17" Type="http://schemas.openxmlformats.org/officeDocument/2006/relationships/hyperlink" Target="https://octopart.com/click/track?ai=8078&amp;sig=0a3ffed&amp;sid=459&amp;ppid=595337&amp;vpid=528033494&amp;ct=offers" TargetMode="External"/><Relationship Id="rId18" Type="http://schemas.openxmlformats.org/officeDocument/2006/relationships/hyperlink" Target="https://octopart.com/click/track?ai=8078&amp;sig=0db8f1a&amp;sid=819&amp;ppid=595337&amp;vpid=139144138&amp;ct=offers" TargetMode="External"/><Relationship Id="rId19" Type="http://schemas.openxmlformats.org/officeDocument/2006/relationships/hyperlink" Target="https://octopart.com/click/track?ai=8078&amp;sig=097b63f&amp;sid=27971&amp;ppid=595337&amp;vpid=474203637&amp;ct=offers" TargetMode="External"/><Relationship Id="rId20" Type="http://schemas.openxmlformats.org/officeDocument/2006/relationships/hyperlink" Target="https://octopart.com/click/track?ai=8078&amp;sig=09ee72f&amp;sid=2401&amp;ppid=595337&amp;vpid=39017129&amp;ct=offers" TargetMode="External"/><Relationship Id="rId21" Type="http://schemas.openxmlformats.org/officeDocument/2006/relationships/hyperlink" Target="https://octopart.com/click/track?ai=8078&amp;sig=0720404&amp;sid=2402&amp;ppid=595337&amp;vpid=6712740&amp;ct=offers" TargetMode="External"/><Relationship Id="rId22" Type="http://schemas.openxmlformats.org/officeDocument/2006/relationships/hyperlink" Target="https://octopart.com/click/track?ai=8078&amp;sig=0e3e51a&amp;sid=10022&amp;ppid=595337&amp;vpid=199073805&amp;ct=offers" TargetMode="External"/><Relationship Id="rId23" Type="http://schemas.openxmlformats.org/officeDocument/2006/relationships/hyperlink" Target="http://datasheet.octopart.com/PJ-002A-CUI-datasheet-13323042.pdf" TargetMode="External"/><Relationship Id="rId24" Type="http://schemas.openxmlformats.org/officeDocument/2006/relationships/hyperlink" Target="https://octopart.com/click/track?ai=8078&amp;sig=01425bb&amp;sid=459&amp;ppid=286881&amp;vpid=2001422&amp;ct=offers" TargetMode="External"/><Relationship Id="rId25" Type="http://schemas.openxmlformats.org/officeDocument/2006/relationships/hyperlink" Target="http://datasheet.octopart.com/PEC11R-4220F-S0024-Bourns-datasheet-68303416.pdf" TargetMode="External"/><Relationship Id="rId26" Type="http://schemas.openxmlformats.org/officeDocument/2006/relationships/hyperlink" Target="https://octopart.com/click/track?ai=8078&amp;sig=0beffc5&amp;sid=459&amp;ppid=26648301&amp;vpid=93845208&amp;ct=offers" TargetMode="External"/><Relationship Id="rId27" Type="http://schemas.openxmlformats.org/officeDocument/2006/relationships/hyperlink" Target="https://octopart.com/click/track?ai=8078&amp;sig=0bd7272&amp;sid=819&amp;ppid=26648301&amp;vpid=273634766&amp;ct=offers" TargetMode="External"/><Relationship Id="rId28" Type="http://schemas.openxmlformats.org/officeDocument/2006/relationships/hyperlink" Target="https://octopart.com/click/track?ai=8078&amp;sig=023ee92&amp;sid=2401&amp;ppid=26648301&amp;vpid=88295884&amp;ct=offers" TargetMode="External"/><Relationship Id="rId29" Type="http://schemas.openxmlformats.org/officeDocument/2006/relationships/hyperlink" Target="https://octopart.com/click/track?ai=8078&amp;sig=0007864&amp;sid=2402&amp;ppid=26648301&amp;vpid=96067569&amp;ct=offers" TargetMode="External"/><Relationship Id="rId30" Type="http://schemas.openxmlformats.org/officeDocument/2006/relationships/hyperlink" Target="https://octopart.com/click/track?ai=8078&amp;sig=08c2b58&amp;sid=10022&amp;ppid=26648301&amp;vpid=198998006&amp;ct=offers" TargetMode="External"/><Relationship Id="rId31" Type="http://schemas.openxmlformats.org/officeDocument/2006/relationships/hyperlink" Target="http://datasheet.octopart.com/PCF85263ATT1-AJ-NXP-Semiconductors-datasheet-24994580.pdf" TargetMode="External"/><Relationship Id="rId32" Type="http://schemas.openxmlformats.org/officeDocument/2006/relationships/hyperlink" Target="https://octopart.com/click/track?ai=8078&amp;sig=085f44a&amp;sid=459&amp;ppid=39188073&amp;vpid=210564987&amp;ct=offers" TargetMode="External"/><Relationship Id="rId33" Type="http://schemas.openxmlformats.org/officeDocument/2006/relationships/hyperlink" Target="https://octopart.com/click/track?c=1&amp;ai=8078&amp;sig=0e9da4a&amp;sid=819&amp;ppid=39188073&amp;vpid=508163256&amp;ct=offers" TargetMode="External"/><Relationship Id="rId34" Type="http://schemas.openxmlformats.org/officeDocument/2006/relationships/hyperlink" Target="https://octopart.com/click/track?ai=8078&amp;sig=05df4a0&amp;sid=2401&amp;ppid=39188073&amp;vpid=214714740&amp;ct=offers" TargetMode="External"/><Relationship Id="rId35" Type="http://schemas.openxmlformats.org/officeDocument/2006/relationships/hyperlink" Target="https://octopart.com/click/track?ai=8078&amp;sig=0416a18&amp;sid=2402&amp;ppid=39188073&amp;vpid=493794812&amp;ct=offers" TargetMode="External"/><Relationship Id="rId36" Type="http://schemas.openxmlformats.org/officeDocument/2006/relationships/hyperlink" Target="https://octopart.com/click/track?ai=8078&amp;sig=090b872&amp;sid=459&amp;ppid=75179706&amp;vpid=277833942&amp;ct=offers" TargetMode="External"/><Relationship Id="rId37" Type="http://schemas.openxmlformats.org/officeDocument/2006/relationships/hyperlink" Target="https://octopart.com/click/track?c=1&amp;ai=8078&amp;sig=0915119&amp;sid=819&amp;ppid=75179706&amp;vpid=547771615&amp;ct=offers" TargetMode="External"/><Relationship Id="rId38" Type="http://schemas.openxmlformats.org/officeDocument/2006/relationships/hyperlink" Target="https://octopart.com/click/track?ai=8078&amp;sig=0cdfa5f&amp;sid=2401&amp;ppid=75179706&amp;vpid=277694264&amp;ct=offers" TargetMode="External"/><Relationship Id="rId39" Type="http://schemas.openxmlformats.org/officeDocument/2006/relationships/hyperlink" Target="https://octopart.com/click/track?c=1&amp;ai=8078&amp;sig=0d4135f&amp;sid=2402&amp;ppid=75179706&amp;vpid=585373316&amp;ct=offers" TargetMode="External"/><Relationship Id="rId40" Type="http://schemas.openxmlformats.org/officeDocument/2006/relationships/hyperlink" Target="https://octopart.com/click/track?ai=8078&amp;sig=0640b59&amp;sid=459&amp;ppid=420474&amp;vpid=275799955&amp;ct=offers" TargetMode="External"/><Relationship Id="rId41" Type="http://schemas.openxmlformats.org/officeDocument/2006/relationships/hyperlink" Target="https://octopart.com/click/track?c=1&amp;ai=8078&amp;sig=0578ef2&amp;sid=819&amp;ppid=420474&amp;vpid=167538291&amp;ct=offers" TargetMode="External"/><Relationship Id="rId42" Type="http://schemas.openxmlformats.org/officeDocument/2006/relationships/hyperlink" Target="https://octopart.com/click/track?ai=8078&amp;sig=0d3fc87&amp;sid=2401&amp;ppid=420474&amp;vpid=37769947&amp;ct=offers" TargetMode="External"/><Relationship Id="rId43" Type="http://schemas.openxmlformats.org/officeDocument/2006/relationships/hyperlink" Target="https://octopart.com/click/track?ai=8078&amp;sig=0cc32cc&amp;sid=459&amp;ppid=20402798&amp;vpid=40487936&amp;ct=offers" TargetMode="External"/><Relationship Id="rId44" Type="http://schemas.openxmlformats.org/officeDocument/2006/relationships/hyperlink" Target="https://octopart.com/click/track?c=1&amp;ai=8078&amp;sig=0c5116f&amp;sid=11744&amp;ppid=20402798&amp;vpid=547748667&amp;ct=offers" TargetMode="External"/><Relationship Id="rId45" Type="http://schemas.openxmlformats.org/officeDocument/2006/relationships/hyperlink" Target="https://octopart.com/click/track?ai=8078&amp;sig=0b50ba3&amp;sid=2401&amp;ppid=20402798&amp;vpid=41837458&amp;ct=offers" TargetMode="External"/><Relationship Id="rId46" Type="http://schemas.openxmlformats.org/officeDocument/2006/relationships/hyperlink" Target="https://octopart.com/click/track?ai=8078&amp;sig=0015510&amp;sid=2402&amp;ppid=20402798&amp;vpid=579323645&amp;ct=offers" TargetMode="External"/><Relationship Id="rId47" Type="http://schemas.openxmlformats.org/officeDocument/2006/relationships/hyperlink" Target="https://octopart.com/click/track?ai=8078&amp;sig=0e20f0a&amp;sid=10022&amp;ppid=20402798&amp;vpid=199165747&amp;ct=offers" TargetMode="External"/><Relationship Id="rId48" Type="http://schemas.openxmlformats.org/officeDocument/2006/relationships/hyperlink" Target="https://octopart.com/click/track?ai=8078&amp;sig=0fdd1e8&amp;sid=459&amp;ppid=75380559&amp;vpid=273386098&amp;ct=offers" TargetMode="External"/><Relationship Id="rId49" Type="http://schemas.openxmlformats.org/officeDocument/2006/relationships/hyperlink" Target="https://octopart.com/click/track?c=1&amp;ai=8078&amp;sig=071bb59&amp;sid=2401&amp;ppid=75380559&amp;vpid=271448323&amp;ct=offers" TargetMode="External"/><Relationship Id="rId50" Type="http://schemas.openxmlformats.org/officeDocument/2006/relationships/hyperlink" Target="https://octopart.com/click/track?c=1&amp;ai=8078&amp;sig=0ae20a2&amp;sid=459&amp;ppid=25913711&amp;vpid=509825516&amp;ct=offers" TargetMode="External"/><Relationship Id="rId51" Type="http://schemas.openxmlformats.org/officeDocument/2006/relationships/hyperlink" Target="http://datasheet.octopart.com/NHD-0216K1Z-NSW-BBW-L-Newhaven-Display-datasheet-13102201.pdf" TargetMode="External"/><Relationship Id="rId52" Type="http://schemas.openxmlformats.org/officeDocument/2006/relationships/hyperlink" Target="https://octopart.com/click/track?ai=8078&amp;sig=0228f4d&amp;sid=459&amp;ppid=18786480&amp;vpid=34234832&amp;ct=offers" TargetMode="External"/><Relationship Id="rId53" Type="http://schemas.openxmlformats.org/officeDocument/2006/relationships/hyperlink" Target="https://octopart.com/click/track?ai=8078&amp;sig=0c1f804&amp;sid=2401&amp;ppid=18786480&amp;vpid=37866807&amp;ct=offers" TargetMode="External"/><Relationship Id="rId54" Type="http://schemas.openxmlformats.org/officeDocument/2006/relationships/hyperlink" Target="http://datasheet.octopart.com/NFM18PC225B0J3D-Murata-datasheet-39128585.pdf" TargetMode="External"/><Relationship Id="rId55" Type="http://schemas.openxmlformats.org/officeDocument/2006/relationships/hyperlink" Target="https://octopart.com/click/track?ai=8078&amp;sig=0e6bd76&amp;sid=459&amp;ppid=12588232&amp;vpid=64142679&amp;ct=offers" TargetMode="External"/><Relationship Id="rId56" Type="http://schemas.openxmlformats.org/officeDocument/2006/relationships/hyperlink" Target="https://octopart.com/click/track?ai=8078&amp;sig=064a5c7&amp;sid=11744&amp;ppid=12588232&amp;vpid=195292604&amp;ct=offers" TargetMode="External"/><Relationship Id="rId57" Type="http://schemas.openxmlformats.org/officeDocument/2006/relationships/hyperlink" Target="https://octopart.com/click/track?ai=8078&amp;sig=0da8dd4&amp;sid=2401&amp;ppid=12588232&amp;vpid=38925992&amp;ct=offers" TargetMode="External"/><Relationship Id="rId58" Type="http://schemas.openxmlformats.org/officeDocument/2006/relationships/hyperlink" Target="https://octopart.com/click/track?ai=8078&amp;sig=0a0f2f0&amp;sid=2402&amp;ppid=12588232&amp;vpid=231884240&amp;ct=offers" TargetMode="External"/><Relationship Id="rId59" Type="http://schemas.openxmlformats.org/officeDocument/2006/relationships/hyperlink" Target="https://octopart.com/click/track?ai=8078&amp;sig=01fd29a&amp;sid=10022&amp;ppid=12588232&amp;vpid=501172945&amp;ct=offers" TargetMode="External"/><Relationship Id="rId60" Type="http://schemas.openxmlformats.org/officeDocument/2006/relationships/hyperlink" Target="http://datasheet.octopart.com/NC7SZ74K8X-ON-Semiconductor-datasheet-12514050.pdf" TargetMode="External"/><Relationship Id="rId61" Type="http://schemas.openxmlformats.org/officeDocument/2006/relationships/hyperlink" Target="https://octopart.com/click/track?ai=8078&amp;sig=08140e2&amp;sid=459&amp;ppid=84330810&amp;vpid=452472154&amp;ct=offers" TargetMode="External"/><Relationship Id="rId62" Type="http://schemas.openxmlformats.org/officeDocument/2006/relationships/hyperlink" Target="https://octopart.com/click/track?ai=8078&amp;sig=0fab83d&amp;sid=819&amp;ppid=84330810&amp;vpid=440256063&amp;ct=offers" TargetMode="External"/><Relationship Id="rId63" Type="http://schemas.openxmlformats.org/officeDocument/2006/relationships/hyperlink" Target="https://octopart.com/click/track?ai=8078&amp;sig=0ae45cc&amp;sid=27971&amp;ppid=84330810&amp;vpid=476993917&amp;ct=offers" TargetMode="External"/><Relationship Id="rId64" Type="http://schemas.openxmlformats.org/officeDocument/2006/relationships/hyperlink" Target="https://octopart.com/click/track?ai=8078&amp;sig=014e535&amp;sid=2401&amp;ppid=84330810&amp;vpid=438586445&amp;ct=offers" TargetMode="External"/><Relationship Id="rId65" Type="http://schemas.openxmlformats.org/officeDocument/2006/relationships/hyperlink" Target="https://octopart.com/click/track?ai=8078&amp;sig=000b38d&amp;sid=2402&amp;ppid=84330810&amp;vpid=439875216&amp;ct=offers" TargetMode="External"/><Relationship Id="rId66" Type="http://schemas.openxmlformats.org/officeDocument/2006/relationships/hyperlink" Target="https://octopart.com/click/track?ai=8078&amp;sig=091bf75&amp;sid=10022&amp;ppid=84330810&amp;vpid=454566365&amp;ct=offers" TargetMode="External"/><Relationship Id="rId67" Type="http://schemas.openxmlformats.org/officeDocument/2006/relationships/hyperlink" Target="http://datasheet.octopart.com/MTM232270LBF-Panasonic-datasheet-13323825.pdf" TargetMode="External"/><Relationship Id="rId68" Type="http://schemas.openxmlformats.org/officeDocument/2006/relationships/hyperlink" Target="https://octopart.com/click/track?ai=8078&amp;sig=0598ac8&amp;sid=459&amp;ppid=45010690&amp;vpid=123297217&amp;ct=offers" TargetMode="External"/><Relationship Id="rId69" Type="http://schemas.openxmlformats.org/officeDocument/2006/relationships/hyperlink" Target="https://octopart.com/click/track?c=1&amp;ai=8078&amp;sig=05e64c9&amp;sid=819&amp;ppid=45010690&amp;vpid=139361439&amp;ct=offers" TargetMode="External"/><Relationship Id="rId70" Type="http://schemas.openxmlformats.org/officeDocument/2006/relationships/hyperlink" Target="https://octopart.com/click/track?ai=8078&amp;sig=06f7228&amp;sid=2401&amp;ppid=45010690&amp;vpid=165496795&amp;ct=offers" TargetMode="External"/><Relationship Id="rId71" Type="http://schemas.openxmlformats.org/officeDocument/2006/relationships/hyperlink" Target="https://octopart.com/click/track?c=1&amp;ai=8078&amp;sig=03ba478&amp;sid=2402&amp;ppid=45010690&amp;vpid=252587664&amp;ct=offers" TargetMode="External"/><Relationship Id="rId72" Type="http://schemas.openxmlformats.org/officeDocument/2006/relationships/hyperlink" Target="https://octopart.com/click/track?ai=8078&amp;sig=098c01e&amp;sid=10022&amp;ppid=45010690&amp;vpid=229323379&amp;ct=offers" TargetMode="External"/><Relationship Id="rId73" Type="http://schemas.openxmlformats.org/officeDocument/2006/relationships/hyperlink" Target="http://datasheet.octopart.com/MS621FE-FL11E-Seiko-datasheet-5320152.pdf" TargetMode="External"/><Relationship Id="rId74" Type="http://schemas.openxmlformats.org/officeDocument/2006/relationships/hyperlink" Target="https://octopart.com/click/track?ai=8078&amp;sig=06e1247&amp;sid=459&amp;ppid=8119587&amp;vpid=34395786&amp;ct=offers" TargetMode="External"/><Relationship Id="rId75" Type="http://schemas.openxmlformats.org/officeDocument/2006/relationships/hyperlink" Target="https://octopart.com/click/track?ai=8078&amp;sig=0ca544d&amp;sid=819&amp;ppid=8119587&amp;vpid=139681666&amp;ct=offers" TargetMode="External"/><Relationship Id="rId76" Type="http://schemas.openxmlformats.org/officeDocument/2006/relationships/hyperlink" Target="https://octopart.com/click/track?c=1&amp;ai=8078&amp;sig=0b7c2ed&amp;sid=2401&amp;ppid=8119587&amp;vpid=37787011&amp;ct=offers" TargetMode="External"/><Relationship Id="rId77" Type="http://schemas.openxmlformats.org/officeDocument/2006/relationships/hyperlink" Target="http://datasheet.octopart.com/MOC3021S-TA1-Lite-On-datasheet-12539881.pdf" TargetMode="External"/><Relationship Id="rId78" Type="http://schemas.openxmlformats.org/officeDocument/2006/relationships/hyperlink" Target="https://octopart.com/click/track?ai=8078&amp;sig=08026e8&amp;sid=459&amp;ppid=1382002&amp;vpid=57498255&amp;ct=offers" TargetMode="External"/><Relationship Id="rId79" Type="http://schemas.openxmlformats.org/officeDocument/2006/relationships/hyperlink" Target="https://octopart.com/click/track?ai=8078&amp;sig=0d1bd12&amp;sid=2401&amp;ppid=1382002&amp;vpid=120669595&amp;ct=offers" TargetMode="External"/><Relationship Id="rId80" Type="http://schemas.openxmlformats.org/officeDocument/2006/relationships/hyperlink" Target="https://octopart.com/click/track?c=1&amp;ai=8078&amp;sig=075b17d&amp;sid=2402&amp;ppid=1382002&amp;vpid=483641882&amp;ct=offers" TargetMode="External"/><Relationship Id="rId81" Type="http://schemas.openxmlformats.org/officeDocument/2006/relationships/hyperlink" Target="http://datasheet.octopart.com/MLZ2012N220LT000-TDK-datasheet-46749535.pdf" TargetMode="External"/><Relationship Id="rId82" Type="http://schemas.openxmlformats.org/officeDocument/2006/relationships/hyperlink" Target="https://octopart.com/click/track?ai=8078&amp;sig=06a8698&amp;sid=459&amp;ppid=34829279&amp;vpid=104706639&amp;ct=offers" TargetMode="External"/><Relationship Id="rId83" Type="http://schemas.openxmlformats.org/officeDocument/2006/relationships/hyperlink" Target="https://octopart.com/click/track?ai=8078&amp;sig=0d5fa49&amp;sid=2401&amp;ppid=34829279&amp;vpid=211750812&amp;ct=offers" TargetMode="External"/><Relationship Id="rId84" Type="http://schemas.openxmlformats.org/officeDocument/2006/relationships/hyperlink" Target="https://octopart.com/click/track?c=1&amp;ai=8078&amp;sig=087ccb5&amp;sid=2402&amp;ppid=34829279&amp;vpid=547465793&amp;ct=offers" TargetMode="External"/><Relationship Id="rId85" Type="http://schemas.openxmlformats.org/officeDocument/2006/relationships/hyperlink" Target="http://datasheet.octopart.com/MIC5205-5.0YM5-TR-Microchip-datasheet-3438.pdf" TargetMode="External"/><Relationship Id="rId86" Type="http://schemas.openxmlformats.org/officeDocument/2006/relationships/hyperlink" Target="https://octopart.com/click/track?ai=8078&amp;sig=04906c1&amp;sid=459&amp;ppid=66802134&amp;vpid=240151204&amp;ct=offers" TargetMode="External"/><Relationship Id="rId87" Type="http://schemas.openxmlformats.org/officeDocument/2006/relationships/hyperlink" Target="https://octopart.com/click/track?ai=8078&amp;sig=067e922&amp;sid=11744&amp;ppid=66802134&amp;vpid=132383836&amp;ct=offers" TargetMode="External"/><Relationship Id="rId88" Type="http://schemas.openxmlformats.org/officeDocument/2006/relationships/hyperlink" Target="https://octopart.com/click/track?ai=8078&amp;sig=01fba06&amp;sid=27971&amp;ppid=66802134&amp;vpid=452958573&amp;ct=offers" TargetMode="External"/><Relationship Id="rId89" Type="http://schemas.openxmlformats.org/officeDocument/2006/relationships/hyperlink" Target="https://octopart.com/click/track?ai=8078&amp;sig=0fbaa37&amp;sid=2401&amp;ppid=66802134&amp;vpid=241196804&amp;ct=offers" TargetMode="External"/><Relationship Id="rId90" Type="http://schemas.openxmlformats.org/officeDocument/2006/relationships/hyperlink" Target="https://octopart.com/click/track?ai=8078&amp;sig=0d5cd56&amp;sid=2402&amp;ppid=66802134&amp;vpid=441821161&amp;ct=offers" TargetMode="External"/><Relationship Id="rId91" Type="http://schemas.openxmlformats.org/officeDocument/2006/relationships/hyperlink" Target="http://datasheet.octopart.com/MFR-25FBF52-100R-Yageo-datasheet-28066692.pdf" TargetMode="External"/><Relationship Id="rId92" Type="http://schemas.openxmlformats.org/officeDocument/2006/relationships/hyperlink" Target="https://octopart.com/click/track?ai=8078&amp;sig=0dd801c&amp;sid=459&amp;ppid=9296690&amp;vpid=39633921&amp;ct=offers" TargetMode="External"/><Relationship Id="rId93" Type="http://schemas.openxmlformats.org/officeDocument/2006/relationships/hyperlink" Target="https://octopart.com/click/track?ai=8078&amp;sig=00d292d&amp;sid=2401&amp;ppid=9296690&amp;vpid=121772704&amp;ct=offers" TargetMode="External"/><Relationship Id="rId94" Type="http://schemas.openxmlformats.org/officeDocument/2006/relationships/hyperlink" Target="http://datasheet.octopart.com/MCP98243-BE/ST-Microchip-datasheet-8633899.pdf" TargetMode="External"/><Relationship Id="rId95" Type="http://schemas.openxmlformats.org/officeDocument/2006/relationships/hyperlink" Target="https://octopart.com/click/track?ai=8078&amp;sig=016070d&amp;sid=459&amp;ppid=17673280&amp;vpid=33802178&amp;ct=offers" TargetMode="External"/><Relationship Id="rId96" Type="http://schemas.openxmlformats.org/officeDocument/2006/relationships/hyperlink" Target="https://octopart.com/click/track?c=1&amp;ai=8078&amp;sig=013cbba&amp;sid=819&amp;ppid=17673280&amp;vpid=203208474&amp;ct=offers" TargetMode="External"/><Relationship Id="rId97" Type="http://schemas.openxmlformats.org/officeDocument/2006/relationships/hyperlink" Target="https://octopart.com/click/track?ai=8078&amp;sig=0b83fc8&amp;sid=2401&amp;ppid=17673280&amp;vpid=37824169&amp;ct=offers" TargetMode="External"/><Relationship Id="rId98" Type="http://schemas.openxmlformats.org/officeDocument/2006/relationships/hyperlink" Target="https://octopart.com/click/track?c=1&amp;ai=8078&amp;sig=037388d&amp;sid=2402&amp;ppid=17673280&amp;vpid=508653838&amp;ct=offers" TargetMode="External"/><Relationship Id="rId99" Type="http://schemas.openxmlformats.org/officeDocument/2006/relationships/hyperlink" Target="https://octopart.com/click/track?ai=8078&amp;sig=0044107&amp;sid=10022&amp;ppid=17673280&amp;vpid=202912858&amp;ct=offers" TargetMode="External"/><Relationship Id="rId100" Type="http://schemas.openxmlformats.org/officeDocument/2006/relationships/hyperlink" Target="http://datasheet.octopart.com/MCP4822-E/SN-Microchip-datasheet-8699770.pdf" TargetMode="External"/><Relationship Id="rId101" Type="http://schemas.openxmlformats.org/officeDocument/2006/relationships/hyperlink" Target="https://octopart.com/click/track?ai=8078&amp;sig=00138f8&amp;sid=459&amp;ppid=438323&amp;vpid=2044679&amp;ct=offers" TargetMode="External"/><Relationship Id="rId102" Type="http://schemas.openxmlformats.org/officeDocument/2006/relationships/hyperlink" Target="https://octopart.com/click/track?ai=8078&amp;sig=001f345&amp;sid=11744&amp;ppid=438323&amp;vpid=132393239&amp;ct=offers" TargetMode="External"/><Relationship Id="rId103" Type="http://schemas.openxmlformats.org/officeDocument/2006/relationships/hyperlink" Target="https://octopart.com/click/track?ai=8078&amp;sig=0de565b&amp;sid=2401&amp;ppid=438323&amp;vpid=37645679&amp;ct=offers" TargetMode="External"/><Relationship Id="rId104" Type="http://schemas.openxmlformats.org/officeDocument/2006/relationships/hyperlink" Target="https://octopart.com/click/track?ai=8078&amp;sig=00461dd&amp;sid=2402&amp;ppid=438323&amp;vpid=11881703&amp;ct=offers" TargetMode="External"/><Relationship Id="rId105" Type="http://schemas.openxmlformats.org/officeDocument/2006/relationships/hyperlink" Target="https://octopart.com/click/track?ai=8078&amp;sig=0f8ba8d&amp;sid=10022&amp;ppid=438323&amp;vpid=199061725&amp;ct=offers" TargetMode="External"/><Relationship Id="rId106" Type="http://schemas.openxmlformats.org/officeDocument/2006/relationships/hyperlink" Target="http://datasheet.octopart.com/MCP4802-E/MS-Microchip-datasheet-8699770.pdf" TargetMode="External"/><Relationship Id="rId107" Type="http://schemas.openxmlformats.org/officeDocument/2006/relationships/hyperlink" Target="https://octopart.com/click/track?ai=8078&amp;sig=0d400b3&amp;sid=459&amp;ppid=13188512&amp;vpid=33801773&amp;ct=offers" TargetMode="External"/><Relationship Id="rId108" Type="http://schemas.openxmlformats.org/officeDocument/2006/relationships/hyperlink" Target="https://octopart.com/click/track?ai=8078&amp;sig=049ac50&amp;sid=819&amp;ppid=13188512&amp;vpid=541396295&amp;ct=offers" TargetMode="External"/><Relationship Id="rId109" Type="http://schemas.openxmlformats.org/officeDocument/2006/relationships/hyperlink" Target="https://octopart.com/click/track?ai=8078&amp;sig=0639b9a&amp;sid=2401&amp;ppid=13188512&amp;vpid=37684734&amp;ct=offers" TargetMode="External"/><Relationship Id="rId110" Type="http://schemas.openxmlformats.org/officeDocument/2006/relationships/hyperlink" Target="https://octopart.com/click/track?ai=8078&amp;sig=0e9216e&amp;sid=2402&amp;ppid=13188512&amp;vpid=508653492&amp;ct=offers" TargetMode="External"/><Relationship Id="rId111" Type="http://schemas.openxmlformats.org/officeDocument/2006/relationships/hyperlink" Target="https://octopart.com/click/track?ai=8078&amp;sig=0635cc8&amp;sid=10022&amp;ppid=13188512&amp;vpid=202912404&amp;ct=offers" TargetMode="External"/><Relationship Id="rId112" Type="http://schemas.openxmlformats.org/officeDocument/2006/relationships/hyperlink" Target="http://datasheet.octopart.com/MCP4361-503E/ST-Microchip-datasheet-8502179.pdf" TargetMode="External"/><Relationship Id="rId113" Type="http://schemas.openxmlformats.org/officeDocument/2006/relationships/hyperlink" Target="https://octopart.com/click/track?ai=8078&amp;sig=0584784&amp;sid=459&amp;ppid=12962638&amp;vpid=33801487&amp;ct=offers" TargetMode="External"/><Relationship Id="rId114" Type="http://schemas.openxmlformats.org/officeDocument/2006/relationships/hyperlink" Target="https://octopart.com/click/track?c=1&amp;ai=8078&amp;sig=04a2e4c&amp;sid=819&amp;ppid=12962638&amp;vpid=244959717&amp;ct=offers" TargetMode="External"/><Relationship Id="rId115" Type="http://schemas.openxmlformats.org/officeDocument/2006/relationships/hyperlink" Target="https://octopart.com/click/track?ai=8078&amp;sig=0dd549d&amp;sid=2401&amp;ppid=12962638&amp;vpid=37821105&amp;ct=offers" TargetMode="External"/><Relationship Id="rId116" Type="http://schemas.openxmlformats.org/officeDocument/2006/relationships/hyperlink" Target="https://octopart.com/click/track?c=1&amp;ai=8078&amp;sig=02a5720&amp;sid=2402&amp;ppid=12962638&amp;vpid=31771664&amp;ct=offers" TargetMode="External"/><Relationship Id="rId117" Type="http://schemas.openxmlformats.org/officeDocument/2006/relationships/hyperlink" Target="http://datasheet.octopart.com/MCP3221A5T-E/OT-Microchip-datasheet-63464.pdf" TargetMode="External"/><Relationship Id="rId118" Type="http://schemas.openxmlformats.org/officeDocument/2006/relationships/hyperlink" Target="https://octopart.com/click/track?ai=8078&amp;sig=0c84f12&amp;sid=459&amp;ppid=407368&amp;vpid=34018317&amp;ct=offers" TargetMode="External"/><Relationship Id="rId119" Type="http://schemas.openxmlformats.org/officeDocument/2006/relationships/hyperlink" Target="https://octopart.com/click/track?ai=8078&amp;sig=0a9772a&amp;sid=819&amp;ppid=407368&amp;vpid=139007304&amp;ct=offers" TargetMode="External"/><Relationship Id="rId120" Type="http://schemas.openxmlformats.org/officeDocument/2006/relationships/hyperlink" Target="https://octopart.com/click/track?ai=8078&amp;sig=0de3afd&amp;sid=2401&amp;ppid=407368&amp;vpid=37599415&amp;ct=offers" TargetMode="External"/><Relationship Id="rId121" Type="http://schemas.openxmlformats.org/officeDocument/2006/relationships/hyperlink" Target="https://octopart.com/click/track?ai=8078&amp;sig=0642204&amp;sid=2402&amp;ppid=407368&amp;vpid=120913889&amp;ct=offers" TargetMode="External"/><Relationship Id="rId122" Type="http://schemas.openxmlformats.org/officeDocument/2006/relationships/hyperlink" Target="https://octopart.com/click/track?ai=8078&amp;sig=0c10c50&amp;sid=10022&amp;ppid=407368&amp;vpid=199061319&amp;ct=offers" TargetMode="External"/><Relationship Id="rId123" Type="http://schemas.openxmlformats.org/officeDocument/2006/relationships/hyperlink" Target="http://datasheet.octopart.com/MC7805CDTG-ON-Semiconductor-datasheet-8324306.pdf" TargetMode="External"/><Relationship Id="rId124" Type="http://schemas.openxmlformats.org/officeDocument/2006/relationships/hyperlink" Target="https://octopart.com/click/track?ai=8078&amp;sig=06d58db&amp;sid=459&amp;ppid=1266408&amp;vpid=33526424&amp;ct=offers" TargetMode="External"/><Relationship Id="rId125" Type="http://schemas.openxmlformats.org/officeDocument/2006/relationships/hyperlink" Target="https://octopart.com/click/track?c=1&amp;ai=8078&amp;sig=01b255b&amp;sid=819&amp;ppid=1266408&amp;vpid=194156495&amp;ct=offers" TargetMode="External"/><Relationship Id="rId126" Type="http://schemas.openxmlformats.org/officeDocument/2006/relationships/hyperlink" Target="https://octopart.com/click/track?ai=8078&amp;sig=0d2e358&amp;sid=2401&amp;ppid=1266408&amp;vpid=37722108&amp;ct=offers" TargetMode="External"/><Relationship Id="rId127" Type="http://schemas.openxmlformats.org/officeDocument/2006/relationships/hyperlink" Target="https://octopart.com/click/track?ai=8078&amp;sig=0cff668&amp;sid=2402&amp;ppid=1266408&amp;vpid=17263518&amp;ct=offers" TargetMode="External"/><Relationship Id="rId128" Type="http://schemas.openxmlformats.org/officeDocument/2006/relationships/hyperlink" Target="https://octopart.com/click/track?c=1&amp;ai=8078&amp;sig=0317faf&amp;sid=10022&amp;ppid=1266408&amp;vpid=437539365&amp;ct=offers" TargetMode="External"/><Relationship Id="rId129" Type="http://schemas.openxmlformats.org/officeDocument/2006/relationships/hyperlink" Target="http://datasheet.octopart.com/MC14504BDTR2G-ON-Semiconductor-datasheet-11722851.pdf" TargetMode="External"/><Relationship Id="rId130" Type="http://schemas.openxmlformats.org/officeDocument/2006/relationships/hyperlink" Target="https://octopart.com/click/track?ai=8078&amp;sig=054c919&amp;sid=459&amp;ppid=883816&amp;vpid=34060437&amp;ct=offers" TargetMode="External"/><Relationship Id="rId131" Type="http://schemas.openxmlformats.org/officeDocument/2006/relationships/hyperlink" Target="https://octopart.com/click/track?ai=8078&amp;sig=09ffc11&amp;sid=819&amp;ppid=883816&amp;vpid=259429167&amp;ct=offers" TargetMode="External"/><Relationship Id="rId132" Type="http://schemas.openxmlformats.org/officeDocument/2006/relationships/hyperlink" Target="https://octopart.com/click/track?ai=8078&amp;sig=01be0ae&amp;sid=27971&amp;ppid=883816&amp;vpid=499990478&amp;ct=offers" TargetMode="External"/><Relationship Id="rId133" Type="http://schemas.openxmlformats.org/officeDocument/2006/relationships/hyperlink" Target="https://octopart.com/click/track?ai=8078&amp;sig=0348706&amp;sid=2401&amp;ppid=883816&amp;vpid=78247006&amp;ct=offers" TargetMode="External"/><Relationship Id="rId134" Type="http://schemas.openxmlformats.org/officeDocument/2006/relationships/hyperlink" Target="https://octopart.com/click/track?ai=8078&amp;sig=060ee05&amp;sid=2402&amp;ppid=883816&amp;vpid=260423003&amp;ct=offers" TargetMode="External"/><Relationship Id="rId135" Type="http://schemas.openxmlformats.org/officeDocument/2006/relationships/hyperlink" Target="https://octopart.com/click/track?c=1&amp;ai=8078&amp;sig=03c7a11&amp;sid=10022&amp;ppid=883816&amp;vpid=562640331&amp;ct=offers" TargetMode="External"/><Relationship Id="rId136" Type="http://schemas.openxmlformats.org/officeDocument/2006/relationships/hyperlink" Target="http://datasheet.octopart.com/MBRS1100T3G-ON-Semiconductor-datasheet-11890605.pdf" TargetMode="External"/><Relationship Id="rId137" Type="http://schemas.openxmlformats.org/officeDocument/2006/relationships/hyperlink" Target="https://octopart.com/click/track?ai=8078&amp;sig=013c7d4&amp;sid=459&amp;ppid=3600&amp;vpid=1576262&amp;ct=offers" TargetMode="External"/><Relationship Id="rId138" Type="http://schemas.openxmlformats.org/officeDocument/2006/relationships/hyperlink" Target="https://octopart.com/click/track?ai=8078&amp;sig=0332899&amp;sid=819&amp;ppid=3600&amp;vpid=139241194&amp;ct=offers" TargetMode="External"/><Relationship Id="rId139" Type="http://schemas.openxmlformats.org/officeDocument/2006/relationships/hyperlink" Target="https://octopart.com/click/track?ai=8078&amp;sig=0538608&amp;sid=27971&amp;ppid=3600&amp;vpid=476993392&amp;ct=offers" TargetMode="External"/><Relationship Id="rId140" Type="http://schemas.openxmlformats.org/officeDocument/2006/relationships/hyperlink" Target="https://octopart.com/click/track?ai=8078&amp;sig=08559d0&amp;sid=2401&amp;ppid=3600&amp;vpid=44810433&amp;ct=offers" TargetMode="External"/><Relationship Id="rId141" Type="http://schemas.openxmlformats.org/officeDocument/2006/relationships/hyperlink" Target="https://octopart.com/click/track?ai=8078&amp;sig=06c2cb2&amp;sid=2402&amp;ppid=3600&amp;vpid=480435122&amp;ct=offers" TargetMode="External"/><Relationship Id="rId142" Type="http://schemas.openxmlformats.org/officeDocument/2006/relationships/hyperlink" Target="https://octopart.com/click/track?ai=8078&amp;sig=0772d94&amp;sid=10022&amp;ppid=3600&amp;vpid=199085006&amp;ct=offers" TargetMode="External"/><Relationship Id="rId143" Type="http://schemas.openxmlformats.org/officeDocument/2006/relationships/hyperlink" Target="http://datasheet.octopart.com/MBR0580S1-7-Diodes-Inc.-datasheet-117107083.pdf" TargetMode="External"/><Relationship Id="rId144" Type="http://schemas.openxmlformats.org/officeDocument/2006/relationships/hyperlink" Target="https://octopart.com/click/track?ai=8078&amp;sig=0d2ad69&amp;sid=459&amp;ppid=53081572&amp;vpid=179848607&amp;ct=offers" TargetMode="External"/><Relationship Id="rId145" Type="http://schemas.openxmlformats.org/officeDocument/2006/relationships/hyperlink" Target="https://octopart.com/click/track?ai=8078&amp;sig=0db8a1a&amp;sid=11744&amp;ppid=53081572&amp;vpid=549544621&amp;ct=offers" TargetMode="External"/><Relationship Id="rId146" Type="http://schemas.openxmlformats.org/officeDocument/2006/relationships/hyperlink" Target="https://octopart.com/click/track?ai=8078&amp;sig=0bc3544&amp;sid=2401&amp;ppid=53081572&amp;vpid=225542845&amp;ct=offers" TargetMode="External"/><Relationship Id="rId147" Type="http://schemas.openxmlformats.org/officeDocument/2006/relationships/hyperlink" Target="https://octopart.com/click/track?ai=8078&amp;sig=09736ae&amp;sid=2402&amp;ppid=53081572&amp;vpid=550531125&amp;ct=offers" TargetMode="External"/><Relationship Id="rId148" Type="http://schemas.openxmlformats.org/officeDocument/2006/relationships/hyperlink" Target="http://datasheet.octopart.com/MAX6034BEXR25%2BT-Maxim-Integrated-datasheet-135755.pdf" TargetMode="External"/><Relationship Id="rId149" Type="http://schemas.openxmlformats.org/officeDocument/2006/relationships/hyperlink" Target="https://octopart.com/click/track?ai=8078&amp;sig=06d7b31&amp;sid=459&amp;ppid=42505432&amp;vpid=115955220&amp;ct=offers" TargetMode="External"/><Relationship Id="rId150" Type="http://schemas.openxmlformats.org/officeDocument/2006/relationships/hyperlink" Target="https://octopart.com/click/track?c=1&amp;ai=8078&amp;sig=0e529f5&amp;sid=819&amp;ppid=42505432&amp;vpid=247812118&amp;ct=offers" TargetMode="External"/><Relationship Id="rId151" Type="http://schemas.openxmlformats.org/officeDocument/2006/relationships/hyperlink" Target="https://octopart.com/click/track?ai=8078&amp;sig=0d0a411&amp;sid=2401&amp;ppid=42505432&amp;vpid=120447649&amp;ct=offers" TargetMode="External"/><Relationship Id="rId152" Type="http://schemas.openxmlformats.org/officeDocument/2006/relationships/hyperlink" Target="https://octopart.com/click/track?ai=8078&amp;sig=0eb683d&amp;sid=2402&amp;ppid=42505432&amp;vpid=252537544&amp;ct=offers" TargetMode="External"/><Relationship Id="rId153" Type="http://schemas.openxmlformats.org/officeDocument/2006/relationships/hyperlink" Target="http://datasheet.octopart.com/MAX17501GATB%2B-Maxim-Integrated-datasheet-62054975.pdf" TargetMode="External"/><Relationship Id="rId154" Type="http://schemas.openxmlformats.org/officeDocument/2006/relationships/hyperlink" Target="https://octopart.com/click/track?c=1&amp;ai=8078&amp;sig=014ec7e&amp;sid=459&amp;ppid=45175038&amp;vpid=118199129&amp;ct=offers" TargetMode="External"/><Relationship Id="rId155" Type="http://schemas.openxmlformats.org/officeDocument/2006/relationships/hyperlink" Target="https://octopart.com/click/track?c=1&amp;ai=8078&amp;sig=030f24a&amp;sid=819&amp;ppid=45175038&amp;vpid=247809610&amp;ct=offers" TargetMode="External"/><Relationship Id="rId156" Type="http://schemas.openxmlformats.org/officeDocument/2006/relationships/hyperlink" Target="http://datasheet.octopart.com/M20-9991645-Harwin-datasheet-137074754.pdf" TargetMode="External"/><Relationship Id="rId157" Type="http://schemas.openxmlformats.org/officeDocument/2006/relationships/hyperlink" Target="https://octopart.com/click/track?c=1&amp;ai=8078&amp;sig=08caf21&amp;sid=459&amp;ppid=20060833&amp;vpid=417952091&amp;ct=offers" TargetMode="External"/><Relationship Id="rId158" Type="http://schemas.openxmlformats.org/officeDocument/2006/relationships/hyperlink" Target="https://octopart.com/click/track?ai=8078&amp;sig=05e87de&amp;sid=2401&amp;ppid=20060833&amp;vpid=37691006&amp;ct=offers" TargetMode="External"/><Relationship Id="rId159" Type="http://schemas.openxmlformats.org/officeDocument/2006/relationships/hyperlink" Target="http://datasheet.octopart.com/LTV-846S-Lite-On-datasheet-125263.pdf" TargetMode="External"/><Relationship Id="rId160" Type="http://schemas.openxmlformats.org/officeDocument/2006/relationships/hyperlink" Target="https://octopart.com/click/track?ai=8078&amp;sig=061a88f&amp;sid=459&amp;ppid=704234&amp;vpid=1121089&amp;ct=offers" TargetMode="External"/><Relationship Id="rId161" Type="http://schemas.openxmlformats.org/officeDocument/2006/relationships/hyperlink" Target="https://octopart.com/click/track?ai=8078&amp;sig=09e28c4&amp;sid=2401&amp;ppid=704234&amp;vpid=37598203&amp;ct=offers" TargetMode="External"/><Relationship Id="rId162" Type="http://schemas.openxmlformats.org/officeDocument/2006/relationships/hyperlink" Target="https://octopart.com/click/track?ai=8078&amp;sig=0e48cd7&amp;sid=2402&amp;ppid=704234&amp;vpid=483641876&amp;ct=offers" TargetMode="External"/><Relationship Id="rId163" Type="http://schemas.openxmlformats.org/officeDocument/2006/relationships/hyperlink" Target="https://octopart.com/click/track?c=1&amp;ai=8078&amp;sig=0ca7826&amp;sid=10022&amp;ppid=704234&amp;vpid=199050325&amp;ct=offers" TargetMode="External"/><Relationship Id="rId164" Type="http://schemas.openxmlformats.org/officeDocument/2006/relationships/hyperlink" Target="http://datasheet.octopart.com/TPS63060DSC-Texas-Instruments-datasheet-34154961.pdf" TargetMode="External"/><Relationship Id="rId165" Type="http://schemas.openxmlformats.org/officeDocument/2006/relationships/hyperlink" Target="http://datasheet.octopart.com/LTC3807EFE%23PBF-Linear-Technology-datasheet-32866066.pdf" TargetMode="External"/><Relationship Id="rId166" Type="http://schemas.openxmlformats.org/officeDocument/2006/relationships/hyperlink" Target="https://octopart.com/click/track?ai=8078&amp;sig=083d58c&amp;sid=459&amp;ppid=50578410&amp;vpid=164967952&amp;ct=offers" TargetMode="External"/><Relationship Id="rId167" Type="http://schemas.openxmlformats.org/officeDocument/2006/relationships/hyperlink" Target="https://octopart.com/click/track?c=1&amp;ai=8078&amp;sig=02963de&amp;sid=819&amp;ppid=50578410&amp;vpid=203206275&amp;ct=offers" TargetMode="External"/><Relationship Id="rId168" Type="http://schemas.openxmlformats.org/officeDocument/2006/relationships/hyperlink" Target="https://octopart.com/click/track?ai=8078&amp;sig=06c16ac&amp;sid=2401&amp;ppid=50578410&amp;vpid=457797840&amp;ct=offers" TargetMode="External"/><Relationship Id="rId169" Type="http://schemas.openxmlformats.org/officeDocument/2006/relationships/hyperlink" Target="https://octopart.com/click/track?ai=8078&amp;sig=0abb744&amp;sid=2402&amp;ppid=50578410&amp;vpid=172867558&amp;ct=offers" TargetMode="External"/><Relationship Id="rId170" Type="http://schemas.openxmlformats.org/officeDocument/2006/relationships/hyperlink" Target="http://datasheet.octopart.com/LQW15AN56NJ00D-Murata-datasheet-528315.pdf" TargetMode="External"/><Relationship Id="rId171" Type="http://schemas.openxmlformats.org/officeDocument/2006/relationships/hyperlink" Target="https://octopart.com/click/track?ai=8078&amp;sig=0df7c54&amp;sid=459&amp;ppid=387460&amp;vpid=1835261&amp;ct=offers" TargetMode="External"/><Relationship Id="rId172" Type="http://schemas.openxmlformats.org/officeDocument/2006/relationships/hyperlink" Target="https://octopart.com/click/track?ai=8078&amp;sig=0436c8a&amp;sid=819&amp;ppid=387460&amp;vpid=477258965&amp;ct=offers" TargetMode="External"/><Relationship Id="rId173" Type="http://schemas.openxmlformats.org/officeDocument/2006/relationships/hyperlink" Target="https://octopart.com/click/track?ai=8078&amp;sig=0570a92&amp;sid=27971&amp;ppid=387460&amp;vpid=476199457&amp;ct=offers" TargetMode="External"/><Relationship Id="rId174" Type="http://schemas.openxmlformats.org/officeDocument/2006/relationships/hyperlink" Target="https://octopart.com/click/track?ai=8078&amp;sig=04ddbbe&amp;sid=2401&amp;ppid=387460&amp;vpid=38924406&amp;ct=offers" TargetMode="External"/><Relationship Id="rId175" Type="http://schemas.openxmlformats.org/officeDocument/2006/relationships/hyperlink" Target="https://octopart.com/click/track?ai=8078&amp;sig=076b966&amp;sid=2402&amp;ppid=387460&amp;vpid=477466940&amp;ct=offers" TargetMode="External"/><Relationship Id="rId176" Type="http://schemas.openxmlformats.org/officeDocument/2006/relationships/hyperlink" Target="https://octopart.com/click/track?ai=8078&amp;sig=03da6c1&amp;sid=10022&amp;ppid=387460&amp;vpid=199073413&amp;ct=offers" TargetMode="External"/><Relationship Id="rId177" Type="http://schemas.openxmlformats.org/officeDocument/2006/relationships/hyperlink" Target="http://datasheet.octopart.com/LQW15AN43NJ00D-Murata-datasheet-39128565.pdf" TargetMode="External"/><Relationship Id="rId178" Type="http://schemas.openxmlformats.org/officeDocument/2006/relationships/hyperlink" Target="https://octopart.com/click/track?ai=8078&amp;sig=0d68b5d&amp;sid=459&amp;ppid=17750066&amp;vpid=64142220&amp;ct=offers" TargetMode="External"/><Relationship Id="rId179" Type="http://schemas.openxmlformats.org/officeDocument/2006/relationships/hyperlink" Target="https://octopart.com/click/track?c=1&amp;ai=8078&amp;sig=031153b&amp;sid=819&amp;ppid=17750066&amp;vpid=203212704&amp;ct=offers" TargetMode="External"/><Relationship Id="rId180" Type="http://schemas.openxmlformats.org/officeDocument/2006/relationships/hyperlink" Target="https://octopart.com/click/track?ai=8078&amp;sig=011f09d&amp;sid=27971&amp;ppid=17750066&amp;vpid=476199453&amp;ct=offers" TargetMode="External"/><Relationship Id="rId181" Type="http://schemas.openxmlformats.org/officeDocument/2006/relationships/hyperlink" Target="https://octopart.com/click/track?ai=8078&amp;sig=068a896&amp;sid=2401&amp;ppid=17750066&amp;vpid=40478604&amp;ct=offers" TargetMode="External"/><Relationship Id="rId182" Type="http://schemas.openxmlformats.org/officeDocument/2006/relationships/hyperlink" Target="https://octopart.com/click/track?c=1&amp;ai=8078&amp;sig=02276c4&amp;sid=2402&amp;ppid=17750066&amp;vpid=231884214&amp;ct=offers" TargetMode="External"/><Relationship Id="rId183" Type="http://schemas.openxmlformats.org/officeDocument/2006/relationships/hyperlink" Target="https://octopart.com/click/track?ai=8078&amp;sig=004f30f&amp;sid=10022&amp;ppid=17750066&amp;vpid=199073400&amp;ct=offers" TargetMode="External"/><Relationship Id="rId184" Type="http://schemas.openxmlformats.org/officeDocument/2006/relationships/hyperlink" Target="http://datasheet.octopart.com/LQW15AN27NJ00D-Murata-datasheet-528315.pdf" TargetMode="External"/><Relationship Id="rId185" Type="http://schemas.openxmlformats.org/officeDocument/2006/relationships/hyperlink" Target="https://octopart.com/click/track?ai=8078&amp;sig=0de4835&amp;sid=459&amp;ppid=387456&amp;vpid=1967817&amp;ct=offers" TargetMode="External"/><Relationship Id="rId186" Type="http://schemas.openxmlformats.org/officeDocument/2006/relationships/hyperlink" Target="https://octopart.com/click/track?ai=8078&amp;sig=071e93c&amp;sid=819&amp;ppid=387456&amp;vpid=477258954&amp;ct=offers" TargetMode="External"/><Relationship Id="rId187" Type="http://schemas.openxmlformats.org/officeDocument/2006/relationships/hyperlink" Target="https://octopart.com/click/track?ai=8078&amp;sig=0bc5f09&amp;sid=27971&amp;ppid=387456&amp;vpid=447876275&amp;ct=offers" TargetMode="External"/><Relationship Id="rId188" Type="http://schemas.openxmlformats.org/officeDocument/2006/relationships/hyperlink" Target="https://octopart.com/click/track?ai=8078&amp;sig=0cd2b9b&amp;sid=2401&amp;ppid=387456&amp;vpid=38924515&amp;ct=offers" TargetMode="External"/><Relationship Id="rId189" Type="http://schemas.openxmlformats.org/officeDocument/2006/relationships/hyperlink" Target="https://octopart.com/click/track?ai=8078&amp;sig=0784222&amp;sid=2402&amp;ppid=387456&amp;vpid=535663009&amp;ct=offers" TargetMode="External"/><Relationship Id="rId190" Type="http://schemas.openxmlformats.org/officeDocument/2006/relationships/hyperlink" Target="https://octopart.com/click/track?ai=8078&amp;sig=06c2329&amp;sid=10022&amp;ppid=387456&amp;vpid=199073367&amp;ct=offers" TargetMode="External"/><Relationship Id="rId191" Type="http://schemas.openxmlformats.org/officeDocument/2006/relationships/hyperlink" Target="http://datasheet.octopart.com/LQW15AN15NJ00D-Murata-datasheet-12510052.pdf" TargetMode="External"/><Relationship Id="rId192" Type="http://schemas.openxmlformats.org/officeDocument/2006/relationships/hyperlink" Target="https://octopart.com/click/track?ai=8078&amp;sig=0d6b00f&amp;sid=459&amp;ppid=387452&amp;vpid=1174410&amp;ct=offers" TargetMode="External"/><Relationship Id="rId193" Type="http://schemas.openxmlformats.org/officeDocument/2006/relationships/hyperlink" Target="https://octopart.com/click/track?ai=8078&amp;sig=07fdaca&amp;sid=11744&amp;ppid=387452&amp;vpid=408986261&amp;ct=offers" TargetMode="External"/><Relationship Id="rId194" Type="http://schemas.openxmlformats.org/officeDocument/2006/relationships/hyperlink" Target="https://octopart.com/click/track?ai=8078&amp;sig=03b066e&amp;sid=27971&amp;ppid=387452&amp;vpid=445987494&amp;ct=offers" TargetMode="External"/><Relationship Id="rId195" Type="http://schemas.openxmlformats.org/officeDocument/2006/relationships/hyperlink" Target="https://octopart.com/click/track?ai=8078&amp;sig=0011da9&amp;sid=2401&amp;ppid=387452&amp;vpid=38973729&amp;ct=offers" TargetMode="External"/><Relationship Id="rId196" Type="http://schemas.openxmlformats.org/officeDocument/2006/relationships/hyperlink" Target="https://octopart.com/click/track?ai=8078&amp;sig=016acee&amp;sid=2402&amp;ppid=387452&amp;vpid=441547030&amp;ct=offers" TargetMode="External"/><Relationship Id="rId197" Type="http://schemas.openxmlformats.org/officeDocument/2006/relationships/hyperlink" Target="https://octopart.com/click/track?ai=8078&amp;sig=00913ea&amp;sid=10022&amp;ppid=387452&amp;vpid=199073343&amp;ct=offers" TargetMode="External"/><Relationship Id="rId198" Type="http://schemas.openxmlformats.org/officeDocument/2006/relationships/hyperlink" Target="http://datasheet.octopart.com/LPC1549JBD48QL-NXP-Semiconductors-datasheet-22952696.pdf" TargetMode="External"/><Relationship Id="rId199" Type="http://schemas.openxmlformats.org/officeDocument/2006/relationships/hyperlink" Target="https://octopart.com/click/track?ai=8078&amp;sig=07111ed&amp;sid=459&amp;ppid=34508198&amp;vpid=104679408&amp;ct=offers" TargetMode="External"/><Relationship Id="rId200" Type="http://schemas.openxmlformats.org/officeDocument/2006/relationships/hyperlink" Target="https://octopart.com/click/track?ai=8078&amp;sig=0034d1e&amp;sid=819&amp;ppid=34508198&amp;vpid=495017476&amp;ct=offers" TargetMode="External"/><Relationship Id="rId201" Type="http://schemas.openxmlformats.org/officeDocument/2006/relationships/hyperlink" Target="https://octopart.com/click/track?ai=8078&amp;sig=0b4d62f&amp;sid=2401&amp;ppid=34508198&amp;vpid=105173436&amp;ct=offers" TargetMode="External"/><Relationship Id="rId202" Type="http://schemas.openxmlformats.org/officeDocument/2006/relationships/hyperlink" Target="https://octopart.com/click/track?ai=8078&amp;sig=00cee12&amp;sid=2402&amp;ppid=34508198&amp;vpid=495089275&amp;ct=offers" TargetMode="External"/><Relationship Id="rId203" Type="http://schemas.openxmlformats.org/officeDocument/2006/relationships/hyperlink" Target="https://octopart.com/click/track?ai=8078&amp;sig=078d9b1&amp;sid=459&amp;ppid=24816796&amp;vpid=57598341&amp;ct=offers" TargetMode="External"/><Relationship Id="rId204" Type="http://schemas.openxmlformats.org/officeDocument/2006/relationships/hyperlink" Target="https://octopart.com/click/track?ai=8078&amp;sig=06fe0de&amp;sid=11744&amp;ppid=24816796&amp;vpid=576401959&amp;ct=offers" TargetMode="External"/><Relationship Id="rId205" Type="http://schemas.openxmlformats.org/officeDocument/2006/relationships/hyperlink" Target="https://octopart.com/click/track?ai=8078&amp;sig=02ee38a&amp;sid=2401&amp;ppid=24816796&amp;vpid=57207952&amp;ct=offers" TargetMode="External"/><Relationship Id="rId206" Type="http://schemas.openxmlformats.org/officeDocument/2006/relationships/hyperlink" Target="https://octopart.com/click/track?ai=8078&amp;sig=0a43923&amp;sid=2402&amp;ppid=24816796&amp;vpid=69914472&amp;ct=offers" TargetMode="External"/><Relationship Id="rId207" Type="http://schemas.openxmlformats.org/officeDocument/2006/relationships/hyperlink" Target="http://datasheet.octopart.com/LMK212BJ475KD-T-Taiyo-Yuden-datasheet-8857305.pdf" TargetMode="External"/><Relationship Id="rId208" Type="http://schemas.openxmlformats.org/officeDocument/2006/relationships/hyperlink" Target="https://octopart.com/click/track?ai=8078&amp;sig=0aee6e4&amp;sid=459&amp;ppid=198561&amp;vpid=2102024&amp;ct=offers" TargetMode="External"/><Relationship Id="rId209" Type="http://schemas.openxmlformats.org/officeDocument/2006/relationships/hyperlink" Target="https://octopart.com/click/track?ai=8078&amp;sig=0022bb3&amp;sid=11744&amp;ppid=198561&amp;vpid=132630886&amp;ct=offers" TargetMode="External"/><Relationship Id="rId210" Type="http://schemas.openxmlformats.org/officeDocument/2006/relationships/hyperlink" Target="https://octopart.com/click/track?ai=8078&amp;sig=0ccf8e7&amp;sid=2401&amp;ppid=198561&amp;vpid=46006181&amp;ct=offers" TargetMode="External"/><Relationship Id="rId211" Type="http://schemas.openxmlformats.org/officeDocument/2006/relationships/hyperlink" Target="https://octopart.com/click/track?ai=8078&amp;sig=010da99&amp;sid=2402&amp;ppid=198561&amp;vpid=2916768&amp;ct=offers" TargetMode="External"/><Relationship Id="rId212" Type="http://schemas.openxmlformats.org/officeDocument/2006/relationships/hyperlink" Target="https://octopart.com/click/track?c=1&amp;ai=8078&amp;sig=0108a73&amp;sid=10022&amp;ppid=198561&amp;vpid=562961894&amp;ct=offers" TargetMode="External"/><Relationship Id="rId213" Type="http://schemas.openxmlformats.org/officeDocument/2006/relationships/hyperlink" Target="https://octopart.com/click/track?ai=8078&amp;sig=003d0ec&amp;sid=459&amp;ppid=439915&amp;vpid=1809505&amp;ct=offers" TargetMode="External"/><Relationship Id="rId214" Type="http://schemas.openxmlformats.org/officeDocument/2006/relationships/hyperlink" Target="https://octopart.com/click/track?ai=8078&amp;sig=0c19542&amp;sid=819&amp;ppid=439915&amp;vpid=547775477&amp;ct=offers" TargetMode="External"/><Relationship Id="rId215" Type="http://schemas.openxmlformats.org/officeDocument/2006/relationships/hyperlink" Target="https://octopart.com/click/track?ai=8078&amp;sig=0ca421c&amp;sid=27971&amp;ppid=439915&amp;vpid=445993233&amp;ct=offers" TargetMode="External"/><Relationship Id="rId216" Type="http://schemas.openxmlformats.org/officeDocument/2006/relationships/hyperlink" Target="https://octopart.com/click/track?ai=8078&amp;sig=05aab6f&amp;sid=2401&amp;ppid=439915&amp;vpid=37760659&amp;ct=offers" TargetMode="External"/><Relationship Id="rId217" Type="http://schemas.openxmlformats.org/officeDocument/2006/relationships/hyperlink" Target="https://octopart.com/click/track?ai=8078&amp;sig=07545ff&amp;sid=2402&amp;ppid=439915&amp;vpid=578997163&amp;ct=offers" TargetMode="External"/><Relationship Id="rId218" Type="http://schemas.openxmlformats.org/officeDocument/2006/relationships/hyperlink" Target="https://octopart.com/click/track?ai=8078&amp;sig=0856945&amp;sid=10022&amp;ppid=439915&amp;vpid=199171287&amp;ct=offers" TargetMode="External"/><Relationship Id="rId219" Type="http://schemas.openxmlformats.org/officeDocument/2006/relationships/hyperlink" Target="http://datasheet.octopart.com/LMK105BJ104KV-F-Taiyo-Yuden-datasheet-10851928.pdf" TargetMode="External"/><Relationship Id="rId220" Type="http://schemas.openxmlformats.org/officeDocument/2006/relationships/hyperlink" Target="https://octopart.com/click/track?ai=8078&amp;sig=05019c4&amp;sid=459&amp;ppid=198491&amp;vpid=1328232&amp;ct=offers" TargetMode="External"/><Relationship Id="rId221" Type="http://schemas.openxmlformats.org/officeDocument/2006/relationships/hyperlink" Target="https://octopart.com/click/track?c=1&amp;ai=8078&amp;sig=08294dc&amp;sid=11744&amp;ppid=198491&amp;vpid=237174076&amp;ct=offers" TargetMode="External"/><Relationship Id="rId222" Type="http://schemas.openxmlformats.org/officeDocument/2006/relationships/hyperlink" Target="https://octopart.com/click/track?ai=8078&amp;sig=0295159&amp;sid=2401&amp;ppid=198491&amp;vpid=46901352&amp;ct=offers" TargetMode="External"/><Relationship Id="rId223" Type="http://schemas.openxmlformats.org/officeDocument/2006/relationships/hyperlink" Target="https://octopart.com/click/track?c=1&amp;ai=8078&amp;sig=0eb2d9f&amp;sid=2402&amp;ppid=198491&amp;vpid=3046775&amp;ct=offers" TargetMode="External"/><Relationship Id="rId224" Type="http://schemas.openxmlformats.org/officeDocument/2006/relationships/hyperlink" Target="https://octopart.com/click/track?c=1&amp;ai=8078&amp;sig=046ba05&amp;sid=10022&amp;ppid=198491&amp;vpid=562961799&amp;ct=offers" TargetMode="External"/><Relationship Id="rId225" Type="http://schemas.openxmlformats.org/officeDocument/2006/relationships/hyperlink" Target="http://datasheet.octopart.com/LM4040DIX3-5.0%2BT-Maxim-Integrated-datasheet-66419468.pdf" TargetMode="External"/><Relationship Id="rId226" Type="http://schemas.openxmlformats.org/officeDocument/2006/relationships/hyperlink" Target="https://octopart.com/click/track?ai=8078&amp;sig=0f8dfea&amp;sid=459&amp;ppid=39622620&amp;vpid=252007338&amp;ct=offers" TargetMode="External"/><Relationship Id="rId227" Type="http://schemas.openxmlformats.org/officeDocument/2006/relationships/hyperlink" Target="https://octopart.com/click/track?ai=8078&amp;sig=070f603&amp;sid=11744&amp;ppid=39622620&amp;vpid=494602855&amp;ct=offers" TargetMode="External"/><Relationship Id="rId228" Type="http://schemas.openxmlformats.org/officeDocument/2006/relationships/hyperlink" Target="https://octopart.com/click/track?ai=8078&amp;sig=0a9171f&amp;sid=2401&amp;ppid=39622620&amp;vpid=179753948&amp;ct=offers" TargetMode="External"/><Relationship Id="rId229" Type="http://schemas.openxmlformats.org/officeDocument/2006/relationships/hyperlink" Target="https://octopart.com/click/track?ai=8078&amp;sig=0520c42&amp;sid=2402&amp;ppid=39622620&amp;vpid=494758317&amp;ct=offers" TargetMode="External"/><Relationship Id="rId230" Type="http://schemas.openxmlformats.org/officeDocument/2006/relationships/hyperlink" Target="http://datasheet.octopart.com/LM4040DEX3-3.3%2BT-Maxim-Integrated-datasheet-48879638.pdf" TargetMode="External"/><Relationship Id="rId231" Type="http://schemas.openxmlformats.org/officeDocument/2006/relationships/hyperlink" Target="https://octopart.com/click/track?ai=8078&amp;sig=0500764&amp;sid=459&amp;ppid=39622607&amp;vpid=444884022&amp;ct=offers" TargetMode="External"/><Relationship Id="rId232" Type="http://schemas.openxmlformats.org/officeDocument/2006/relationships/hyperlink" Target="https://octopart.com/click/track?ai=8078&amp;sig=0bb6d6e&amp;sid=11744&amp;ppid=39622607&amp;vpid=252252279&amp;ct=offers" TargetMode="External"/><Relationship Id="rId233" Type="http://schemas.openxmlformats.org/officeDocument/2006/relationships/hyperlink" Target="https://octopart.com/click/track?ai=8078&amp;sig=034e90b&amp;sid=2401&amp;ppid=39622607&amp;vpid=165380952&amp;ct=offers" TargetMode="External"/><Relationship Id="rId234" Type="http://schemas.openxmlformats.org/officeDocument/2006/relationships/hyperlink" Target="https://octopart.com/click/track?ai=8078&amp;sig=070ed00&amp;sid=2402&amp;ppid=39622607&amp;vpid=252529884&amp;ct=offers" TargetMode="External"/><Relationship Id="rId235" Type="http://schemas.openxmlformats.org/officeDocument/2006/relationships/hyperlink" Target="https://octopart.com/click/track?c=1&amp;ai=8078&amp;sig=0b75f39&amp;sid=10022&amp;ppid=39622607&amp;vpid=591111639&amp;ct=offers" TargetMode="External"/><Relationship Id="rId236" Type="http://schemas.openxmlformats.org/officeDocument/2006/relationships/hyperlink" Target="https://octopart.com/click/track?ai=8078&amp;sig=06dc0d3&amp;sid=459&amp;ppid=24812992&amp;vpid=57587021&amp;ct=offers" TargetMode="External"/><Relationship Id="rId237" Type="http://schemas.openxmlformats.org/officeDocument/2006/relationships/hyperlink" Target="https://octopart.com/click/track?ai=8078&amp;sig=0f7df1b&amp;sid=819&amp;ppid=24812992&amp;vpid=575366161&amp;ct=offers" TargetMode="External"/><Relationship Id="rId238" Type="http://schemas.openxmlformats.org/officeDocument/2006/relationships/hyperlink" Target="https://octopart.com/click/track?ai=8078&amp;sig=09f3e02&amp;sid=2401&amp;ppid=24812992&amp;vpid=57203868&amp;ct=offers" TargetMode="External"/><Relationship Id="rId239" Type="http://schemas.openxmlformats.org/officeDocument/2006/relationships/hyperlink" Target="https://octopart.com/click/track?ai=8078&amp;sig=0d30ed2&amp;sid=2402&amp;ppid=24812992&amp;vpid=578992348&amp;ct=offers" TargetMode="External"/><Relationship Id="rId240" Type="http://schemas.openxmlformats.org/officeDocument/2006/relationships/hyperlink" Target="http://datasheet.octopart.com/LL4148-ON-Semiconductor-datasheet-85572496.pdf" TargetMode="External"/><Relationship Id="rId241" Type="http://schemas.openxmlformats.org/officeDocument/2006/relationships/hyperlink" Target="https://octopart.com/click/track?ai=8078&amp;sig=0f8ca29&amp;sid=459&amp;ppid=84329682&amp;vpid=452469226&amp;ct=offers" TargetMode="External"/><Relationship Id="rId242" Type="http://schemas.openxmlformats.org/officeDocument/2006/relationships/hyperlink" Target="https://octopart.com/click/track?ai=8078&amp;sig=02d7dd6&amp;sid=819&amp;ppid=84329682&amp;vpid=464889965&amp;ct=offers" TargetMode="External"/><Relationship Id="rId243" Type="http://schemas.openxmlformats.org/officeDocument/2006/relationships/hyperlink" Target="https://octopart.com/click/track?ai=8078&amp;sig=0b1a7c3&amp;sid=27971&amp;ppid=84329682&amp;vpid=478445462&amp;ct=offers" TargetMode="External"/><Relationship Id="rId244" Type="http://schemas.openxmlformats.org/officeDocument/2006/relationships/hyperlink" Target="https://octopart.com/click/track?ai=8078&amp;sig=0c83245&amp;sid=2401&amp;ppid=84329682&amp;vpid=438585188&amp;ct=offers" TargetMode="External"/><Relationship Id="rId245" Type="http://schemas.openxmlformats.org/officeDocument/2006/relationships/hyperlink" Target="https://octopart.com/click/track?ai=8078&amp;sig=031c652&amp;sid=2402&amp;ppid=84329682&amp;vpid=439872081&amp;ct=offers" TargetMode="External"/><Relationship Id="rId246" Type="http://schemas.openxmlformats.org/officeDocument/2006/relationships/hyperlink" Target="https://octopart.com/click/track?ai=8078&amp;sig=0a5ee1c&amp;sid=10022&amp;ppid=84329682&amp;vpid=454564700&amp;ct=offers" TargetMode="External"/><Relationship Id="rId247" Type="http://schemas.openxmlformats.org/officeDocument/2006/relationships/hyperlink" Target="http://datasheet.octopart.com/LG-Q396-PS-35-Osram-Opto-datasheet-62338619.pdf" TargetMode="External"/><Relationship Id="rId248" Type="http://schemas.openxmlformats.org/officeDocument/2006/relationships/hyperlink" Target="https://octopart.com/click/track?ai=8078&amp;sig=08f9548&amp;sid=459&amp;ppid=58360467&amp;vpid=536384931&amp;ct=offers" TargetMode="External"/><Relationship Id="rId249" Type="http://schemas.openxmlformats.org/officeDocument/2006/relationships/hyperlink" Target="https://octopart.com/click/track?ai=8078&amp;sig=0e1b702&amp;sid=819&amp;ppid=58360467&amp;vpid=583693176&amp;ct=offers" TargetMode="External"/><Relationship Id="rId250" Type="http://schemas.openxmlformats.org/officeDocument/2006/relationships/hyperlink" Target="https://octopart.com/click/track?ai=8078&amp;sig=05fe1ba&amp;sid=2401&amp;ppid=58360467&amp;vpid=262044502&amp;ct=offers" TargetMode="External"/><Relationship Id="rId251" Type="http://schemas.openxmlformats.org/officeDocument/2006/relationships/hyperlink" Target="https://octopart.com/click/track?ai=8078&amp;sig=0991dff&amp;sid=2402&amp;ppid=58360467&amp;vpid=587984052&amp;ct=offers" TargetMode="External"/><Relationship Id="rId252" Type="http://schemas.openxmlformats.org/officeDocument/2006/relationships/hyperlink" Target="http://datasheet.octopart.com/LC03-3.3BTG-Littelfuse-datasheet-41120990.pdf" TargetMode="External"/><Relationship Id="rId253" Type="http://schemas.openxmlformats.org/officeDocument/2006/relationships/hyperlink" Target="https://octopart.com/click/track?ai=8078&amp;sig=0564ac4&amp;sid=459&amp;ppid=22353818&amp;vpid=48249836&amp;ct=offers" TargetMode="External"/><Relationship Id="rId254" Type="http://schemas.openxmlformats.org/officeDocument/2006/relationships/hyperlink" Target="https://octopart.com/click/track?c=1&amp;ai=8078&amp;sig=0eabc58&amp;sid=819&amp;ppid=22353818&amp;vpid=590320714&amp;ct=offers" TargetMode="External"/><Relationship Id="rId255" Type="http://schemas.openxmlformats.org/officeDocument/2006/relationships/hyperlink" Target="https://octopart.com/click/track?ai=8078&amp;sig=0a1a60a&amp;sid=2401&amp;ppid=22353818&amp;vpid=47789278&amp;ct=offers" TargetMode="External"/><Relationship Id="rId256" Type="http://schemas.openxmlformats.org/officeDocument/2006/relationships/hyperlink" Target="https://octopart.com/click/track?ai=8078&amp;sig=0c1e860&amp;sid=2402&amp;ppid=22353818&amp;vpid=63440125&amp;ct=offers" TargetMode="External"/><Relationship Id="rId257" Type="http://schemas.openxmlformats.org/officeDocument/2006/relationships/hyperlink" Target="https://octopart.com/click/track?ai=8078&amp;sig=0061c76&amp;sid=10022&amp;ppid=22353818&amp;vpid=199050934&amp;ct=offers" TargetMode="External"/><Relationship Id="rId258" Type="http://schemas.openxmlformats.org/officeDocument/2006/relationships/hyperlink" Target="http://datasheet.octopart.com/KSL0V311LFT-C%26K-Components-datasheet-99949545.pdf" TargetMode="External"/><Relationship Id="rId259" Type="http://schemas.openxmlformats.org/officeDocument/2006/relationships/hyperlink" Target="https://octopart.com/click/track?c=1&amp;ai=8078&amp;sig=0b21343&amp;sid=459&amp;ppid=55405225&amp;vpid=188000101&amp;ct=offers" TargetMode="External"/><Relationship Id="rId260" Type="http://schemas.openxmlformats.org/officeDocument/2006/relationships/hyperlink" Target="https://octopart.com/click/track?c=1&amp;ai=8078&amp;sig=0c87de7&amp;sid=11744&amp;ppid=55405225&amp;vpid=237118155&amp;ct=offers" TargetMode="External"/><Relationship Id="rId261" Type="http://schemas.openxmlformats.org/officeDocument/2006/relationships/hyperlink" Target="https://octopart.com/click/track?c=1&amp;ai=8078&amp;sig=085913d&amp;sid=2402&amp;ppid=55405225&amp;vpid=118206897&amp;ct=offers" TargetMode="External"/><Relationship Id="rId262" Type="http://schemas.openxmlformats.org/officeDocument/2006/relationships/hyperlink" Target="https://octopart.com/click/track?ai=8078&amp;sig=04f9980&amp;sid=10022&amp;ppid=55405225&amp;vpid=199000766&amp;ct=offers" TargetMode="External"/><Relationship Id="rId263" Type="http://schemas.openxmlformats.org/officeDocument/2006/relationships/hyperlink" Target="https://octopart.com/click/track?ai=8078&amp;sig=0f0073e&amp;sid=459&amp;ppid=77040267&amp;vpid=409680883&amp;ct=offers" TargetMode="External"/><Relationship Id="rId264" Type="http://schemas.openxmlformats.org/officeDocument/2006/relationships/hyperlink" Target="https://octopart.com/click/track?ai=8078&amp;sig=026451a&amp;sid=2401&amp;ppid=77040267&amp;vpid=409557396&amp;ct=offers" TargetMode="External"/><Relationship Id="rId265" Type="http://schemas.openxmlformats.org/officeDocument/2006/relationships/hyperlink" Target="http://datasheet.octopart.com/KA78L05AMTF-ON-Semiconductor-datasheet-16207759.pdf" TargetMode="External"/><Relationship Id="rId266" Type="http://schemas.openxmlformats.org/officeDocument/2006/relationships/hyperlink" Target="https://octopart.com/click/track?c=1&amp;ai=8078&amp;sig=00abac0&amp;sid=11744&amp;ppid=84329329&amp;vpid=440102667&amp;ct=offers" TargetMode="External"/><Relationship Id="rId267" Type="http://schemas.openxmlformats.org/officeDocument/2006/relationships/hyperlink" Target="https://octopart.com/click/track?c=1&amp;ai=8078&amp;sig=03dce6e&amp;sid=2402&amp;ppid=84329329&amp;vpid=439871625&amp;ct=offers" TargetMode="External"/><Relationship Id="rId268" Type="http://schemas.openxmlformats.org/officeDocument/2006/relationships/hyperlink" Target="https://octopart.com/click/track?c=1&amp;ai=8078&amp;sig=08d87c3&amp;sid=10022&amp;ppid=84329329&amp;vpid=454606764&amp;ct=offers" TargetMode="External"/><Relationship Id="rId269" Type="http://schemas.openxmlformats.org/officeDocument/2006/relationships/hyperlink" Target="http://datasheet.octopart.com/JMK107BJ225KA-T-Taiyo-Yuden-datasheet-8434558.pdf" TargetMode="External"/><Relationship Id="rId270" Type="http://schemas.openxmlformats.org/officeDocument/2006/relationships/hyperlink" Target="https://octopart.com/click/track?ai=8078&amp;sig=07eb634&amp;sid=459&amp;ppid=198518&amp;vpid=1408214&amp;ct=offers" TargetMode="External"/><Relationship Id="rId271" Type="http://schemas.openxmlformats.org/officeDocument/2006/relationships/hyperlink" Target="https://octopart.com/click/track?ai=8078&amp;sig=0304a5e&amp;sid=27971&amp;ppid=198518&amp;vpid=445984860&amp;ct=offers" TargetMode="External"/><Relationship Id="rId272" Type="http://schemas.openxmlformats.org/officeDocument/2006/relationships/hyperlink" Target="https://octopart.com/click/track?ai=8078&amp;sig=07caf88&amp;sid=2401&amp;ppid=198518&amp;vpid=46007363&amp;ct=offers" TargetMode="External"/><Relationship Id="rId273" Type="http://schemas.openxmlformats.org/officeDocument/2006/relationships/hyperlink" Target="https://octopart.com/click/track?c=1&amp;ai=8078&amp;sig=0491f0d&amp;sid=2402&amp;ppid=198518&amp;vpid=3046466&amp;ct=offers" TargetMode="External"/><Relationship Id="rId274" Type="http://schemas.openxmlformats.org/officeDocument/2006/relationships/hyperlink" Target="https://octopart.com/click/track?ai=8078&amp;sig=0733e1e&amp;sid=459&amp;ppid=10682911&amp;vpid=34360927&amp;ct=offers" TargetMode="External"/><Relationship Id="rId275" Type="http://schemas.openxmlformats.org/officeDocument/2006/relationships/hyperlink" Target="https://octopart.com/click/track?ai=8078&amp;sig=0272b74&amp;sid=819&amp;ppid=10682911&amp;vpid=547769189&amp;ct=offers" TargetMode="External"/><Relationship Id="rId276" Type="http://schemas.openxmlformats.org/officeDocument/2006/relationships/hyperlink" Target="https://octopart.com/click/track?ai=8078&amp;sig=0b75d0d&amp;sid=27971&amp;ppid=10682911&amp;vpid=445992651&amp;ct=offers" TargetMode="External"/><Relationship Id="rId277" Type="http://schemas.openxmlformats.org/officeDocument/2006/relationships/hyperlink" Target="https://octopart.com/click/track?ai=8078&amp;sig=07796fb&amp;sid=2401&amp;ppid=10682911&amp;vpid=39472728&amp;ct=offers" TargetMode="External"/><Relationship Id="rId278" Type="http://schemas.openxmlformats.org/officeDocument/2006/relationships/hyperlink" Target="https://octopart.com/click/track?ai=8078&amp;sig=08b67da&amp;sid=2402&amp;ppid=10682911&amp;vpid=585372850&amp;ct=offers" TargetMode="External"/><Relationship Id="rId279" Type="http://schemas.openxmlformats.org/officeDocument/2006/relationships/hyperlink" Target="http://datasheet.octopart.com/HCPL-7520-300E-Broadcom-datasheet-8326593.pdf" TargetMode="External"/><Relationship Id="rId280" Type="http://schemas.openxmlformats.org/officeDocument/2006/relationships/hyperlink" Target="https://octopart.com/click/track?ai=8078&amp;sig=042c90a&amp;sid=459&amp;ppid=71128859&amp;vpid=252143868&amp;ct=offers" TargetMode="External"/><Relationship Id="rId281" Type="http://schemas.openxmlformats.org/officeDocument/2006/relationships/hyperlink" Target="https://octopart.com/click/track?ai=8078&amp;sig=0fd90c2&amp;sid=11744&amp;ppid=71128859&amp;vpid=255810512&amp;ct=offers" TargetMode="External"/><Relationship Id="rId282" Type="http://schemas.openxmlformats.org/officeDocument/2006/relationships/hyperlink" Target="https://octopart.com/click/track?ai=8078&amp;sig=04ca814&amp;sid=2401&amp;ppid=71128859&amp;vpid=254906812&amp;ct=offers" TargetMode="External"/><Relationship Id="rId283" Type="http://schemas.openxmlformats.org/officeDocument/2006/relationships/hyperlink" Target="https://octopart.com/click/track?ai=8078&amp;sig=078f965&amp;sid=2402&amp;ppid=71128859&amp;vpid=423869888&amp;ct=offers" TargetMode="External"/><Relationship Id="rId284" Type="http://schemas.openxmlformats.org/officeDocument/2006/relationships/hyperlink" Target="https://octopart.com/click/track?c=1&amp;ai=8078&amp;sig=028853f&amp;sid=10022&amp;ppid=71128859&amp;vpid=263055187&amp;ct=offers" TargetMode="External"/><Relationship Id="rId285" Type="http://schemas.openxmlformats.org/officeDocument/2006/relationships/hyperlink" Target="http://datasheet.octopart.com/GRPB062MWCN-RC-Sullins-datasheet-17725984.pdf" TargetMode="External"/><Relationship Id="rId286" Type="http://schemas.openxmlformats.org/officeDocument/2006/relationships/hyperlink" Target="https://octopart.com/click/track?c=1&amp;ai=8078&amp;sig=0b43cc1&amp;sid=459&amp;ppid=19121338&amp;vpid=33973709&amp;ct=offers" TargetMode="External"/><Relationship Id="rId287" Type="http://schemas.openxmlformats.org/officeDocument/2006/relationships/hyperlink" Target="http://datasheet.octopart.com/GRM21BR71H105KA12L-Murata-datasheet-118811.pdf" TargetMode="External"/><Relationship Id="rId288" Type="http://schemas.openxmlformats.org/officeDocument/2006/relationships/hyperlink" Target="https://octopart.com/click/track?ai=8078&amp;sig=0afdeef&amp;sid=11744&amp;ppid=601372&amp;vpid=133114468&amp;ct=offers" TargetMode="External"/><Relationship Id="rId289" Type="http://schemas.openxmlformats.org/officeDocument/2006/relationships/hyperlink" Target="https://octopart.com/click/track?ai=8078&amp;sig=0ce59c6&amp;sid=27971&amp;ppid=601372&amp;vpid=445987168&amp;ct=offers" TargetMode="External"/><Relationship Id="rId290" Type="http://schemas.openxmlformats.org/officeDocument/2006/relationships/hyperlink" Target="https://octopart.com/click/track?c=1&amp;ai=8078&amp;sig=06edc02&amp;sid=2402&amp;ppid=601372&amp;vpid=20243565&amp;ct=offers" TargetMode="External"/><Relationship Id="rId291" Type="http://schemas.openxmlformats.org/officeDocument/2006/relationships/hyperlink" Target="https://octopart.com/click/track?c=1&amp;ai=8078&amp;sig=0b549e0&amp;sid=10022&amp;ppid=601372&amp;vpid=437522928&amp;ct=offers" TargetMode="External"/><Relationship Id="rId292" Type="http://schemas.openxmlformats.org/officeDocument/2006/relationships/hyperlink" Target="http://datasheet.octopart.com/GRM21BR71A106KE51L-Murata-datasheet-8817987.pdf" TargetMode="External"/><Relationship Id="rId293" Type="http://schemas.openxmlformats.org/officeDocument/2006/relationships/hyperlink" Target="https://octopart.com/click/track?c=1&amp;ai=8078&amp;sig=0692c06&amp;sid=819&amp;ppid=197457&amp;vpid=139138799&amp;ct=offers" TargetMode="External"/><Relationship Id="rId294" Type="http://schemas.openxmlformats.org/officeDocument/2006/relationships/hyperlink" Target="https://octopart.com/click/track?ai=8078&amp;sig=0b32ccc&amp;sid=27971&amp;ppid=197457&amp;vpid=447876204&amp;ct=offers" TargetMode="External"/><Relationship Id="rId295" Type="http://schemas.openxmlformats.org/officeDocument/2006/relationships/hyperlink" Target="https://octopart.com/click/track?c=1&amp;ai=8078&amp;sig=0195c3b&amp;sid=2401&amp;ppid=197457&amp;vpid=37692053&amp;ct=offers" TargetMode="External"/><Relationship Id="rId296" Type="http://schemas.openxmlformats.org/officeDocument/2006/relationships/hyperlink" Target="https://octopart.com/click/track?c=1&amp;ai=8078&amp;sig=022fb86&amp;sid=2402&amp;ppid=197457&amp;vpid=33487815&amp;ct=offers" TargetMode="External"/><Relationship Id="rId297" Type="http://schemas.openxmlformats.org/officeDocument/2006/relationships/hyperlink" Target="https://octopart.com/click/track?c=1&amp;ai=8078&amp;sig=0167218&amp;sid=10022&amp;ppid=197457&amp;vpid=48556384&amp;ct=offers" TargetMode="External"/><Relationship Id="rId298" Type="http://schemas.openxmlformats.org/officeDocument/2006/relationships/hyperlink" Target="http://datasheet.octopart.com/GRM188R61H225KE11D-Murata-datasheet-66077094.pdf" TargetMode="External"/><Relationship Id="rId299" Type="http://schemas.openxmlformats.org/officeDocument/2006/relationships/hyperlink" Target="https://octopart.com/click/track?ai=8078&amp;sig=05e8eb5&amp;sid=459&amp;ppid=38819091&amp;vpid=210890820&amp;ct=offers" TargetMode="External"/><Relationship Id="rId300" Type="http://schemas.openxmlformats.org/officeDocument/2006/relationships/hyperlink" Target="https://octopart.com/click/track?ai=8078&amp;sig=0ca20c0&amp;sid=819&amp;ppid=38819091&amp;vpid=270812919&amp;ct=offers" TargetMode="External"/><Relationship Id="rId301" Type="http://schemas.openxmlformats.org/officeDocument/2006/relationships/hyperlink" Target="https://octopart.com/click/track?ai=8078&amp;sig=044ba1e&amp;sid=27971&amp;ppid=38819091&amp;vpid=511656471&amp;ct=offers" TargetMode="External"/><Relationship Id="rId302" Type="http://schemas.openxmlformats.org/officeDocument/2006/relationships/hyperlink" Target="https://octopart.com/click/track?ai=8078&amp;sig=07ee297&amp;sid=2401&amp;ppid=38819091&amp;vpid=179840688&amp;ct=offers" TargetMode="External"/><Relationship Id="rId303" Type="http://schemas.openxmlformats.org/officeDocument/2006/relationships/hyperlink" Target="https://octopart.com/click/track?c=1&amp;ai=8078&amp;sig=0556862&amp;sid=2402&amp;ppid=38819091&amp;vpid=271767187&amp;ct=offers" TargetMode="External"/><Relationship Id="rId304" Type="http://schemas.openxmlformats.org/officeDocument/2006/relationships/hyperlink" Target="https://octopart.com/click/track?ai=8078&amp;sig=0c8489e&amp;sid=10022&amp;ppid=38819091&amp;vpid=265310603&amp;ct=offers" TargetMode="External"/><Relationship Id="rId305" Type="http://schemas.openxmlformats.org/officeDocument/2006/relationships/hyperlink" Target="https://octopart.com/click/track?ai=8078&amp;sig=02a1ec6&amp;sid=459&amp;ppid=12191182&amp;vpid=34360325&amp;ct=offers" TargetMode="External"/><Relationship Id="rId306" Type="http://schemas.openxmlformats.org/officeDocument/2006/relationships/hyperlink" Target="https://octopart.com/click/track?ai=8078&amp;sig=05b921d&amp;sid=819&amp;ppid=12191182&amp;vpid=547774836&amp;ct=offers" TargetMode="External"/><Relationship Id="rId307" Type="http://schemas.openxmlformats.org/officeDocument/2006/relationships/hyperlink" Target="https://octopart.com/click/track?ai=8078&amp;sig=0da2b9d&amp;sid=2401&amp;ppid=12191182&amp;vpid=44880637&amp;ct=offers" TargetMode="External"/><Relationship Id="rId308" Type="http://schemas.openxmlformats.org/officeDocument/2006/relationships/hyperlink" Target="https://octopart.com/click/track?c=1&amp;ai=8078&amp;sig=09f9f64&amp;sid=10022&amp;ppid=12191182&amp;vpid=562973106&amp;ct=offers" TargetMode="External"/><Relationship Id="rId309" Type="http://schemas.openxmlformats.org/officeDocument/2006/relationships/hyperlink" Target="http://datasheet.octopart.com/GRM188R61A226ME15D-Murata-datasheet-27203393.pdf" TargetMode="External"/><Relationship Id="rId310" Type="http://schemas.openxmlformats.org/officeDocument/2006/relationships/hyperlink" Target="https://octopart.com/click/track?ai=8078&amp;sig=02b4f68&amp;sid=459&amp;ppid=39203794&amp;vpid=172161843&amp;ct=offers" TargetMode="External"/><Relationship Id="rId311" Type="http://schemas.openxmlformats.org/officeDocument/2006/relationships/hyperlink" Target="https://octopart.com/click/track?ai=8078&amp;sig=0e70350&amp;sid=11744&amp;ppid=39203794&amp;vpid=132492579&amp;ct=offers" TargetMode="External"/><Relationship Id="rId312" Type="http://schemas.openxmlformats.org/officeDocument/2006/relationships/hyperlink" Target="https://octopart.com/click/track?ai=8078&amp;sig=0ca92aa&amp;sid=27971&amp;ppid=39203794&amp;vpid=494565045&amp;ct=offers" TargetMode="External"/><Relationship Id="rId313" Type="http://schemas.openxmlformats.org/officeDocument/2006/relationships/hyperlink" Target="https://octopart.com/click/track?ai=8078&amp;sig=06e9ef5&amp;sid=2401&amp;ppid=39203794&amp;vpid=176275162&amp;ct=offers" TargetMode="External"/><Relationship Id="rId314" Type="http://schemas.openxmlformats.org/officeDocument/2006/relationships/hyperlink" Target="https://octopart.com/click/track?c=1&amp;ai=8078&amp;sig=0ac2bb6&amp;sid=2402&amp;ppid=39203794&amp;vpid=173672488&amp;ct=offers" TargetMode="External"/><Relationship Id="rId315" Type="http://schemas.openxmlformats.org/officeDocument/2006/relationships/hyperlink" Target="https://octopart.com/click/track?ai=8078&amp;sig=02e2897&amp;sid=10022&amp;ppid=39203794&amp;vpid=273950140&amp;ct=offers" TargetMode="External"/><Relationship Id="rId316" Type="http://schemas.openxmlformats.org/officeDocument/2006/relationships/hyperlink" Target="http://datasheet.octopart.com/GRM188R60J106ME47D-Murata-datasheet-128569738.pdf" TargetMode="External"/><Relationship Id="rId317" Type="http://schemas.openxmlformats.org/officeDocument/2006/relationships/hyperlink" Target="https://octopart.com/click/track?ai=8078&amp;sig=0f059fe&amp;sid=459&amp;ppid=197448&amp;vpid=1659623&amp;ct=offers" TargetMode="External"/><Relationship Id="rId318" Type="http://schemas.openxmlformats.org/officeDocument/2006/relationships/hyperlink" Target="https://octopart.com/click/track?ai=8078&amp;sig=0ca1a67&amp;sid=819&amp;ppid=197448&amp;vpid=139137441&amp;ct=offers" TargetMode="External"/><Relationship Id="rId319" Type="http://schemas.openxmlformats.org/officeDocument/2006/relationships/hyperlink" Target="https://octopart.com/click/track?ai=8078&amp;sig=0b1ce08&amp;sid=27971&amp;ppid=197448&amp;vpid=445987075&amp;ct=offers" TargetMode="External"/><Relationship Id="rId320" Type="http://schemas.openxmlformats.org/officeDocument/2006/relationships/hyperlink" Target="https://octopart.com/click/track?ai=8078&amp;sig=0e22430&amp;sid=2401&amp;ppid=197448&amp;vpid=38925198&amp;ct=offers" TargetMode="External"/><Relationship Id="rId321" Type="http://schemas.openxmlformats.org/officeDocument/2006/relationships/hyperlink" Target="https://octopart.com/click/track?ai=8078&amp;sig=00c5eb0&amp;sid=2402&amp;ppid=197448&amp;vpid=271414586&amp;ct=offers" TargetMode="External"/><Relationship Id="rId322" Type="http://schemas.openxmlformats.org/officeDocument/2006/relationships/hyperlink" Target="https://octopart.com/click/track?c=1&amp;ai=8078&amp;sig=0eda98e&amp;sid=10022&amp;ppid=197448&amp;vpid=199072155&amp;ct=offers" TargetMode="External"/><Relationship Id="rId323" Type="http://schemas.openxmlformats.org/officeDocument/2006/relationships/hyperlink" Target="http://datasheet.octopart.com/GRM1885C1H221JA01D-Murata-datasheet-501912.pdf" TargetMode="External"/><Relationship Id="rId324" Type="http://schemas.openxmlformats.org/officeDocument/2006/relationships/hyperlink" Target="https://octopart.com/click/track?ai=8078&amp;sig=02834a7&amp;sid=459&amp;ppid=196153&amp;vpid=1286530&amp;ct=offers" TargetMode="External"/><Relationship Id="rId325" Type="http://schemas.openxmlformats.org/officeDocument/2006/relationships/hyperlink" Target="https://octopart.com/click/track?ai=8078&amp;sig=0d4307c&amp;sid=11744&amp;ppid=196153&amp;vpid=133114390&amp;ct=offers" TargetMode="External"/><Relationship Id="rId326" Type="http://schemas.openxmlformats.org/officeDocument/2006/relationships/hyperlink" Target="https://octopart.com/click/track?ai=8078&amp;sig=04e55ff&amp;sid=27971&amp;ppid=196153&amp;vpid=445987031&amp;ct=offers" TargetMode="External"/><Relationship Id="rId327" Type="http://schemas.openxmlformats.org/officeDocument/2006/relationships/hyperlink" Target="https://octopart.com/click/track?ai=8078&amp;sig=0dbc4ba&amp;sid=2401&amp;ppid=196153&amp;vpid=37708165&amp;ct=offers" TargetMode="External"/><Relationship Id="rId328" Type="http://schemas.openxmlformats.org/officeDocument/2006/relationships/hyperlink" Target="http://datasheet.octopart.com/GRM155R71E473KA88D-Murata-datasheet-8817987.pdf" TargetMode="External"/><Relationship Id="rId329" Type="http://schemas.openxmlformats.org/officeDocument/2006/relationships/hyperlink" Target="https://octopart.com/click/track?ai=8078&amp;sig=0707393&amp;sid=459&amp;ppid=196873&amp;vpid=2104842&amp;ct=offers" TargetMode="External"/><Relationship Id="rId330" Type="http://schemas.openxmlformats.org/officeDocument/2006/relationships/hyperlink" Target="https://octopart.com/click/track?c=1&amp;ai=8078&amp;sig=0b1fcaf&amp;sid=819&amp;ppid=196873&amp;vpid=139136827&amp;ct=offers" TargetMode="External"/><Relationship Id="rId331" Type="http://schemas.openxmlformats.org/officeDocument/2006/relationships/hyperlink" Target="https://octopart.com/click/track?ai=8078&amp;sig=07b6be6&amp;sid=27971&amp;ppid=196873&amp;vpid=452330500&amp;ct=offers" TargetMode="External"/><Relationship Id="rId332" Type="http://schemas.openxmlformats.org/officeDocument/2006/relationships/hyperlink" Target="https://octopart.com/click/track?ai=8078&amp;sig=038c0f4&amp;sid=2401&amp;ppid=196873&amp;vpid=37730697&amp;ct=offers" TargetMode="External"/><Relationship Id="rId333" Type="http://schemas.openxmlformats.org/officeDocument/2006/relationships/hyperlink" Target="https://octopart.com/click/track?c=1&amp;ai=8078&amp;sig=09c1f1c&amp;sid=10022&amp;ppid=196873&amp;vpid=199071958&amp;ct=offers" TargetMode="External"/><Relationship Id="rId334" Type="http://schemas.openxmlformats.org/officeDocument/2006/relationships/hyperlink" Target="http://datasheet.octopart.com/GRM155R71E472KA01D-Murata-datasheet-39128490.pdf" TargetMode="External"/><Relationship Id="rId335" Type="http://schemas.openxmlformats.org/officeDocument/2006/relationships/hyperlink" Target="https://octopart.com/click/track?ai=8078&amp;sig=026c789&amp;sid=459&amp;ppid=196027&amp;vpid=1330205&amp;ct=offers" TargetMode="External"/><Relationship Id="rId336" Type="http://schemas.openxmlformats.org/officeDocument/2006/relationships/hyperlink" Target="https://octopart.com/click/track?c=1&amp;ai=8078&amp;sig=0af322e&amp;sid=11744&amp;ppid=196027&amp;vpid=195292499&amp;ct=offers" TargetMode="External"/><Relationship Id="rId337" Type="http://schemas.openxmlformats.org/officeDocument/2006/relationships/hyperlink" Target="https://octopart.com/click/track?ai=8078&amp;sig=04d863e&amp;sid=2401&amp;ppid=196027&amp;vpid=37791271&amp;ct=offers" TargetMode="External"/><Relationship Id="rId338" Type="http://schemas.openxmlformats.org/officeDocument/2006/relationships/hyperlink" Target="http://datasheet.octopart.com/GRM155R71E103KA01D-Murata-datasheet-8326352.pdf" TargetMode="External"/><Relationship Id="rId339" Type="http://schemas.openxmlformats.org/officeDocument/2006/relationships/hyperlink" Target="https://octopart.com/click/track?ai=8078&amp;sig=0ca81ff&amp;sid=459&amp;ppid=196030&amp;vpid=1601268&amp;ct=offers" TargetMode="External"/><Relationship Id="rId340" Type="http://schemas.openxmlformats.org/officeDocument/2006/relationships/hyperlink" Target="https://octopart.com/click/track?ai=8078&amp;sig=0dd3e4e&amp;sid=11744&amp;ppid=196030&amp;vpid=133114370&amp;ct=offers" TargetMode="External"/><Relationship Id="rId341" Type="http://schemas.openxmlformats.org/officeDocument/2006/relationships/hyperlink" Target="https://octopart.com/click/track?ai=8078&amp;sig=03f1ea9&amp;sid=27971&amp;ppid=196030&amp;vpid=445986994&amp;ct=offers" TargetMode="External"/><Relationship Id="rId342" Type="http://schemas.openxmlformats.org/officeDocument/2006/relationships/hyperlink" Target="https://octopart.com/click/track?ai=8078&amp;sig=096d126&amp;sid=2401&amp;ppid=196030&amp;vpid=37740005&amp;ct=offers" TargetMode="External"/><Relationship Id="rId343" Type="http://schemas.openxmlformats.org/officeDocument/2006/relationships/hyperlink" Target="https://octopart.com/click/track?ai=8078&amp;sig=0929f66&amp;sid=2402&amp;ppid=196030&amp;vpid=3343057&amp;ct=offers" TargetMode="External"/><Relationship Id="rId344" Type="http://schemas.openxmlformats.org/officeDocument/2006/relationships/hyperlink" Target="https://octopart.com/click/track?c=1&amp;ai=8078&amp;sig=095ba0c&amp;sid=10022&amp;ppid=196030&amp;vpid=439368026&amp;ct=offers" TargetMode="External"/><Relationship Id="rId345" Type="http://schemas.openxmlformats.org/officeDocument/2006/relationships/hyperlink" Target="http://datasheet.octopart.com/GRM155R71C104KA88J-Murata-datasheet-66077077.pdf" TargetMode="External"/><Relationship Id="rId346" Type="http://schemas.openxmlformats.org/officeDocument/2006/relationships/hyperlink" Target="https://octopart.com/click/track?ai=8078&amp;sig=0e050e3&amp;sid=459&amp;ppid=9223238&amp;vpid=64140750&amp;ct=offers" TargetMode="External"/><Relationship Id="rId347" Type="http://schemas.openxmlformats.org/officeDocument/2006/relationships/hyperlink" Target="https://octopart.com/click/track?c=1&amp;ai=8078&amp;sig=08ddf85&amp;sid=819&amp;ppid=9223238&amp;vpid=270812891&amp;ct=offers" TargetMode="External"/><Relationship Id="rId348" Type="http://schemas.openxmlformats.org/officeDocument/2006/relationships/hyperlink" Target="https://octopart.com/click/track?ai=8078&amp;sig=0e78645&amp;sid=2401&amp;ppid=9223238&amp;vpid=37766567&amp;ct=offers" TargetMode="External"/><Relationship Id="rId349" Type="http://schemas.openxmlformats.org/officeDocument/2006/relationships/hyperlink" Target="https://octopart.com/click/track?c=1&amp;ai=8078&amp;sig=0f82cd8&amp;sid=10022&amp;ppid=9223238&amp;vpid=168864964&amp;ct=offers" TargetMode="External"/><Relationship Id="rId350" Type="http://schemas.openxmlformats.org/officeDocument/2006/relationships/hyperlink" Target="http://datasheet.octopart.com/GRM155R70J105KA12D-Murata-datasheet-68589301.pdf" TargetMode="External"/><Relationship Id="rId351" Type="http://schemas.openxmlformats.org/officeDocument/2006/relationships/hyperlink" Target="https://octopart.com/click/track?ai=8078&amp;sig=0c5d986&amp;sid=459&amp;ppid=30266294&amp;vpid=172161798&amp;ct=offers" TargetMode="External"/><Relationship Id="rId352" Type="http://schemas.openxmlformats.org/officeDocument/2006/relationships/hyperlink" Target="https://octopart.com/click/track?ai=8078&amp;sig=0342e9b&amp;sid=819&amp;ppid=30266294&amp;vpid=410502654&amp;ct=offers" TargetMode="External"/><Relationship Id="rId353" Type="http://schemas.openxmlformats.org/officeDocument/2006/relationships/hyperlink" Target="https://octopart.com/click/track?ai=8078&amp;sig=0fcdd37&amp;sid=27971&amp;ppid=30266294&amp;vpid=499990121&amp;ct=offers" TargetMode="External"/><Relationship Id="rId354" Type="http://schemas.openxmlformats.org/officeDocument/2006/relationships/hyperlink" Target="https://octopart.com/click/track?ai=8078&amp;sig=08e9674&amp;sid=2401&amp;ppid=30266294&amp;vpid=165404830&amp;ct=offers" TargetMode="External"/><Relationship Id="rId355" Type="http://schemas.openxmlformats.org/officeDocument/2006/relationships/hyperlink" Target="https://octopart.com/click/track?c=1&amp;ai=8078&amp;sig=043e8f4&amp;sid=2402&amp;ppid=30266294&amp;vpid=432936120&amp;ct=offers" TargetMode="External"/><Relationship Id="rId356" Type="http://schemas.openxmlformats.org/officeDocument/2006/relationships/hyperlink" Target="http://datasheet.octopart.com/GRM155R61C105KA12D-Murata-datasheet-22975622.pdf" TargetMode="External"/><Relationship Id="rId357" Type="http://schemas.openxmlformats.org/officeDocument/2006/relationships/hyperlink" Target="https://octopart.com/click/track?c=1&amp;ai=8078&amp;sig=0529340&amp;sid=11744&amp;ppid=21407243&amp;vpid=132492268&amp;ct=offers" TargetMode="External"/><Relationship Id="rId358" Type="http://schemas.openxmlformats.org/officeDocument/2006/relationships/hyperlink" Target="https://octopart.com/click/track?ai=8078&amp;sig=0c5c759&amp;sid=27971&amp;ppid=21407243&amp;vpid=445986981&amp;ct=offers" TargetMode="External"/><Relationship Id="rId359" Type="http://schemas.openxmlformats.org/officeDocument/2006/relationships/hyperlink" Target="https://octopart.com/click/track?ai=8078&amp;sig=0d23068&amp;sid=2401&amp;ppid=21407243&amp;vpid=167316367&amp;ct=offers" TargetMode="External"/><Relationship Id="rId360" Type="http://schemas.openxmlformats.org/officeDocument/2006/relationships/hyperlink" Target="http://datasheet.octopart.com/TMS320-XDS100-V3-Olimex-datasheet-42435433.pdf" TargetMode="External"/><Relationship Id="rId361" Type="http://schemas.openxmlformats.org/officeDocument/2006/relationships/hyperlink" Target="https://octopart.com/click/track?c=1&amp;ai=8078&amp;sig=0fa6865&amp;sid=459&amp;ppid=24911244&amp;vpid=63970435&amp;ct=offers" TargetMode="External"/><Relationship Id="rId362" Type="http://schemas.openxmlformats.org/officeDocument/2006/relationships/hyperlink" Target="https://octopart.com/click/track?ai=8078&amp;sig=0a5a884&amp;sid=2401&amp;ppid=24911244&amp;vpid=58028855&amp;ct=offers" TargetMode="External"/><Relationship Id="rId363" Type="http://schemas.openxmlformats.org/officeDocument/2006/relationships/hyperlink" Target="http://datasheet.octopart.com/GRM155R61A224KE19D-Murata-datasheet-501912.pdf" TargetMode="External"/><Relationship Id="rId364" Type="http://schemas.openxmlformats.org/officeDocument/2006/relationships/hyperlink" Target="https://octopart.com/click/track?ai=8078&amp;sig=0601a7d&amp;sid=459&amp;ppid=197462&amp;vpid=1223339&amp;ct=offers" TargetMode="External"/><Relationship Id="rId365" Type="http://schemas.openxmlformats.org/officeDocument/2006/relationships/hyperlink" Target="https://octopart.com/click/track?c=1&amp;ai=8078&amp;sig=06bcf97&amp;sid=819&amp;ppid=197462&amp;vpid=139136704&amp;ct=offers" TargetMode="External"/><Relationship Id="rId366" Type="http://schemas.openxmlformats.org/officeDocument/2006/relationships/hyperlink" Target="https://octopart.com/click/track?ai=8078&amp;sig=00c958c&amp;sid=2401&amp;ppid=197462&amp;vpid=37803991&amp;ct=offers" TargetMode="External"/><Relationship Id="rId367" Type="http://schemas.openxmlformats.org/officeDocument/2006/relationships/hyperlink" Target="https://octopart.com/click/track?c=1&amp;ai=8078&amp;sig=0355845&amp;sid=2402&amp;ppid=197462&amp;vpid=6625326&amp;ct=offers" TargetMode="External"/><Relationship Id="rId368" Type="http://schemas.openxmlformats.org/officeDocument/2006/relationships/hyperlink" Target="https://octopart.com/click/track?c=1&amp;ai=8078&amp;sig=08db72b&amp;sid=10022&amp;ppid=197462&amp;vpid=440848271&amp;ct=offers" TargetMode="External"/><Relationship Id="rId369" Type="http://schemas.openxmlformats.org/officeDocument/2006/relationships/hyperlink" Target="http://datasheet.octopart.com/GRM1557U1A152JA01D-Murata-datasheet-14396822.pdf" TargetMode="External"/><Relationship Id="rId370" Type="http://schemas.openxmlformats.org/officeDocument/2006/relationships/hyperlink" Target="https://octopart.com/click/track?ai=8078&amp;sig=0cf3c5d&amp;sid=459&amp;ppid=17908351&amp;vpid=210890552&amp;ct=offers" TargetMode="External"/><Relationship Id="rId371" Type="http://schemas.openxmlformats.org/officeDocument/2006/relationships/hyperlink" Target="https://octopart.com/click/track?ai=8078&amp;sig=00dcf7e&amp;sid=27971&amp;ppid=17908351&amp;vpid=495509915&amp;ct=offers" TargetMode="External"/><Relationship Id="rId372" Type="http://schemas.openxmlformats.org/officeDocument/2006/relationships/hyperlink" Target="https://octopart.com/click/track?ai=8078&amp;sig=0b4a55e&amp;sid=2401&amp;ppid=17908351&amp;vpid=37818899&amp;ct=offers" TargetMode="External"/><Relationship Id="rId373" Type="http://schemas.openxmlformats.org/officeDocument/2006/relationships/hyperlink" Target="http://datasheet.octopart.com/GRM1555C1H8R2CA01D-Murata-datasheet-8817987.pdf" TargetMode="External"/><Relationship Id="rId374" Type="http://schemas.openxmlformats.org/officeDocument/2006/relationships/hyperlink" Target="https://octopart.com/click/track?ai=8078&amp;sig=0fcffee&amp;sid=459&amp;ppid=15197579&amp;vpid=64140534&amp;ct=offers" TargetMode="External"/><Relationship Id="rId375" Type="http://schemas.openxmlformats.org/officeDocument/2006/relationships/hyperlink" Target="https://octopart.com/click/track?c=1&amp;ai=8078&amp;sig=0f1d35a&amp;sid=819&amp;ppid=15197579&amp;vpid=139136515&amp;ct=offers" TargetMode="External"/><Relationship Id="rId376" Type="http://schemas.openxmlformats.org/officeDocument/2006/relationships/hyperlink" Target="https://octopart.com/click/track?ai=8078&amp;sig=0bfb35f&amp;sid=27971&amp;ppid=15197579&amp;vpid=445986940&amp;ct=offers" TargetMode="External"/><Relationship Id="rId377" Type="http://schemas.openxmlformats.org/officeDocument/2006/relationships/hyperlink" Target="https://octopart.com/click/track?ai=8078&amp;sig=03fbf08&amp;sid=2401&amp;ppid=15197579&amp;vpid=37757089&amp;ct=offers" TargetMode="External"/><Relationship Id="rId378" Type="http://schemas.openxmlformats.org/officeDocument/2006/relationships/hyperlink" Target="https://octopart.com/click/track?c=1&amp;ai=8078&amp;sig=0113c6b&amp;sid=10022&amp;ppid=15197579&amp;vpid=437521722&amp;ct=offers" TargetMode="External"/><Relationship Id="rId379" Type="http://schemas.openxmlformats.org/officeDocument/2006/relationships/hyperlink" Target="http://datasheet.octopart.com/GRM1555C1H6R2CA01D-Murata-datasheet-12515295.pdf" TargetMode="External"/><Relationship Id="rId380" Type="http://schemas.openxmlformats.org/officeDocument/2006/relationships/hyperlink" Target="https://octopart.com/click/track?ai=8078&amp;sig=0d0162e&amp;sid=459&amp;ppid=18814442&amp;vpid=216078475&amp;ct=offers" TargetMode="External"/><Relationship Id="rId381" Type="http://schemas.openxmlformats.org/officeDocument/2006/relationships/hyperlink" Target="https://octopart.com/click/track?ai=8078&amp;sig=0728abd&amp;sid=27971&amp;ppid=18814442&amp;vpid=448096874&amp;ct=offers" TargetMode="External"/><Relationship Id="rId382" Type="http://schemas.openxmlformats.org/officeDocument/2006/relationships/hyperlink" Target="https://octopart.com/click/track?ai=8078&amp;sig=091dad8&amp;sid=2401&amp;ppid=18814442&amp;vpid=57065321&amp;ct=offers" TargetMode="External"/><Relationship Id="rId383" Type="http://schemas.openxmlformats.org/officeDocument/2006/relationships/hyperlink" Target="http://datasheet.octopart.com/GRM1555C1H5R1CA01D-Murata-datasheet-68589218.pdf" TargetMode="External"/><Relationship Id="rId384" Type="http://schemas.openxmlformats.org/officeDocument/2006/relationships/hyperlink" Target="https://octopart.com/click/track?ai=8078&amp;sig=0e01f33&amp;sid=459&amp;ppid=18814436&amp;vpid=88253138&amp;ct=offers" TargetMode="External"/><Relationship Id="rId385" Type="http://schemas.openxmlformats.org/officeDocument/2006/relationships/hyperlink" Target="https://octopart.com/click/track?c=1&amp;ai=8078&amp;sig=0bd453b&amp;sid=819&amp;ppid=18814436&amp;vpid=410502647&amp;ct=offers" TargetMode="External"/><Relationship Id="rId386" Type="http://schemas.openxmlformats.org/officeDocument/2006/relationships/hyperlink" Target="https://octopart.com/click/track?ai=8078&amp;sig=0eabec9&amp;sid=27971&amp;ppid=18814436&amp;vpid=511304466&amp;ct=offers" TargetMode="External"/><Relationship Id="rId387" Type="http://schemas.openxmlformats.org/officeDocument/2006/relationships/hyperlink" Target="https://octopart.com/click/track?ai=8078&amp;sig=024f432&amp;sid=2401&amp;ppid=18814436&amp;vpid=57138894&amp;ct=offers" TargetMode="External"/><Relationship Id="rId388" Type="http://schemas.openxmlformats.org/officeDocument/2006/relationships/hyperlink" Target="https://octopart.com/click/track?c=1&amp;ai=8078&amp;sig=0dbfd2e&amp;sid=2402&amp;ppid=18814436&amp;vpid=413452077&amp;ct=offers" TargetMode="External"/><Relationship Id="rId389" Type="http://schemas.openxmlformats.org/officeDocument/2006/relationships/hyperlink" Target="http://datasheet.octopart.com/GRM1555C1H560JA01D-Murata-datasheet-8817987.pdf" TargetMode="External"/><Relationship Id="rId390" Type="http://schemas.openxmlformats.org/officeDocument/2006/relationships/hyperlink" Target="https://octopart.com/click/track?ai=8078&amp;sig=0a3597a&amp;sid=459&amp;ppid=15197568&amp;vpid=41081179&amp;ct=offers" TargetMode="External"/><Relationship Id="rId391" Type="http://schemas.openxmlformats.org/officeDocument/2006/relationships/hyperlink" Target="https://octopart.com/click/track?ai=8078&amp;sig=091311e&amp;sid=11744&amp;ppid=15197568&amp;vpid=132492179&amp;ct=offers" TargetMode="External"/><Relationship Id="rId392" Type="http://schemas.openxmlformats.org/officeDocument/2006/relationships/hyperlink" Target="https://octopart.com/click/track?ai=8078&amp;sig=045f189&amp;sid=27971&amp;ppid=15197568&amp;vpid=445986923&amp;ct=offers" TargetMode="External"/><Relationship Id="rId393" Type="http://schemas.openxmlformats.org/officeDocument/2006/relationships/hyperlink" Target="https://octopart.com/click/track?ai=8078&amp;sig=0d2bf83&amp;sid=2401&amp;ppid=15197568&amp;vpid=37732787&amp;ct=offers" TargetMode="External"/><Relationship Id="rId394" Type="http://schemas.openxmlformats.org/officeDocument/2006/relationships/hyperlink" Target="https://octopart.com/click/track?ai=8078&amp;sig=06d5036&amp;sid=10022&amp;ppid=15197568&amp;vpid=49280075&amp;ct=offers" TargetMode="External"/><Relationship Id="rId395" Type="http://schemas.openxmlformats.org/officeDocument/2006/relationships/hyperlink" Target="http://datasheet.octopart.com/GRM1555C1H3R0CA01D-Murata-datasheet-39128475.pdf" TargetMode="External"/><Relationship Id="rId396" Type="http://schemas.openxmlformats.org/officeDocument/2006/relationships/hyperlink" Target="https://octopart.com/click/track?ai=8078&amp;sig=046afef&amp;sid=459&amp;ppid=15748360&amp;vpid=48486709&amp;ct=offers" TargetMode="External"/><Relationship Id="rId397" Type="http://schemas.openxmlformats.org/officeDocument/2006/relationships/hyperlink" Target="https://octopart.com/click/track?c=1&amp;ai=8078&amp;sig=0de1ae0&amp;sid=819&amp;ppid=15748360&amp;vpid=203212364&amp;ct=offers" TargetMode="External"/><Relationship Id="rId398" Type="http://schemas.openxmlformats.org/officeDocument/2006/relationships/hyperlink" Target="https://octopart.com/click/track?ai=8078&amp;sig=0401d7d&amp;sid=27971&amp;ppid=15748360&amp;vpid=448207860&amp;ct=offers" TargetMode="External"/><Relationship Id="rId399" Type="http://schemas.openxmlformats.org/officeDocument/2006/relationships/hyperlink" Target="https://octopart.com/click/track?ai=8078&amp;sig=07da55f&amp;sid=2401&amp;ppid=15748360&amp;vpid=44828839&amp;ct=offers" TargetMode="External"/><Relationship Id="rId400" Type="http://schemas.openxmlformats.org/officeDocument/2006/relationships/hyperlink" Target="http://datasheet.octopart.com/GRM1555C1H390JA01D-Murata-datasheet-8817987.pdf" TargetMode="External"/><Relationship Id="rId401" Type="http://schemas.openxmlformats.org/officeDocument/2006/relationships/hyperlink" Target="https://octopart.com/click/track?ai=8078&amp;sig=067f85f&amp;sid=459&amp;ppid=15197552&amp;vpid=48486706&amp;ct=offers" TargetMode="External"/><Relationship Id="rId402" Type="http://schemas.openxmlformats.org/officeDocument/2006/relationships/hyperlink" Target="https://octopart.com/click/track?c=1&amp;ai=8078&amp;sig=08c1cfe&amp;sid=819&amp;ppid=15197552&amp;vpid=139136388&amp;ct=offers" TargetMode="External"/><Relationship Id="rId403" Type="http://schemas.openxmlformats.org/officeDocument/2006/relationships/hyperlink" Target="https://octopart.com/click/track?ai=8078&amp;sig=022d207&amp;sid=27971&amp;ppid=15197552&amp;vpid=445986909&amp;ct=offers" TargetMode="External"/><Relationship Id="rId404" Type="http://schemas.openxmlformats.org/officeDocument/2006/relationships/hyperlink" Target="https://octopart.com/click/track?ai=8078&amp;sig=016868f&amp;sid=2401&amp;ppid=15197552&amp;vpid=45576110&amp;ct=offers" TargetMode="External"/><Relationship Id="rId405" Type="http://schemas.openxmlformats.org/officeDocument/2006/relationships/hyperlink" Target="http://datasheet.octopart.com/GRM1555C1H2R2CA01D-Murata-datasheet-62317065.pdf" TargetMode="External"/><Relationship Id="rId406" Type="http://schemas.openxmlformats.org/officeDocument/2006/relationships/hyperlink" Target="https://octopart.com/click/track?ai=8078&amp;sig=07dbead&amp;sid=459&amp;ppid=15197541&amp;vpid=57750238&amp;ct=offers" TargetMode="External"/><Relationship Id="rId407" Type="http://schemas.openxmlformats.org/officeDocument/2006/relationships/hyperlink" Target="https://octopart.com/click/track?c=1&amp;ai=8078&amp;sig=0e04ac5&amp;sid=819&amp;ppid=15197541&amp;vpid=139136347&amp;ct=offers" TargetMode="External"/><Relationship Id="rId408" Type="http://schemas.openxmlformats.org/officeDocument/2006/relationships/hyperlink" Target="https://octopart.com/click/track?ai=8078&amp;sig=013f64c&amp;sid=27971&amp;ppid=15197541&amp;vpid=445986904&amp;ct=offers" TargetMode="External"/><Relationship Id="rId409" Type="http://schemas.openxmlformats.org/officeDocument/2006/relationships/hyperlink" Target="https://octopart.com/click/track?ai=8078&amp;sig=0d5f737&amp;sid=2401&amp;ppid=15197541&amp;vpid=39411576&amp;ct=offers" TargetMode="External"/><Relationship Id="rId410" Type="http://schemas.openxmlformats.org/officeDocument/2006/relationships/hyperlink" Target="http://datasheet.octopart.com/GRM1555C1H221JA01D-Murata-datasheet-501912.pdf" TargetMode="External"/><Relationship Id="rId411" Type="http://schemas.openxmlformats.org/officeDocument/2006/relationships/hyperlink" Target="https://octopart.com/click/track?ai=8078&amp;sig=0a22c3f&amp;sid=459&amp;ppid=196011&amp;vpid=1314027&amp;ct=offers" TargetMode="External"/><Relationship Id="rId412" Type="http://schemas.openxmlformats.org/officeDocument/2006/relationships/hyperlink" Target="https://octopart.com/click/track?c=1&amp;ai=8078&amp;sig=044a700&amp;sid=11744&amp;ppid=196011&amp;vpid=132492126&amp;ct=offers" TargetMode="External"/><Relationship Id="rId413" Type="http://schemas.openxmlformats.org/officeDocument/2006/relationships/hyperlink" Target="https://octopart.com/click/track?ai=8078&amp;sig=0a30755&amp;sid=2401&amp;ppid=196011&amp;vpid=37717714&amp;ct=offers" TargetMode="External"/><Relationship Id="rId414" Type="http://schemas.openxmlformats.org/officeDocument/2006/relationships/hyperlink" Target="https://octopart.com/click/track?ai=8078&amp;sig=0d6fb9b&amp;sid=10022&amp;ppid=196011&amp;vpid=212163446&amp;ct=offers" TargetMode="External"/><Relationship Id="rId415" Type="http://schemas.openxmlformats.org/officeDocument/2006/relationships/hyperlink" Target="http://datasheet.octopart.com/TMK107BJ104KA-T-Taiyo-Yuden-datasheet-8434558.pdf" TargetMode="External"/><Relationship Id="rId416" Type="http://schemas.openxmlformats.org/officeDocument/2006/relationships/hyperlink" Target="https://octopart.com/click/track?ai=8078&amp;sig=070cee9&amp;sid=459&amp;ppid=198509&amp;vpid=1926509&amp;ct=offers" TargetMode="External"/><Relationship Id="rId417" Type="http://schemas.openxmlformats.org/officeDocument/2006/relationships/hyperlink" Target="https://octopart.com/click/track?ai=8078&amp;sig=0b60f06&amp;sid=2401&amp;ppid=198509&amp;vpid=52080074&amp;ct=offers" TargetMode="External"/><Relationship Id="rId418" Type="http://schemas.openxmlformats.org/officeDocument/2006/relationships/hyperlink" Target="https://octopart.com/click/track?ai=8078&amp;sig=0b4616e&amp;sid=2402&amp;ppid=198509&amp;vpid=3046495&amp;ct=offers" TargetMode="External"/><Relationship Id="rId419" Type="http://schemas.openxmlformats.org/officeDocument/2006/relationships/hyperlink" Target="http://datasheet.octopart.com/GRM1555C1H220JA01D-Murata-datasheet-12559435.pdf" TargetMode="External"/><Relationship Id="rId420" Type="http://schemas.openxmlformats.org/officeDocument/2006/relationships/hyperlink" Target="https://octopart.com/click/track?ai=8078&amp;sig=0d12365&amp;sid=459&amp;ppid=15197536&amp;vpid=48486697&amp;ct=offers" TargetMode="External"/><Relationship Id="rId421" Type="http://schemas.openxmlformats.org/officeDocument/2006/relationships/hyperlink" Target="https://octopart.com/click/track?ai=8078&amp;sig=09bde91&amp;sid=11744&amp;ppid=15197536&amp;vpid=132492120&amp;ct=offers" TargetMode="External"/><Relationship Id="rId422" Type="http://schemas.openxmlformats.org/officeDocument/2006/relationships/hyperlink" Target="https://octopart.com/click/track?ai=8078&amp;sig=0bcbe1c&amp;sid=27971&amp;ppid=15197536&amp;vpid=445986896&amp;ct=offers" TargetMode="External"/><Relationship Id="rId423" Type="http://schemas.openxmlformats.org/officeDocument/2006/relationships/hyperlink" Target="https://octopart.com/click/track?ai=8078&amp;sig=074607e&amp;sid=2401&amp;ppid=15197536&amp;vpid=37968658&amp;ct=offers" TargetMode="External"/><Relationship Id="rId424" Type="http://schemas.openxmlformats.org/officeDocument/2006/relationships/hyperlink" Target="https://octopart.com/click/track?c=1&amp;ai=8078&amp;sig=00ef51c&amp;sid=2402&amp;ppid=15197536&amp;vpid=76549790&amp;ct=offers" TargetMode="External"/><Relationship Id="rId425" Type="http://schemas.openxmlformats.org/officeDocument/2006/relationships/hyperlink" Target="https://octopart.com/click/track?ai=8078&amp;sig=0b55b8c&amp;sid=10022&amp;ppid=15197536&amp;vpid=199071794&amp;ct=offers" TargetMode="External"/><Relationship Id="rId426" Type="http://schemas.openxmlformats.org/officeDocument/2006/relationships/hyperlink" Target="http://datasheet.octopart.com/GRM1555C1H120JA01D-Murata-datasheet-62317045.pdf" TargetMode="External"/><Relationship Id="rId427" Type="http://schemas.openxmlformats.org/officeDocument/2006/relationships/hyperlink" Target="https://octopart.com/click/track?ai=8078&amp;sig=0b38a32&amp;sid=459&amp;ppid=15197516&amp;vpid=57750214&amp;ct=offers" TargetMode="External"/><Relationship Id="rId428" Type="http://schemas.openxmlformats.org/officeDocument/2006/relationships/hyperlink" Target="https://octopart.com/click/track?c=1&amp;ai=8078&amp;sig=0404115&amp;sid=819&amp;ppid=15197516&amp;vpid=139136173&amp;ct=offers" TargetMode="External"/><Relationship Id="rId429" Type="http://schemas.openxmlformats.org/officeDocument/2006/relationships/hyperlink" Target="https://octopart.com/click/track?ai=8078&amp;sig=069f505&amp;sid=27971&amp;ppid=15197516&amp;vpid=445986875&amp;ct=offers" TargetMode="External"/><Relationship Id="rId430" Type="http://schemas.openxmlformats.org/officeDocument/2006/relationships/hyperlink" Target="https://octopart.com/click/track?ai=8078&amp;sig=04c93b8&amp;sid=2401&amp;ppid=15197516&amp;vpid=37811950&amp;ct=offers" TargetMode="External"/><Relationship Id="rId431" Type="http://schemas.openxmlformats.org/officeDocument/2006/relationships/hyperlink" Target="http://datasheet.octopart.com/GRM1555C1H102JA01D-Murata-datasheet-501912.pdf" TargetMode="External"/><Relationship Id="rId432" Type="http://schemas.openxmlformats.org/officeDocument/2006/relationships/hyperlink" Target="https://octopart.com/click/track?ai=8078&amp;sig=0279396&amp;sid=459&amp;ppid=196863&amp;vpid=2002151&amp;ct=offers" TargetMode="External"/><Relationship Id="rId433" Type="http://schemas.openxmlformats.org/officeDocument/2006/relationships/hyperlink" Target="https://octopart.com/click/track?c=1&amp;ai=8078&amp;sig=0f9a6f8&amp;sid=11744&amp;ppid=196863&amp;vpid=132492037&amp;ct=offers" TargetMode="External"/><Relationship Id="rId434" Type="http://schemas.openxmlformats.org/officeDocument/2006/relationships/hyperlink" Target="https://octopart.com/click/track?ai=8078&amp;sig=030f9ee&amp;sid=27971&amp;ppid=196863&amp;vpid=445986874&amp;ct=offers" TargetMode="External"/><Relationship Id="rId435" Type="http://schemas.openxmlformats.org/officeDocument/2006/relationships/hyperlink" Target="https://octopart.com/click/track?ai=8078&amp;sig=041a1e0&amp;sid=2401&amp;ppid=196863&amp;vpid=37804798&amp;ct=offers" TargetMode="External"/><Relationship Id="rId436" Type="http://schemas.openxmlformats.org/officeDocument/2006/relationships/hyperlink" Target="https://octopart.com/click/track?ai=8078&amp;sig=0a11374&amp;sid=2402&amp;ppid=196863&amp;vpid=6625328&amp;ct=offers" TargetMode="External"/><Relationship Id="rId437" Type="http://schemas.openxmlformats.org/officeDocument/2006/relationships/hyperlink" Target="https://octopart.com/click/track?ai=8078&amp;sig=081ecbb&amp;sid=10022&amp;ppid=196863&amp;vpid=199071758&amp;ct=offers" TargetMode="External"/><Relationship Id="rId438" Type="http://schemas.openxmlformats.org/officeDocument/2006/relationships/hyperlink" Target="http://datasheet.octopart.com/GRM1555C1H101JA01D-Murata-datasheet-11894428.pdf" TargetMode="External"/><Relationship Id="rId439" Type="http://schemas.openxmlformats.org/officeDocument/2006/relationships/hyperlink" Target="https://octopart.com/click/track?ai=8078&amp;sig=0b13664&amp;sid=459&amp;ppid=15197512&amp;vpid=57750208&amp;ct=offers" TargetMode="External"/><Relationship Id="rId440" Type="http://schemas.openxmlformats.org/officeDocument/2006/relationships/hyperlink" Target="https://octopart.com/click/track?c=1&amp;ai=8078&amp;sig=0008d30&amp;sid=819&amp;ppid=15197512&amp;vpid=139136141&amp;ct=offers" TargetMode="External"/><Relationship Id="rId441" Type="http://schemas.openxmlformats.org/officeDocument/2006/relationships/hyperlink" Target="https://octopart.com/click/track?ai=8078&amp;sig=0987a0a&amp;sid=27971&amp;ppid=15197512&amp;vpid=445986873&amp;ct=offers" TargetMode="External"/><Relationship Id="rId442" Type="http://schemas.openxmlformats.org/officeDocument/2006/relationships/hyperlink" Target="https://octopart.com/click/track?ai=8078&amp;sig=0014134&amp;sid=2401&amp;ppid=15197512&amp;vpid=37723793&amp;ct=offers" TargetMode="External"/><Relationship Id="rId443" Type="http://schemas.openxmlformats.org/officeDocument/2006/relationships/hyperlink" Target="https://octopart.com/click/track?c=1&amp;ai=8078&amp;sig=0ca8643&amp;sid=2402&amp;ppid=15197512&amp;vpid=508664074&amp;ct=offers" TargetMode="External"/><Relationship Id="rId444" Type="http://schemas.openxmlformats.org/officeDocument/2006/relationships/hyperlink" Target="https://octopart.com/click/track?c=1&amp;ai=8078&amp;sig=0e6f704&amp;sid=10022&amp;ppid=15197512&amp;vpid=48555514&amp;ct=offers" TargetMode="External"/><Relationship Id="rId445" Type="http://schemas.openxmlformats.org/officeDocument/2006/relationships/hyperlink" Target="http://datasheet.octopart.com/GRM1555C1E100JA01D-Murata-datasheet-12540688.pdf" TargetMode="External"/><Relationship Id="rId446" Type="http://schemas.openxmlformats.org/officeDocument/2006/relationships/hyperlink" Target="https://octopart.com/click/track?ai=8078&amp;sig=0ffddf4&amp;sid=459&amp;ppid=15197487&amp;vpid=64140279&amp;ct=offers" TargetMode="External"/><Relationship Id="rId447" Type="http://schemas.openxmlformats.org/officeDocument/2006/relationships/hyperlink" Target="https://octopart.com/click/track?ai=8078&amp;sig=0d34807&amp;sid=2401&amp;ppid=15197487&amp;vpid=46107559&amp;ct=offers" TargetMode="External"/><Relationship Id="rId448" Type="http://schemas.openxmlformats.org/officeDocument/2006/relationships/hyperlink" Target="https://octopart.com/click/track?c=1&amp;ai=8078&amp;sig=019b144&amp;sid=10022&amp;ppid=15197487&amp;vpid=199071744&amp;ct=offers" TargetMode="External"/><Relationship Id="rId449" Type="http://schemas.openxmlformats.org/officeDocument/2006/relationships/hyperlink" Target="http://datasheet.octopart.com/GRJ21BC72A105KE11L-Murata-datasheet-62335535.pdf" TargetMode="External"/><Relationship Id="rId450" Type="http://schemas.openxmlformats.org/officeDocument/2006/relationships/hyperlink" Target="https://octopart.com/click/track?ai=8078&amp;sig=06e1105&amp;sid=459&amp;ppid=60721748&amp;vpid=214561950&amp;ct=offers" TargetMode="External"/><Relationship Id="rId451" Type="http://schemas.openxmlformats.org/officeDocument/2006/relationships/hyperlink" Target="https://octopart.com/click/track?ai=8078&amp;sig=0ee1f96&amp;sid=11744&amp;ppid=60721748&amp;vpid=262378071&amp;ct=offers" TargetMode="External"/><Relationship Id="rId452" Type="http://schemas.openxmlformats.org/officeDocument/2006/relationships/hyperlink" Target="https://octopart.com/click/track?ai=8078&amp;sig=041086b&amp;sid=2401&amp;ppid=60721748&amp;vpid=216196679&amp;ct=offers" TargetMode="External"/><Relationship Id="rId453" Type="http://schemas.openxmlformats.org/officeDocument/2006/relationships/hyperlink" Target="https://octopart.com/click/track?ai=8078&amp;sig=0e0a174&amp;sid=2402&amp;ppid=60721748&amp;vpid=263612929&amp;ct=offers" TargetMode="External"/><Relationship Id="rId454" Type="http://schemas.openxmlformats.org/officeDocument/2006/relationships/hyperlink" Target="http://datasheet.octopart.com/GQM1875C2E150JB12D-Murata-datasheet-14406387.pdf" TargetMode="External"/><Relationship Id="rId455" Type="http://schemas.openxmlformats.org/officeDocument/2006/relationships/hyperlink" Target="https://octopart.com/click/track?ai=8078&amp;sig=077b98f&amp;sid=459&amp;ppid=18553397&amp;vpid=410305053&amp;ct=offers" TargetMode="External"/><Relationship Id="rId456" Type="http://schemas.openxmlformats.org/officeDocument/2006/relationships/hyperlink" Target="https://octopart.com/click/track?c=1&amp;ai=8078&amp;sig=00d1b5a&amp;sid=819&amp;ppid=18553397&amp;vpid=530790759&amp;ct=offers" TargetMode="External"/><Relationship Id="rId457" Type="http://schemas.openxmlformats.org/officeDocument/2006/relationships/hyperlink" Target="https://octopart.com/click/track?ai=8078&amp;sig=00cc7f3&amp;sid=2401&amp;ppid=18553397&amp;vpid=218509945&amp;ct=offers" TargetMode="External"/><Relationship Id="rId458" Type="http://schemas.openxmlformats.org/officeDocument/2006/relationships/hyperlink" Target="http://datasheet.octopart.com/GJM1555C1H4R7WB01D-Murata-datasheet-96711506.pdf" TargetMode="External"/><Relationship Id="rId459" Type="http://schemas.openxmlformats.org/officeDocument/2006/relationships/hyperlink" Target="https://octopart.com/click/track?ai=8078&amp;sig=09bb2b4&amp;sid=459&amp;ppid=17799766&amp;vpid=216078031&amp;ct=offers" TargetMode="External"/><Relationship Id="rId460" Type="http://schemas.openxmlformats.org/officeDocument/2006/relationships/hyperlink" Target="https://octopart.com/click/track?ai=8078&amp;sig=0a10805&amp;sid=819&amp;ppid=17799766&amp;vpid=464864589&amp;ct=offers" TargetMode="External"/><Relationship Id="rId461" Type="http://schemas.openxmlformats.org/officeDocument/2006/relationships/hyperlink" Target="https://octopart.com/click/track?ai=8078&amp;sig=097ee21&amp;sid=2401&amp;ppid=17799766&amp;vpid=81958902&amp;ct=offers" TargetMode="External"/><Relationship Id="rId462" Type="http://schemas.openxmlformats.org/officeDocument/2006/relationships/hyperlink" Target="https://octopart.com/click/track?c=1&amp;ai=8078&amp;sig=04aa9db&amp;sid=2402&amp;ppid=17799766&amp;vpid=462350065&amp;ct=offers" TargetMode="External"/><Relationship Id="rId463" Type="http://schemas.openxmlformats.org/officeDocument/2006/relationships/hyperlink" Target="https://octopart.com/click/track?c=1&amp;ai=8078&amp;sig=044d2ce&amp;sid=10022&amp;ppid=17799766&amp;vpid=562632516&amp;ct=offers" TargetMode="External"/><Relationship Id="rId464" Type="http://schemas.openxmlformats.org/officeDocument/2006/relationships/hyperlink" Target="http://datasheet.octopart.com/GJM1555C1H3R9CB01D-Murata-datasheet-118811.pdf" TargetMode="External"/><Relationship Id="rId465" Type="http://schemas.openxmlformats.org/officeDocument/2006/relationships/hyperlink" Target="https://octopart.com/click/track?ai=8078&amp;sig=011b124&amp;sid=459&amp;ppid=196717&amp;vpid=1868854&amp;ct=offers" TargetMode="External"/><Relationship Id="rId466" Type="http://schemas.openxmlformats.org/officeDocument/2006/relationships/hyperlink" Target="https://octopart.com/click/track?ai=8078&amp;sig=069ba58&amp;sid=27971&amp;ppid=196717&amp;vpid=511656387&amp;ct=offers" TargetMode="External"/><Relationship Id="rId467" Type="http://schemas.openxmlformats.org/officeDocument/2006/relationships/hyperlink" Target="https://octopart.com/click/track?ai=8078&amp;sig=0580fb5&amp;sid=2401&amp;ppid=196717&amp;vpid=37827881&amp;ct=offers" TargetMode="External"/><Relationship Id="rId468" Type="http://schemas.openxmlformats.org/officeDocument/2006/relationships/hyperlink" Target="https://octopart.com/click/track?ai=8078&amp;sig=0fcd254&amp;sid=10022&amp;ppid=196717&amp;vpid=199071636&amp;ct=offers" TargetMode="External"/><Relationship Id="rId469" Type="http://schemas.openxmlformats.org/officeDocument/2006/relationships/hyperlink" Target="http://datasheet.octopart.com/ZHCS350TA-Diodes-Inc.-datasheet-11841862.pdf" TargetMode="External"/><Relationship Id="rId470" Type="http://schemas.openxmlformats.org/officeDocument/2006/relationships/hyperlink" Target="https://octopart.com/click/track?ai=8078&amp;sig=03ae4f8&amp;sid=459&amp;ppid=11760235&amp;vpid=114945607&amp;ct=offers" TargetMode="External"/><Relationship Id="rId471" Type="http://schemas.openxmlformats.org/officeDocument/2006/relationships/hyperlink" Target="https://octopart.com/click/track?c=1&amp;ai=8078&amp;sig=01b8999&amp;sid=819&amp;ppid=11760235&amp;vpid=138850799&amp;ct=offers" TargetMode="External"/><Relationship Id="rId472" Type="http://schemas.openxmlformats.org/officeDocument/2006/relationships/hyperlink" Target="https://octopart.com/click/track?ai=8078&amp;sig=094db0b&amp;sid=27971&amp;ppid=11760235&amp;vpid=457131143&amp;ct=offers" TargetMode="External"/><Relationship Id="rId473" Type="http://schemas.openxmlformats.org/officeDocument/2006/relationships/hyperlink" Target="https://octopart.com/click/track?ai=8078&amp;sig=0974f4a&amp;sid=2401&amp;ppid=11760235&amp;vpid=116118945&amp;ct=offers" TargetMode="External"/><Relationship Id="rId474" Type="http://schemas.openxmlformats.org/officeDocument/2006/relationships/hyperlink" Target="https://octopart.com/click/track?c=1&amp;ai=8078&amp;sig=0a97cb0&amp;sid=2402&amp;ppid=11760235&amp;vpid=22465268&amp;ct=offers" TargetMode="External"/><Relationship Id="rId475" Type="http://schemas.openxmlformats.org/officeDocument/2006/relationships/hyperlink" Target="https://octopart.com/click/track?ai=8078&amp;sig=08d99ca&amp;sid=10022&amp;ppid=11760235&amp;vpid=199009329&amp;ct=offers" TargetMode="External"/><Relationship Id="rId476" Type="http://schemas.openxmlformats.org/officeDocument/2006/relationships/hyperlink" Target="https://octopart.com/click/track?ai=8078&amp;sig=036c2e9&amp;sid=459&amp;ppid=24822785&amp;vpid=63865900&amp;ct=offers" TargetMode="External"/><Relationship Id="rId477" Type="http://schemas.openxmlformats.org/officeDocument/2006/relationships/hyperlink" Target="https://octopart.com/click/track?c=1&amp;ai=8078&amp;sig=02749ec&amp;sid=819&amp;ppid=24822785&amp;vpid=547774585&amp;ct=offers" TargetMode="External"/><Relationship Id="rId478" Type="http://schemas.openxmlformats.org/officeDocument/2006/relationships/hyperlink" Target="https://octopart.com/click/track?ai=8078&amp;sig=076743f&amp;sid=27971&amp;ppid=24822785&amp;vpid=445993169&amp;ct=offers" TargetMode="External"/><Relationship Id="rId479" Type="http://schemas.openxmlformats.org/officeDocument/2006/relationships/hyperlink" Target="https://octopart.com/click/track?ai=8078&amp;sig=023644b&amp;sid=2401&amp;ppid=24822785&amp;vpid=93677013&amp;ct=offers" TargetMode="External"/><Relationship Id="rId480" Type="http://schemas.openxmlformats.org/officeDocument/2006/relationships/hyperlink" Target="https://octopart.com/click/track?ai=8078&amp;sig=02f8d0b&amp;sid=2402&amp;ppid=24822785&amp;vpid=184764544&amp;ct=offers" TargetMode="External"/><Relationship Id="rId481" Type="http://schemas.openxmlformats.org/officeDocument/2006/relationships/hyperlink" Target="http://datasheet.octopart.com/GCM1885C1H151JA16D-Murata-datasheet-14404363.pdf" TargetMode="External"/><Relationship Id="rId482" Type="http://schemas.openxmlformats.org/officeDocument/2006/relationships/hyperlink" Target="https://octopart.com/click/track?ai=8078&amp;sig=01a7619&amp;sid=459&amp;ppid=7894765&amp;vpid=34232458&amp;ct=offers" TargetMode="External"/><Relationship Id="rId483" Type="http://schemas.openxmlformats.org/officeDocument/2006/relationships/hyperlink" Target="https://octopart.com/click/track?ai=8078&amp;sig=08db634&amp;sid=27971&amp;ppid=7894765&amp;vpid=456278138&amp;ct=offers" TargetMode="External"/><Relationship Id="rId484" Type="http://schemas.openxmlformats.org/officeDocument/2006/relationships/hyperlink" Target="https://octopart.com/click/track?ai=8078&amp;sig=0a1817a&amp;sid=2401&amp;ppid=7894765&amp;vpid=37830207&amp;ct=offers" TargetMode="External"/><Relationship Id="rId485" Type="http://schemas.openxmlformats.org/officeDocument/2006/relationships/hyperlink" Target="https://octopart.com/click/track?c=1&amp;ai=8078&amp;sig=0bcfde4&amp;sid=10022&amp;ppid=7894765&amp;vpid=199071543&amp;ct=offers" TargetMode="External"/><Relationship Id="rId486" Type="http://schemas.openxmlformats.org/officeDocument/2006/relationships/hyperlink" Target="http://datasheet.octopart.com/GCM1555C1H151JA16D-Murata-datasheet-11974918.pdf" TargetMode="External"/><Relationship Id="rId487" Type="http://schemas.openxmlformats.org/officeDocument/2006/relationships/hyperlink" Target="https://octopart.com/click/track?ai=8078&amp;sig=0075446&amp;sid=459&amp;ppid=7894726&amp;vpid=34232386&amp;ct=offers" TargetMode="External"/><Relationship Id="rId488" Type="http://schemas.openxmlformats.org/officeDocument/2006/relationships/hyperlink" Target="https://octopart.com/click/track?ai=8078&amp;sig=006a75b&amp;sid=27971&amp;ppid=7894726&amp;vpid=454345442&amp;ct=offers" TargetMode="External"/><Relationship Id="rId489" Type="http://schemas.openxmlformats.org/officeDocument/2006/relationships/hyperlink" Target="https://octopart.com/click/track?ai=8078&amp;sig=0947366&amp;sid=2401&amp;ppid=7894726&amp;vpid=37772236&amp;ct=offers" TargetMode="External"/><Relationship Id="rId490" Type="http://schemas.openxmlformats.org/officeDocument/2006/relationships/hyperlink" Target="https://octopart.com/click/track?c=1&amp;ai=8078&amp;sig=0851fc7&amp;sid=10022&amp;ppid=7894726&amp;vpid=199071523&amp;ct=offers" TargetMode="External"/><Relationship Id="rId491" Type="http://schemas.openxmlformats.org/officeDocument/2006/relationships/hyperlink" Target="http://datasheet.octopart.com/GA343DR7GD472KW01L-Murata-datasheet-37554587.pdf" TargetMode="External"/><Relationship Id="rId492" Type="http://schemas.openxmlformats.org/officeDocument/2006/relationships/hyperlink" Target="https://octopart.com/click/track?ai=8078&amp;sig=03d95f6&amp;sid=459&amp;ppid=197048&amp;vpid=1351823&amp;ct=offers" TargetMode="External"/><Relationship Id="rId493" Type="http://schemas.openxmlformats.org/officeDocument/2006/relationships/hyperlink" Target="https://octopart.com/click/track?ai=8078&amp;sig=00c7391&amp;sid=11744&amp;ppid=197048&amp;vpid=178881727&amp;ct=offers" TargetMode="External"/><Relationship Id="rId494" Type="http://schemas.openxmlformats.org/officeDocument/2006/relationships/hyperlink" Target="https://octopart.com/click/track?ai=8078&amp;sig=03193bf&amp;sid=27971&amp;ppid=197048&amp;vpid=495509723&amp;ct=offers" TargetMode="External"/><Relationship Id="rId495" Type="http://schemas.openxmlformats.org/officeDocument/2006/relationships/hyperlink" Target="https://octopart.com/click/track?ai=8078&amp;sig=0a3508e&amp;sid=2401&amp;ppid=197048&amp;vpid=37701119&amp;ct=offers" TargetMode="External"/><Relationship Id="rId496" Type="http://schemas.openxmlformats.org/officeDocument/2006/relationships/hyperlink" Target="https://octopart.com/click/track?c=1&amp;ai=8078&amp;sig=0d114f8&amp;sid=2402&amp;ppid=197048&amp;vpid=181223468&amp;ct=offers" TargetMode="External"/><Relationship Id="rId497" Type="http://schemas.openxmlformats.org/officeDocument/2006/relationships/hyperlink" Target="https://octopart.com/click/track?c=1&amp;ai=8078&amp;sig=0532bf0&amp;sid=10022&amp;ppid=197048&amp;vpid=501165059&amp;ct=offers" TargetMode="External"/><Relationship Id="rId498" Type="http://schemas.openxmlformats.org/officeDocument/2006/relationships/hyperlink" Target="http://datasheet.octopart.com/G5LE-14-DC5-Omron-datasheet-10841140.pdf" TargetMode="External"/><Relationship Id="rId499" Type="http://schemas.openxmlformats.org/officeDocument/2006/relationships/hyperlink" Target="https://octopart.com/click/track?ai=8078&amp;sig=01a4693&amp;sid=459&amp;ppid=28829&amp;vpid=188053158&amp;ct=offers" TargetMode="External"/><Relationship Id="rId500" Type="http://schemas.openxmlformats.org/officeDocument/2006/relationships/hyperlink" Target="https://octopart.com/click/track?ai=8078&amp;sig=0c55e4d&amp;sid=2401&amp;ppid=28829&amp;vpid=37855307&amp;ct=offers" TargetMode="External"/><Relationship Id="rId501" Type="http://schemas.openxmlformats.org/officeDocument/2006/relationships/hyperlink" Target="https://octopart.com/click/track?ai=8078&amp;sig=0802902&amp;sid=2402&amp;ppid=28829&amp;vpid=260822555&amp;ct=offers" TargetMode="External"/><Relationship Id="rId502" Type="http://schemas.openxmlformats.org/officeDocument/2006/relationships/hyperlink" Target="http://datasheet.octopart.com/G5LE-14-DC12-Omron-datasheet-10841140.pdf" TargetMode="External"/><Relationship Id="rId503" Type="http://schemas.openxmlformats.org/officeDocument/2006/relationships/hyperlink" Target="https://octopart.com/click/track?ai=8078&amp;sig=029758b&amp;sid=459&amp;ppid=12083286&amp;vpid=188053146&amp;ct=offers" TargetMode="External"/><Relationship Id="rId504" Type="http://schemas.openxmlformats.org/officeDocument/2006/relationships/hyperlink" Target="https://octopart.com/click/track?ai=8078&amp;sig=0cc8f2c&amp;sid=2401&amp;ppid=12083286&amp;vpid=37855485&amp;ct=offers" TargetMode="External"/><Relationship Id="rId505" Type="http://schemas.openxmlformats.org/officeDocument/2006/relationships/hyperlink" Target="https://octopart.com/click/track?ai=8078&amp;sig=0697fa7&amp;sid=2402&amp;ppid=12083286&amp;vpid=573217218&amp;ct=offers" TargetMode="External"/><Relationship Id="rId506" Type="http://schemas.openxmlformats.org/officeDocument/2006/relationships/hyperlink" Target="http://datasheet.octopart.com/FTSH-110-01-L-DV-Samtec-datasheet-97029545.pdf" TargetMode="External"/><Relationship Id="rId507" Type="http://schemas.openxmlformats.org/officeDocument/2006/relationships/hyperlink" Target="https://octopart.com/click/track?ai=8078&amp;sig=032d1c4&amp;sid=459&amp;ppid=275697&amp;vpid=1596634&amp;ct=offers" TargetMode="External"/><Relationship Id="rId508" Type="http://schemas.openxmlformats.org/officeDocument/2006/relationships/hyperlink" Target="https://octopart.com/click/track?ai=8078&amp;sig=0898d28&amp;sid=819&amp;ppid=275697&amp;vpid=139467745&amp;ct=offers" TargetMode="External"/><Relationship Id="rId509" Type="http://schemas.openxmlformats.org/officeDocument/2006/relationships/hyperlink" Target="https://octopart.com/click/track?ai=8078&amp;sig=070fd3e&amp;sid=2401&amp;ppid=275697&amp;vpid=493091968&amp;ct=offers" TargetMode="External"/><Relationship Id="rId510" Type="http://schemas.openxmlformats.org/officeDocument/2006/relationships/hyperlink" Target="https://octopart.com/click/track?ai=8078&amp;sig=08b98d5&amp;sid=2402&amp;ppid=275697&amp;vpid=13226970&amp;ct=offers" TargetMode="External"/><Relationship Id="rId511" Type="http://schemas.openxmlformats.org/officeDocument/2006/relationships/hyperlink" Target="https://octopart.com/click/track?ai=8078&amp;sig=0c5e011&amp;sid=10022&amp;ppid=275697&amp;vpid=199121966&amp;ct=offers" TargetMode="External"/><Relationship Id="rId512" Type="http://schemas.openxmlformats.org/officeDocument/2006/relationships/hyperlink" Target="https://octopart.com/click/track?ai=8078&amp;sig=05eeffd&amp;sid=459&amp;ppid=5447291&amp;vpid=34356453&amp;ct=offers" TargetMode="External"/><Relationship Id="rId513" Type="http://schemas.openxmlformats.org/officeDocument/2006/relationships/hyperlink" Target="https://octopart.com/click/track?ai=8078&amp;sig=0a2dae9&amp;sid=11744&amp;ppid=5447291&amp;vpid=576402963&amp;ct=offers" TargetMode="External"/><Relationship Id="rId514" Type="http://schemas.openxmlformats.org/officeDocument/2006/relationships/hyperlink" Target="https://octopart.com/click/track?ai=8078&amp;sig=070f6df&amp;sid=2401&amp;ppid=5447291&amp;vpid=37694647&amp;ct=offers" TargetMode="External"/><Relationship Id="rId515" Type="http://schemas.openxmlformats.org/officeDocument/2006/relationships/hyperlink" Target="https://octopart.com/click/track?ai=8078&amp;sig=02ddf46&amp;sid=2402&amp;ppid=5447291&amp;vpid=578996079&amp;ct=offers" TargetMode="External"/><Relationship Id="rId516" Type="http://schemas.openxmlformats.org/officeDocument/2006/relationships/hyperlink" Target="http://datasheet.octopart.com/FQ7050B-8.000-Fox-Electronics-datasheet-13531917.pdf" TargetMode="External"/><Relationship Id="rId517" Type="http://schemas.openxmlformats.org/officeDocument/2006/relationships/hyperlink" Target="https://octopart.com/click/track?c=1&amp;ai=8078&amp;sig=0fb3405&amp;sid=819&amp;ppid=10534773&amp;vpid=454138057&amp;ct=offers" TargetMode="External"/><Relationship Id="rId518" Type="http://schemas.openxmlformats.org/officeDocument/2006/relationships/hyperlink" Target="https://octopart.com/click/track?c=1&amp;ai=8078&amp;sig=021419c&amp;sid=2402&amp;ppid=10534773&amp;vpid=40644563&amp;ct=offers" TargetMode="External"/><Relationship Id="rId519" Type="http://schemas.openxmlformats.org/officeDocument/2006/relationships/hyperlink" Target="http://datasheet.octopart.com/FOD814ASD-ON-Semiconductor-datasheet-11629806.pdf" TargetMode="External"/><Relationship Id="rId520" Type="http://schemas.openxmlformats.org/officeDocument/2006/relationships/hyperlink" Target="https://octopart.com/click/track?ai=8078&amp;sig=0348564&amp;sid=459&amp;ppid=84327511&amp;vpid=452465575&amp;ct=offers" TargetMode="External"/><Relationship Id="rId521" Type="http://schemas.openxmlformats.org/officeDocument/2006/relationships/hyperlink" Target="https://octopart.com/click/track?ai=8078&amp;sig=07b1e5d&amp;sid=11744&amp;ppid=84327511&amp;vpid=440101817&amp;ct=offers" TargetMode="External"/><Relationship Id="rId522" Type="http://schemas.openxmlformats.org/officeDocument/2006/relationships/hyperlink" Target="https://octopart.com/click/track?ai=8078&amp;sig=06c3226&amp;sid=27971&amp;ppid=84327511&amp;vpid=496216716&amp;ct=offers" TargetMode="External"/><Relationship Id="rId523" Type="http://schemas.openxmlformats.org/officeDocument/2006/relationships/hyperlink" Target="https://octopart.com/click/track?ai=8078&amp;sig=05d9a83&amp;sid=2401&amp;ppid=84327511&amp;vpid=438583339&amp;ct=offers" TargetMode="External"/><Relationship Id="rId524" Type="http://schemas.openxmlformats.org/officeDocument/2006/relationships/hyperlink" Target="https://octopart.com/click/track?ai=8078&amp;sig=038fac0&amp;sid=2402&amp;ppid=84327511&amp;vpid=439866489&amp;ct=offers" TargetMode="External"/><Relationship Id="rId525" Type="http://schemas.openxmlformats.org/officeDocument/2006/relationships/hyperlink" Target="https://octopart.com/click/track?c=1&amp;ai=8078&amp;sig=04c0156&amp;sid=10022&amp;ppid=84327511&amp;vpid=562639752&amp;ct=offers" TargetMode="External"/><Relationship Id="rId526" Type="http://schemas.openxmlformats.org/officeDocument/2006/relationships/hyperlink" Target="http://datasheet.octopart.com/FLLD261-ON-Semiconductor-datasheet-46182.pdf" TargetMode="External"/><Relationship Id="rId527" Type="http://schemas.openxmlformats.org/officeDocument/2006/relationships/hyperlink" Target="https://octopart.com/click/track?ai=8078&amp;sig=04318ee&amp;sid=819&amp;ppid=84327186&amp;vpid=453054636&amp;ct=offers" TargetMode="External"/><Relationship Id="rId528" Type="http://schemas.openxmlformats.org/officeDocument/2006/relationships/hyperlink" Target="https://octopart.com/click/track?ai=8078&amp;sig=01ada1f&amp;sid=27971&amp;ppid=84327186&amp;vpid=510748428&amp;ct=offers" TargetMode="External"/><Relationship Id="rId529" Type="http://schemas.openxmlformats.org/officeDocument/2006/relationships/hyperlink" Target="https://octopart.com/click/track?ai=8078&amp;sig=0719e35&amp;sid=2402&amp;ppid=84327186&amp;vpid=439865686&amp;ct=offers" TargetMode="External"/><Relationship Id="rId530" Type="http://schemas.openxmlformats.org/officeDocument/2006/relationships/hyperlink" Target="https://octopart.com/click/track?c=1&amp;ai=8078&amp;sig=0771c96&amp;sid=10022&amp;ppid=84327186&amp;vpid=476816975&amp;ct=offers" TargetMode="External"/><Relationship Id="rId531" Type="http://schemas.openxmlformats.org/officeDocument/2006/relationships/hyperlink" Target="http://datasheet.octopart.com/FLE-102-01-G-DV-Samtec-datasheet-97005198.pdf" TargetMode="External"/><Relationship Id="rId532" Type="http://schemas.openxmlformats.org/officeDocument/2006/relationships/hyperlink" Target="https://octopart.com/click/track?ai=8078&amp;sig=0b20af3&amp;sid=459&amp;ppid=296896&amp;vpid=2085483&amp;ct=offers" TargetMode="External"/><Relationship Id="rId533" Type="http://schemas.openxmlformats.org/officeDocument/2006/relationships/hyperlink" Target="https://octopart.com/click/track?ai=8078&amp;sig=0ddc95e&amp;sid=11744&amp;ppid=296896&amp;vpid=524149866&amp;ct=offers" TargetMode="External"/><Relationship Id="rId534" Type="http://schemas.openxmlformats.org/officeDocument/2006/relationships/hyperlink" Target="https://octopart.com/click/track?ai=8078&amp;sig=02d85ba&amp;sid=2401&amp;ppid=296896&amp;vpid=493084352&amp;ct=offers" TargetMode="External"/><Relationship Id="rId535" Type="http://schemas.openxmlformats.org/officeDocument/2006/relationships/hyperlink" Target="https://octopart.com/click/track?ai=8078&amp;sig=02709e2&amp;sid=2402&amp;ppid=296896&amp;vpid=54258534&amp;ct=offers" TargetMode="External"/><Relationship Id="rId536" Type="http://schemas.openxmlformats.org/officeDocument/2006/relationships/hyperlink" Target="https://octopart.com/click/track?c=1&amp;ai=8078&amp;sig=08c018c&amp;sid=10022&amp;ppid=296896&amp;vpid=501307997&amp;ct=offers" TargetMode="External"/><Relationship Id="rId537" Type="http://schemas.openxmlformats.org/officeDocument/2006/relationships/hyperlink" Target="http://datasheet.octopart.com/FH19C-4S-0.5SH%2805%29-Hirose-datasheet-12516643.pdf" TargetMode="External"/><Relationship Id="rId538" Type="http://schemas.openxmlformats.org/officeDocument/2006/relationships/hyperlink" Target="https://octopart.com/click/track?c=1&amp;ai=8078&amp;sig=03573b2&amp;sid=11744&amp;ppid=240516&amp;vpid=132293448&amp;ct=offers" TargetMode="External"/><Relationship Id="rId539" Type="http://schemas.openxmlformats.org/officeDocument/2006/relationships/hyperlink" Target="https://octopart.com/click/track?ai=8078&amp;sig=02afef9&amp;sid=10022&amp;ppid=240516&amp;vpid=230982829&amp;ct=offers" TargetMode="External"/><Relationship Id="rId540" Type="http://schemas.openxmlformats.org/officeDocument/2006/relationships/hyperlink" Target="http://datasheet.octopart.com/FDC606P-ON-Semiconductor-datasheet-52495.pdf" TargetMode="External"/><Relationship Id="rId541" Type="http://schemas.openxmlformats.org/officeDocument/2006/relationships/hyperlink" Target="https://octopart.com/click/track?ai=8078&amp;sig=07f28c8&amp;sid=459&amp;ppid=84325729&amp;vpid=452461763&amp;ct=offers" TargetMode="External"/><Relationship Id="rId542" Type="http://schemas.openxmlformats.org/officeDocument/2006/relationships/hyperlink" Target="https://octopart.com/click/track?ai=8078&amp;sig=05418da&amp;sid=11744&amp;ppid=84325729&amp;vpid=440100530&amp;ct=offers" TargetMode="External"/><Relationship Id="rId543" Type="http://schemas.openxmlformats.org/officeDocument/2006/relationships/hyperlink" Target="https://octopart.com/click/track?ai=8078&amp;sig=0b989a5&amp;sid=27971&amp;ppid=84325729&amp;vpid=541838072&amp;ct=offers" TargetMode="External"/><Relationship Id="rId544" Type="http://schemas.openxmlformats.org/officeDocument/2006/relationships/hyperlink" Target="https://octopart.com/click/track?ai=8078&amp;sig=0174a37&amp;sid=2401&amp;ppid=84325729&amp;vpid=438581637&amp;ct=offers" TargetMode="External"/><Relationship Id="rId545" Type="http://schemas.openxmlformats.org/officeDocument/2006/relationships/hyperlink" Target="https://octopart.com/click/track?ai=8078&amp;sig=089c8dd&amp;sid=2402&amp;ppid=84325729&amp;vpid=439861364&amp;ct=offers" TargetMode="External"/><Relationship Id="rId546" Type="http://schemas.openxmlformats.org/officeDocument/2006/relationships/hyperlink" Target="https://octopart.com/click/track?ai=8078&amp;sig=0bf57ed&amp;sid=10022&amp;ppid=84325729&amp;vpid=501201120&amp;ct=offers" TargetMode="External"/><Relationship Id="rId547" Type="http://schemas.openxmlformats.org/officeDocument/2006/relationships/hyperlink" Target="http://datasheet.octopart.com/F380J476MSAAH1-AVX-datasheet-57940018.pdf" TargetMode="External"/><Relationship Id="rId548" Type="http://schemas.openxmlformats.org/officeDocument/2006/relationships/hyperlink" Target="https://octopart.com/click/track?c=1&amp;ai=8078&amp;sig=0e91af5&amp;sid=459&amp;ppid=67040375&amp;vpid=240710400&amp;ct=offers" TargetMode="External"/><Relationship Id="rId549" Type="http://schemas.openxmlformats.org/officeDocument/2006/relationships/hyperlink" Target="https://octopart.com/click/track?c=1&amp;ai=8078&amp;sig=05efb5c&amp;sid=2401&amp;ppid=67040375&amp;vpid=253694837&amp;ct=offers" TargetMode="External"/><Relationship Id="rId550" Type="http://schemas.openxmlformats.org/officeDocument/2006/relationships/hyperlink" Target="https://octopart.com/click/track?c=1&amp;ai=8078&amp;sig=04a12c4&amp;sid=2402&amp;ppid=67040375&amp;vpid=248553288&amp;ct=offers" TargetMode="External"/><Relationship Id="rId551" Type="http://schemas.openxmlformats.org/officeDocument/2006/relationships/hyperlink" Target="http://datasheet.octopart.com/ESD5Z5.0T1G-ON-Semiconductor-datasheet-8374493.pdf" TargetMode="External"/><Relationship Id="rId552" Type="http://schemas.openxmlformats.org/officeDocument/2006/relationships/hyperlink" Target="https://octopart.com/click/track?ai=8078&amp;sig=088c742&amp;sid=459&amp;ppid=1272883&amp;vpid=34060091&amp;ct=offers" TargetMode="External"/><Relationship Id="rId553" Type="http://schemas.openxmlformats.org/officeDocument/2006/relationships/hyperlink" Target="https://octopart.com/click/track?ai=8078&amp;sig=0e2d175&amp;sid=819&amp;ppid=1272883&amp;vpid=139238854&amp;ct=offers" TargetMode="External"/><Relationship Id="rId554" Type="http://schemas.openxmlformats.org/officeDocument/2006/relationships/hyperlink" Target="https://octopart.com/click/track?ai=8078&amp;sig=0a65747&amp;sid=27971&amp;ppid=1272883&amp;vpid=492570798&amp;ct=offers" TargetMode="External"/><Relationship Id="rId555" Type="http://schemas.openxmlformats.org/officeDocument/2006/relationships/hyperlink" Target="https://octopart.com/click/track?ai=8078&amp;sig=06f27b4&amp;sid=2401&amp;ppid=1272883&amp;vpid=37810310&amp;ct=offers" TargetMode="External"/><Relationship Id="rId556" Type="http://schemas.openxmlformats.org/officeDocument/2006/relationships/hyperlink" Target="https://octopart.com/click/track?ai=8078&amp;sig=03746da&amp;sid=2402&amp;ppid=1272883&amp;vpid=13459024&amp;ct=offers" TargetMode="External"/><Relationship Id="rId557" Type="http://schemas.openxmlformats.org/officeDocument/2006/relationships/hyperlink" Target="https://octopart.com/click/track?ai=8078&amp;sig=0bad42a&amp;sid=10022&amp;ppid=1272883&amp;vpid=199084298&amp;ct=offers" TargetMode="External"/><Relationship Id="rId558" Type="http://schemas.openxmlformats.org/officeDocument/2006/relationships/hyperlink" Target="http://datasheet.octopart.com/ERJ-M1WSF10MU-Panasonic-datasheet-5390267.pdf" TargetMode="External"/><Relationship Id="rId559" Type="http://schemas.openxmlformats.org/officeDocument/2006/relationships/hyperlink" Target="https://octopart.com/click/track?ai=8078&amp;sig=064e686&amp;sid=459&amp;ppid=40029007&amp;vpid=114964446&amp;ct=offers" TargetMode="External"/><Relationship Id="rId560" Type="http://schemas.openxmlformats.org/officeDocument/2006/relationships/hyperlink" Target="https://octopart.com/click/track?ai=8078&amp;sig=0d425e2&amp;sid=819&amp;ppid=40029007&amp;vpid=139334535&amp;ct=offers" TargetMode="External"/><Relationship Id="rId561" Type="http://schemas.openxmlformats.org/officeDocument/2006/relationships/hyperlink" Target="https://octopart.com/click/track?ai=8078&amp;sig=06ad19a&amp;sid=2401&amp;ppid=40029007&amp;vpid=114826597&amp;ct=offers" TargetMode="External"/><Relationship Id="rId562" Type="http://schemas.openxmlformats.org/officeDocument/2006/relationships/hyperlink" Target="https://octopart.com/click/track?ai=8078&amp;sig=08ee8a2&amp;sid=2402&amp;ppid=40029007&amp;vpid=462367837&amp;ct=offers" TargetMode="External"/><Relationship Id="rId563" Type="http://schemas.openxmlformats.org/officeDocument/2006/relationships/hyperlink" Target="https://octopart.com/click/track?c=1&amp;ai=8078&amp;sig=09aa0ca&amp;sid=10022&amp;ppid=40029007&amp;vpid=420242525&amp;ct=offers" TargetMode="External"/><Relationship Id="rId564" Type="http://schemas.openxmlformats.org/officeDocument/2006/relationships/hyperlink" Target="http://datasheet.octopart.com/ERJ-6ENF5603V-Panasonic-datasheet-13266541.pdf" TargetMode="External"/><Relationship Id="rId565" Type="http://schemas.openxmlformats.org/officeDocument/2006/relationships/hyperlink" Target="https://octopart.com/click/track?ai=8078&amp;sig=024390a&amp;sid=459&amp;ppid=9231499&amp;vpid=115259796&amp;ct=offers" TargetMode="External"/><Relationship Id="rId566" Type="http://schemas.openxmlformats.org/officeDocument/2006/relationships/hyperlink" Target="https://octopart.com/click/track?ai=8078&amp;sig=0e6b9a8&amp;sid=11744&amp;ppid=9231499&amp;vpid=188299607&amp;ct=offers" TargetMode="External"/><Relationship Id="rId567" Type="http://schemas.openxmlformats.org/officeDocument/2006/relationships/hyperlink" Target="https://octopart.com/click/track?ai=8078&amp;sig=0fbce4f&amp;sid=27971&amp;ppid=9231499&amp;vpid=593401083&amp;ct=offers" TargetMode="External"/><Relationship Id="rId568" Type="http://schemas.openxmlformats.org/officeDocument/2006/relationships/hyperlink" Target="https://octopart.com/click/track?ai=8078&amp;sig=0348b44&amp;sid=2401&amp;ppid=9231499&amp;vpid=119894545&amp;ct=offers" TargetMode="External"/><Relationship Id="rId569" Type="http://schemas.openxmlformats.org/officeDocument/2006/relationships/hyperlink" Target="https://octopart.com/click/track?ai=8078&amp;sig=047e2fd&amp;sid=2402&amp;ppid=9231499&amp;vpid=166627363&amp;ct=offers" TargetMode="External"/><Relationship Id="rId570" Type="http://schemas.openxmlformats.org/officeDocument/2006/relationships/hyperlink" Target="https://octopart.com/click/track?c=1&amp;ai=8078&amp;sig=0acdbf0&amp;sid=10022&amp;ppid=9231499&amp;vpid=204606405&amp;ct=offers" TargetMode="External"/><Relationship Id="rId571" Type="http://schemas.openxmlformats.org/officeDocument/2006/relationships/hyperlink" Target="http://datasheet.octopart.com/ERJ-6ENF4120V-Panasonic-datasheet-13266541.pdf" TargetMode="External"/><Relationship Id="rId572" Type="http://schemas.openxmlformats.org/officeDocument/2006/relationships/hyperlink" Target="https://octopart.com/click/track?ai=8078&amp;sig=000f0df&amp;sid=459&amp;ppid=55422670&amp;vpid=188382648&amp;ct=offers" TargetMode="External"/><Relationship Id="rId573" Type="http://schemas.openxmlformats.org/officeDocument/2006/relationships/hyperlink" Target="https://octopart.com/click/track?ai=8078&amp;sig=0a536ba&amp;sid=11744&amp;ppid=55422670&amp;vpid=170332803&amp;ct=offers" TargetMode="External"/><Relationship Id="rId574" Type="http://schemas.openxmlformats.org/officeDocument/2006/relationships/hyperlink" Target="https://octopart.com/click/track?ai=8078&amp;sig=012cebc&amp;sid=27971&amp;ppid=55422670&amp;vpid=591701533&amp;ct=offers" TargetMode="External"/><Relationship Id="rId575" Type="http://schemas.openxmlformats.org/officeDocument/2006/relationships/hyperlink" Target="https://octopart.com/click/track?ai=8078&amp;sig=0ffd1fc&amp;sid=2401&amp;ppid=55422670&amp;vpid=192392983&amp;ct=offers" TargetMode="External"/><Relationship Id="rId576" Type="http://schemas.openxmlformats.org/officeDocument/2006/relationships/hyperlink" Target="https://octopart.com/click/track?ai=8078&amp;sig=020ad07&amp;sid=2402&amp;ppid=55422670&amp;vpid=480940559&amp;ct=offers" TargetMode="External"/><Relationship Id="rId577" Type="http://schemas.openxmlformats.org/officeDocument/2006/relationships/hyperlink" Target="http://datasheet.octopart.com/ERJ-6ENF2802V-Panasonic-datasheet-48891056.pdf" TargetMode="External"/><Relationship Id="rId578" Type="http://schemas.openxmlformats.org/officeDocument/2006/relationships/hyperlink" Target="https://octopart.com/click/track?ai=8078&amp;sig=0dc5f3d&amp;sid=459&amp;ppid=55422585&amp;vpid=188382493&amp;ct=offers" TargetMode="External"/><Relationship Id="rId579" Type="http://schemas.openxmlformats.org/officeDocument/2006/relationships/hyperlink" Target="https://octopart.com/click/track?ai=8078&amp;sig=0221645&amp;sid=11744&amp;ppid=55422585&amp;vpid=132582242&amp;ct=offers" TargetMode="External"/><Relationship Id="rId580" Type="http://schemas.openxmlformats.org/officeDocument/2006/relationships/hyperlink" Target="https://octopart.com/click/track?ai=8078&amp;sig=08bfa4b&amp;sid=2401&amp;ppid=55422585&amp;vpid=187840743&amp;ct=offers" TargetMode="External"/><Relationship Id="rId581" Type="http://schemas.openxmlformats.org/officeDocument/2006/relationships/hyperlink" Target="https://octopart.com/click/track?ai=8078&amp;sig=0abbffb&amp;sid=2402&amp;ppid=55422585&amp;vpid=191371324&amp;ct=offers" TargetMode="External"/><Relationship Id="rId582" Type="http://schemas.openxmlformats.org/officeDocument/2006/relationships/hyperlink" Target="https://octopart.com/click/track?c=1&amp;ai=8078&amp;sig=00c4968&amp;sid=10022&amp;ppid=55422585&amp;vpid=562663802&amp;ct=offers" TargetMode="External"/><Relationship Id="rId583" Type="http://schemas.openxmlformats.org/officeDocument/2006/relationships/hyperlink" Target="http://datasheet.octopart.com/ERJ-6ENF2002V-Panasonic-datasheet-13266541.pdf" TargetMode="External"/><Relationship Id="rId584" Type="http://schemas.openxmlformats.org/officeDocument/2006/relationships/hyperlink" Target="https://octopart.com/click/track?ai=8078&amp;sig=09fe9ad&amp;sid=459&amp;ppid=55422491&amp;vpid=188062799&amp;ct=offers" TargetMode="External"/><Relationship Id="rId585" Type="http://schemas.openxmlformats.org/officeDocument/2006/relationships/hyperlink" Target="https://octopart.com/click/track?ai=8078&amp;sig=0d93923&amp;sid=819&amp;ppid=55422491&amp;vpid=139324336&amp;ct=offers" TargetMode="External"/><Relationship Id="rId586" Type="http://schemas.openxmlformats.org/officeDocument/2006/relationships/hyperlink" Target="https://octopart.com/click/track?ai=8078&amp;sig=089d111&amp;sid=27971&amp;ppid=55422491&amp;vpid=593401048&amp;ct=offers" TargetMode="External"/><Relationship Id="rId587" Type="http://schemas.openxmlformats.org/officeDocument/2006/relationships/hyperlink" Target="https://octopart.com/click/track?ai=8078&amp;sig=0c8fa9d&amp;sid=2401&amp;ppid=55422491&amp;vpid=187840653&amp;ct=offers" TargetMode="External"/><Relationship Id="rId588" Type="http://schemas.openxmlformats.org/officeDocument/2006/relationships/hyperlink" Target="https://octopart.com/click/track?ai=8078&amp;sig=0dcd951&amp;sid=2402&amp;ppid=55422491&amp;vpid=190851967&amp;ct=offers" TargetMode="External"/><Relationship Id="rId589" Type="http://schemas.openxmlformats.org/officeDocument/2006/relationships/hyperlink" Target="https://octopart.com/click/track?ai=8078&amp;sig=045dd5c&amp;sid=10022&amp;ppid=55422491&amp;vpid=202928730&amp;ct=offers" TargetMode="External"/><Relationship Id="rId590" Type="http://schemas.openxmlformats.org/officeDocument/2006/relationships/hyperlink" Target="http://datasheet.octopart.com/ERJ-6ENF1963V-Panasonic-datasheet-13266541.pdf" TargetMode="External"/><Relationship Id="rId591" Type="http://schemas.openxmlformats.org/officeDocument/2006/relationships/hyperlink" Target="https://octopart.com/click/track?ai=8078&amp;sig=02372eb&amp;sid=459&amp;ppid=55422485&amp;vpid=188062789&amp;ct=offers" TargetMode="External"/><Relationship Id="rId592" Type="http://schemas.openxmlformats.org/officeDocument/2006/relationships/hyperlink" Target="https://octopart.com/click/track?ai=8078&amp;sig=0ed1910&amp;sid=819&amp;ppid=55422485&amp;vpid=260865018&amp;ct=offers" TargetMode="External"/><Relationship Id="rId593" Type="http://schemas.openxmlformats.org/officeDocument/2006/relationships/hyperlink" Target="https://octopart.com/click/track?ai=8078&amp;sig=0c11486&amp;sid=2401&amp;ppid=55422485&amp;vpid=192848423&amp;ct=offers" TargetMode="External"/><Relationship Id="rId594" Type="http://schemas.openxmlformats.org/officeDocument/2006/relationships/hyperlink" Target="https://octopart.com/click/track?ai=8078&amp;sig=0552b97&amp;sid=2402&amp;ppid=55422485&amp;vpid=191371210&amp;ct=offers" TargetMode="External"/><Relationship Id="rId595" Type="http://schemas.openxmlformats.org/officeDocument/2006/relationships/hyperlink" Target="http://datasheet.octopart.com/ERJ-6ENF1152V-Panasonic-datasheet-13266541.pdf" TargetMode="External"/><Relationship Id="rId596" Type="http://schemas.openxmlformats.org/officeDocument/2006/relationships/hyperlink" Target="https://octopart.com/click/track?ai=8078&amp;sig=0167c70&amp;sid=459&amp;ppid=55422337&amp;vpid=188062577&amp;ct=offers" TargetMode="External"/><Relationship Id="rId597" Type="http://schemas.openxmlformats.org/officeDocument/2006/relationships/hyperlink" Target="https://octopart.com/click/track?ai=8078&amp;sig=0cd552c&amp;sid=11744&amp;ppid=55422337&amp;vpid=132581955&amp;ct=offers" TargetMode="External"/><Relationship Id="rId598" Type="http://schemas.openxmlformats.org/officeDocument/2006/relationships/hyperlink" Target="https://octopart.com/click/track?ai=8078&amp;sig=094615f&amp;sid=27971&amp;ppid=55422337&amp;vpid=592590563&amp;ct=offers" TargetMode="External"/><Relationship Id="rId599" Type="http://schemas.openxmlformats.org/officeDocument/2006/relationships/hyperlink" Target="https://octopart.com/click/track?ai=8078&amp;sig=0dbf988&amp;sid=2401&amp;ppid=55422337&amp;vpid=187840527&amp;ct=offers" TargetMode="External"/><Relationship Id="rId600" Type="http://schemas.openxmlformats.org/officeDocument/2006/relationships/hyperlink" Target="https://octopart.com/click/track?ai=8078&amp;sig=07d403f&amp;sid=2402&amp;ppid=55422337&amp;vpid=503591586&amp;ct=offers" TargetMode="External"/><Relationship Id="rId601" Type="http://schemas.openxmlformats.org/officeDocument/2006/relationships/hyperlink" Target="https://octopart.com/click/track?c=1&amp;ai=8078&amp;sig=0c925b8&amp;sid=10022&amp;ppid=55422337&amp;vpid=501239142&amp;ct=offers" TargetMode="External"/><Relationship Id="rId602" Type="http://schemas.openxmlformats.org/officeDocument/2006/relationships/hyperlink" Target="http://datasheet.octopart.com/ERJ-3EKF2493V-Panasonic-datasheet-13266541.pdf" TargetMode="External"/><Relationship Id="rId603" Type="http://schemas.openxmlformats.org/officeDocument/2006/relationships/hyperlink" Target="https://octopart.com/click/track?ai=8078&amp;sig=0af4665&amp;sid=459&amp;ppid=55421634&amp;vpid=188061002&amp;ct=offers" TargetMode="External"/><Relationship Id="rId604" Type="http://schemas.openxmlformats.org/officeDocument/2006/relationships/hyperlink" Target="https://octopart.com/click/track?ai=8078&amp;sig=0728cdc&amp;sid=11744&amp;ppid=55421634&amp;vpid=132579945&amp;ct=offers" TargetMode="External"/><Relationship Id="rId605" Type="http://schemas.openxmlformats.org/officeDocument/2006/relationships/hyperlink" Target="https://octopart.com/click/track?ai=8078&amp;sig=021e314&amp;sid=27971&amp;ppid=55421634&amp;vpid=586530555&amp;ct=offers" TargetMode="External"/><Relationship Id="rId606" Type="http://schemas.openxmlformats.org/officeDocument/2006/relationships/hyperlink" Target="https://octopart.com/click/track?ai=8078&amp;sig=0712b80&amp;sid=2401&amp;ppid=55421634&amp;vpid=187839849&amp;ct=offers" TargetMode="External"/><Relationship Id="rId607" Type="http://schemas.openxmlformats.org/officeDocument/2006/relationships/hyperlink" Target="https://octopart.com/click/track?ai=8078&amp;sig=0c4696e&amp;sid=2402&amp;ppid=55421634&amp;vpid=423915454&amp;ct=offers" TargetMode="External"/><Relationship Id="rId608" Type="http://schemas.openxmlformats.org/officeDocument/2006/relationships/hyperlink" Target="https://octopart.com/click/track?ai=8078&amp;sig=0315235&amp;sid=10022&amp;ppid=55421634&amp;vpid=274637073&amp;ct=offers" TargetMode="External"/><Relationship Id="rId609" Type="http://schemas.openxmlformats.org/officeDocument/2006/relationships/hyperlink" Target="http://datasheet.octopart.com/TCJB156M025R0100-AVX-datasheet-50869036.pdf" TargetMode="External"/><Relationship Id="rId610" Type="http://schemas.openxmlformats.org/officeDocument/2006/relationships/hyperlink" Target="https://octopart.com/click/track?ai=8078&amp;sig=0e04a9c&amp;sid=459&amp;ppid=22596236&amp;vpid=162919726&amp;ct=offers" TargetMode="External"/><Relationship Id="rId611" Type="http://schemas.openxmlformats.org/officeDocument/2006/relationships/hyperlink" Target="https://octopart.com/click/track?ai=8078&amp;sig=0ded338&amp;sid=11744&amp;ppid=22596236&amp;vpid=528971418&amp;ct=offers" TargetMode="External"/><Relationship Id="rId612" Type="http://schemas.openxmlformats.org/officeDocument/2006/relationships/hyperlink" Target="https://octopart.com/click/track?ai=8078&amp;sig=0ca72dc&amp;sid=2401&amp;ppid=22596236&amp;vpid=48720773&amp;ct=offers" TargetMode="External"/><Relationship Id="rId613" Type="http://schemas.openxmlformats.org/officeDocument/2006/relationships/hyperlink" Target="https://octopart.com/click/track?ai=8078&amp;sig=01cf524&amp;sid=2402&amp;ppid=22596236&amp;vpid=511543524&amp;ct=offers" TargetMode="External"/><Relationship Id="rId614" Type="http://schemas.openxmlformats.org/officeDocument/2006/relationships/hyperlink" Target="http://datasheet.octopart.com/ERJ-3EKF2003V-Panasonic-datasheet-13266541.pdf" TargetMode="External"/><Relationship Id="rId615" Type="http://schemas.openxmlformats.org/officeDocument/2006/relationships/hyperlink" Target="https://octopart.com/click/track?ai=8078&amp;sig=0400c47&amp;sid=459&amp;ppid=55421572&amp;vpid=188060755&amp;ct=offers" TargetMode="External"/><Relationship Id="rId616" Type="http://schemas.openxmlformats.org/officeDocument/2006/relationships/hyperlink" Target="https://octopart.com/click/track?ai=8078&amp;sig=00c4b27&amp;sid=819&amp;ppid=55421572&amp;vpid=139318538&amp;ct=offers" TargetMode="External"/><Relationship Id="rId617" Type="http://schemas.openxmlformats.org/officeDocument/2006/relationships/hyperlink" Target="https://octopart.com/click/track?ai=8078&amp;sig=0828471&amp;sid=2401&amp;ppid=55421572&amp;vpid=187839774&amp;ct=offers" TargetMode="External"/><Relationship Id="rId618" Type="http://schemas.openxmlformats.org/officeDocument/2006/relationships/hyperlink" Target="https://octopart.com/click/track?ai=8078&amp;sig=09a644c&amp;sid=2402&amp;ppid=55421572&amp;vpid=268465346&amp;ct=offers" TargetMode="External"/><Relationship Id="rId619" Type="http://schemas.openxmlformats.org/officeDocument/2006/relationships/hyperlink" Target="https://octopart.com/click/track?c=1&amp;ai=8078&amp;sig=041610e&amp;sid=10022&amp;ppid=55421572&amp;vpid=501238641&amp;ct=offers" TargetMode="External"/><Relationship Id="rId620" Type="http://schemas.openxmlformats.org/officeDocument/2006/relationships/hyperlink" Target="http://datasheet.octopart.com/ERJ-3EKF1803V-Panasonic-datasheet-13266541.pdf" TargetMode="External"/><Relationship Id="rId621" Type="http://schemas.openxmlformats.org/officeDocument/2006/relationships/hyperlink" Target="https://octopart.com/click/track?ai=8078&amp;sig=075f06d&amp;sid=459&amp;ppid=55421533&amp;vpid=188060680&amp;ct=offers" TargetMode="External"/><Relationship Id="rId622" Type="http://schemas.openxmlformats.org/officeDocument/2006/relationships/hyperlink" Target="https://octopart.com/click/track?ai=8078&amp;sig=08a63b0&amp;sid=11744&amp;ppid=55421533&amp;vpid=176742096&amp;ct=offers" TargetMode="External"/><Relationship Id="rId623" Type="http://schemas.openxmlformats.org/officeDocument/2006/relationships/hyperlink" Target="https://octopart.com/click/track?ai=8078&amp;sig=02b04a0&amp;sid=27971&amp;ppid=55421533&amp;vpid=586530493&amp;ct=offers" TargetMode="External"/><Relationship Id="rId624" Type="http://schemas.openxmlformats.org/officeDocument/2006/relationships/hyperlink" Target="https://octopart.com/click/track?ai=8078&amp;sig=006aefb&amp;sid=2401&amp;ppid=55421533&amp;vpid=187839744&amp;ct=offers" TargetMode="External"/><Relationship Id="rId625" Type="http://schemas.openxmlformats.org/officeDocument/2006/relationships/hyperlink" Target="https://octopart.com/click/track?ai=8078&amp;sig=0b5a7c0&amp;sid=2402&amp;ppid=55421533&amp;vpid=423915423&amp;ct=offers" TargetMode="External"/><Relationship Id="rId626" Type="http://schemas.openxmlformats.org/officeDocument/2006/relationships/hyperlink" Target="https://octopart.com/click/track?ai=8078&amp;sig=099edee&amp;sid=10022&amp;ppid=55421533&amp;vpid=501238621&amp;ct=offers" TargetMode="External"/><Relationship Id="rId627" Type="http://schemas.openxmlformats.org/officeDocument/2006/relationships/hyperlink" Target="http://datasheet.octopart.com/ERJ-3EKF1004V-Panasonic-datasheet-13266541.pdf" TargetMode="External"/><Relationship Id="rId628" Type="http://schemas.openxmlformats.org/officeDocument/2006/relationships/hyperlink" Target="https://octopart.com/click/track?ai=8078&amp;sig=0aafb5f&amp;sid=459&amp;ppid=55404994&amp;vpid=188060340&amp;ct=offers" TargetMode="External"/><Relationship Id="rId629" Type="http://schemas.openxmlformats.org/officeDocument/2006/relationships/hyperlink" Target="https://octopart.com/click/track?ai=8078&amp;sig=0ecf7e9&amp;sid=11744&amp;ppid=55404994&amp;vpid=132579339&amp;ct=offers" TargetMode="External"/><Relationship Id="rId630" Type="http://schemas.openxmlformats.org/officeDocument/2006/relationships/hyperlink" Target="https://octopart.com/click/track?ai=8078&amp;sig=00af5de&amp;sid=27971&amp;ppid=55404994&amp;vpid=530412098&amp;ct=offers" TargetMode="External"/><Relationship Id="rId631" Type="http://schemas.openxmlformats.org/officeDocument/2006/relationships/hyperlink" Target="https://octopart.com/click/track?ai=8078&amp;sig=0c2c8cc&amp;sid=2401&amp;ppid=55404994&amp;vpid=187839579&amp;ct=offers" TargetMode="External"/><Relationship Id="rId632" Type="http://schemas.openxmlformats.org/officeDocument/2006/relationships/hyperlink" Target="https://octopart.com/click/track?ai=8078&amp;sig=015a211&amp;sid=2402&amp;ppid=55404994&amp;vpid=423915380&amp;ct=offers" TargetMode="External"/><Relationship Id="rId633" Type="http://schemas.openxmlformats.org/officeDocument/2006/relationships/hyperlink" Target="https://octopart.com/click/track?ai=8078&amp;sig=07d933a&amp;sid=10022&amp;ppid=55404994&amp;vpid=267445247&amp;ct=offers" TargetMode="External"/><Relationship Id="rId634" Type="http://schemas.openxmlformats.org/officeDocument/2006/relationships/hyperlink" Target="http://datasheet.octopart.com/ERJ-3EKF1003V-Panasonic-datasheet-13266541.pdf" TargetMode="External"/><Relationship Id="rId635" Type="http://schemas.openxmlformats.org/officeDocument/2006/relationships/hyperlink" Target="https://octopart.com/click/track?ai=8078&amp;sig=0c71e6b&amp;sid=459&amp;ppid=55403648&amp;vpid=188060337&amp;ct=offers" TargetMode="External"/><Relationship Id="rId636" Type="http://schemas.openxmlformats.org/officeDocument/2006/relationships/hyperlink" Target="https://octopart.com/click/track?ai=8078&amp;sig=0eee5c2&amp;sid=11744&amp;ppid=55403648&amp;vpid=132579334&amp;ct=offers" TargetMode="External"/><Relationship Id="rId637" Type="http://schemas.openxmlformats.org/officeDocument/2006/relationships/hyperlink" Target="https://octopart.com/click/track?ai=8078&amp;sig=0c93cb3&amp;sid=2401&amp;ppid=55403648&amp;vpid=187839577&amp;ct=offers" TargetMode="External"/><Relationship Id="rId638" Type="http://schemas.openxmlformats.org/officeDocument/2006/relationships/hyperlink" Target="https://octopart.com/click/track?ai=8078&amp;sig=037ffa5&amp;sid=2402&amp;ppid=55403648&amp;vpid=423915379&amp;ct=offers" TargetMode="External"/><Relationship Id="rId639" Type="http://schemas.openxmlformats.org/officeDocument/2006/relationships/hyperlink" Target="https://octopart.com/click/track?c=1&amp;ai=8078&amp;sig=04af9a9&amp;sid=10022&amp;ppid=55403648&amp;vpid=501238558&amp;ct=offers" TargetMode="External"/><Relationship Id="rId640" Type="http://schemas.openxmlformats.org/officeDocument/2006/relationships/hyperlink" Target="http://datasheet.octopart.com/ERJ-3EKF1002V-Panasonic-datasheet-13266541.pdf" TargetMode="External"/><Relationship Id="rId641" Type="http://schemas.openxmlformats.org/officeDocument/2006/relationships/hyperlink" Target="https://octopart.com/click/track?ai=8078&amp;sig=055b21f&amp;sid=459&amp;ppid=55403647&amp;vpid=188060332&amp;ct=offers" TargetMode="External"/><Relationship Id="rId642" Type="http://schemas.openxmlformats.org/officeDocument/2006/relationships/hyperlink" Target="https://octopart.com/click/track?ai=8078&amp;sig=010a9c4&amp;sid=819&amp;ppid=55403647&amp;vpid=139317569&amp;ct=offers" TargetMode="External"/><Relationship Id="rId643" Type="http://schemas.openxmlformats.org/officeDocument/2006/relationships/hyperlink" Target="https://octopart.com/click/track?ai=8078&amp;sig=0707dfa&amp;sid=2401&amp;ppid=55403647&amp;vpid=187839574&amp;ct=offers" TargetMode="External"/><Relationship Id="rId644" Type="http://schemas.openxmlformats.org/officeDocument/2006/relationships/hyperlink" Target="https://octopart.com/click/track?ai=8078&amp;sig=05cd3d1&amp;sid=2402&amp;ppid=55403647&amp;vpid=423915378&amp;ct=offers" TargetMode="External"/><Relationship Id="rId645" Type="http://schemas.openxmlformats.org/officeDocument/2006/relationships/hyperlink" Target="https://octopart.com/click/track?ai=8078&amp;sig=03113cb&amp;sid=10022&amp;ppid=55403647&amp;vpid=265115565&amp;ct=offers" TargetMode="External"/><Relationship Id="rId646" Type="http://schemas.openxmlformats.org/officeDocument/2006/relationships/hyperlink" Target="http://datasheet.octopart.com/ERJ-P6WJ100V-Panasonic-datasheet-34212175.pdf" TargetMode="External"/><Relationship Id="rId647" Type="http://schemas.openxmlformats.org/officeDocument/2006/relationships/hyperlink" Target="https://octopart.com/click/track?ai=8078&amp;sig=0857408&amp;sid=459&amp;ppid=47061236&amp;vpid=135192667&amp;ct=offers" TargetMode="External"/><Relationship Id="rId648" Type="http://schemas.openxmlformats.org/officeDocument/2006/relationships/hyperlink" Target="https://octopart.com/click/track?ai=8078&amp;sig=0a77dd2&amp;sid=2401&amp;ppid=47061236&amp;vpid=269051169&amp;ct=offers" TargetMode="External"/><Relationship Id="rId649" Type="http://schemas.openxmlformats.org/officeDocument/2006/relationships/hyperlink" Target="https://octopart.com/click/track?c=1&amp;ai=8078&amp;sig=06e8db2&amp;sid=2402&amp;ppid=47061236&amp;vpid=173684596&amp;ct=offers" TargetMode="External"/><Relationship Id="rId650" Type="http://schemas.openxmlformats.org/officeDocument/2006/relationships/hyperlink" Target="http://datasheet.octopart.com/ERJ-2RKF6803X-Panasonic-datasheet-13266541.pdf" TargetMode="External"/><Relationship Id="rId651" Type="http://schemas.openxmlformats.org/officeDocument/2006/relationships/hyperlink" Target="https://octopart.com/click/track?ai=8078&amp;sig=0f3b9b7&amp;sid=459&amp;ppid=12559216&amp;vpid=115652113&amp;ct=offers" TargetMode="External"/><Relationship Id="rId652" Type="http://schemas.openxmlformats.org/officeDocument/2006/relationships/hyperlink" Target="https://octopart.com/click/track?ai=8078&amp;sig=0347b20&amp;sid=11744&amp;ppid=12559216&amp;vpid=194187436&amp;ct=offers" TargetMode="External"/><Relationship Id="rId653" Type="http://schemas.openxmlformats.org/officeDocument/2006/relationships/hyperlink" Target="https://octopart.com/click/track?ai=8078&amp;sig=082bd1c&amp;sid=27971&amp;ppid=12559216&amp;vpid=593401005&amp;ct=offers" TargetMode="External"/><Relationship Id="rId654" Type="http://schemas.openxmlformats.org/officeDocument/2006/relationships/hyperlink" Target="https://octopart.com/click/track?ai=8078&amp;sig=0012348&amp;sid=2401&amp;ppid=12559216&amp;vpid=115231378&amp;ct=offers" TargetMode="External"/><Relationship Id="rId655" Type="http://schemas.openxmlformats.org/officeDocument/2006/relationships/hyperlink" Target="https://octopart.com/click/track?ai=8078&amp;sig=06c45a5&amp;sid=2402&amp;ppid=12559216&amp;vpid=115394544&amp;ct=offers" TargetMode="External"/><Relationship Id="rId656" Type="http://schemas.openxmlformats.org/officeDocument/2006/relationships/hyperlink" Target="https://octopart.com/click/track?ai=8078&amp;sig=01ebad3&amp;sid=10022&amp;ppid=12559216&amp;vpid=199101488&amp;ct=offers" TargetMode="External"/><Relationship Id="rId657" Type="http://schemas.openxmlformats.org/officeDocument/2006/relationships/hyperlink" Target="http://datasheet.octopart.com/ERJ-2RKF4701X-Panasonic-datasheet-13266541.pdf" TargetMode="External"/><Relationship Id="rId658" Type="http://schemas.openxmlformats.org/officeDocument/2006/relationships/hyperlink" Target="https://octopart.com/click/track?ai=8078&amp;sig=03322f7&amp;sid=459&amp;ppid=9266644&amp;vpid=114962779&amp;ct=offers" TargetMode="External"/><Relationship Id="rId659" Type="http://schemas.openxmlformats.org/officeDocument/2006/relationships/hyperlink" Target="https://octopart.com/click/track?ai=8078&amp;sig=0a5a03b&amp;sid=819&amp;ppid=9266644&amp;vpid=194159497&amp;ct=offers" TargetMode="External"/><Relationship Id="rId660" Type="http://schemas.openxmlformats.org/officeDocument/2006/relationships/hyperlink" Target="https://octopart.com/click/track?ai=8078&amp;sig=04a44f3&amp;sid=27971&amp;ppid=9266644&amp;vpid=580029335&amp;ct=offers" TargetMode="External"/><Relationship Id="rId661" Type="http://schemas.openxmlformats.org/officeDocument/2006/relationships/hyperlink" Target="https://octopart.com/click/track?ai=8078&amp;sig=07439ea&amp;sid=2401&amp;ppid=9266644&amp;vpid=114999367&amp;ct=offers" TargetMode="External"/><Relationship Id="rId662" Type="http://schemas.openxmlformats.org/officeDocument/2006/relationships/hyperlink" Target="https://octopart.com/click/track?ai=8078&amp;sig=06cf9b3&amp;sid=2402&amp;ppid=9266644&amp;vpid=423915336&amp;ct=offers" TargetMode="External"/><Relationship Id="rId663" Type="http://schemas.openxmlformats.org/officeDocument/2006/relationships/hyperlink" Target="https://octopart.com/click/track?ai=8078&amp;sig=0bd30af&amp;sid=10022&amp;ppid=9266644&amp;vpid=495611273&amp;ct=offers" TargetMode="External"/><Relationship Id="rId664" Type="http://schemas.openxmlformats.org/officeDocument/2006/relationships/hyperlink" Target="http://datasheet.octopart.com/ERJ-2RKF22R0X-Panasonic-datasheet-13266541.pdf" TargetMode="External"/><Relationship Id="rId665" Type="http://schemas.openxmlformats.org/officeDocument/2006/relationships/hyperlink" Target="https://octopart.com/click/track?ai=8078&amp;sig=085fe5f&amp;sid=459&amp;ppid=12577121&amp;vpid=115222211&amp;ct=offers" TargetMode="External"/><Relationship Id="rId666" Type="http://schemas.openxmlformats.org/officeDocument/2006/relationships/hyperlink" Target="https://octopart.com/click/track?ai=8078&amp;sig=01cc8a5&amp;sid=11744&amp;ppid=12577121&amp;vpid=191614398&amp;ct=offers" TargetMode="External"/><Relationship Id="rId667" Type="http://schemas.openxmlformats.org/officeDocument/2006/relationships/hyperlink" Target="https://octopart.com/click/track?ai=8078&amp;sig=09b2fa5&amp;sid=27971&amp;ppid=12577121&amp;vpid=592590459&amp;ct=offers" TargetMode="External"/><Relationship Id="rId668" Type="http://schemas.openxmlformats.org/officeDocument/2006/relationships/hyperlink" Target="https://octopart.com/click/track?ai=8078&amp;sig=0081b05&amp;sid=2401&amp;ppid=12577121&amp;vpid=115231348&amp;ct=offers" TargetMode="External"/><Relationship Id="rId669" Type="http://schemas.openxmlformats.org/officeDocument/2006/relationships/hyperlink" Target="https://octopart.com/click/track?ai=8078&amp;sig=0d0eeec&amp;sid=2402&amp;ppid=12577121&amp;vpid=423915291&amp;ct=offers" TargetMode="External"/><Relationship Id="rId670" Type="http://schemas.openxmlformats.org/officeDocument/2006/relationships/hyperlink" Target="https://octopart.com/click/track?ai=8078&amp;sig=0bbce0d&amp;sid=10022&amp;ppid=12577121&amp;vpid=210551035&amp;ct=offers" TargetMode="External"/><Relationship Id="rId671" Type="http://schemas.openxmlformats.org/officeDocument/2006/relationships/hyperlink" Target="http://datasheet.octopart.com/ERJ-2RKF2002X-Panasonic-datasheet-13266541.pdf" TargetMode="External"/><Relationship Id="rId672" Type="http://schemas.openxmlformats.org/officeDocument/2006/relationships/hyperlink" Target="https://octopart.com/click/track?ai=8078&amp;sig=09f7476&amp;sid=459&amp;ppid=55477596&amp;vpid=188059577&amp;ct=offers" TargetMode="External"/><Relationship Id="rId673" Type="http://schemas.openxmlformats.org/officeDocument/2006/relationships/hyperlink" Target="https://octopart.com/click/track?ai=8078&amp;sig=0228657&amp;sid=11744&amp;ppid=55477596&amp;vpid=132577649&amp;ct=offers" TargetMode="External"/><Relationship Id="rId674" Type="http://schemas.openxmlformats.org/officeDocument/2006/relationships/hyperlink" Target="https://octopart.com/click/track?ai=8078&amp;sig=0039600&amp;sid=27971&amp;ppid=55477596&amp;vpid=593400964&amp;ct=offers" TargetMode="External"/><Relationship Id="rId675" Type="http://schemas.openxmlformats.org/officeDocument/2006/relationships/hyperlink" Target="https://octopart.com/click/track?ai=8078&amp;sig=02fd717&amp;sid=2401&amp;ppid=55477596&amp;vpid=187839118&amp;ct=offers" TargetMode="External"/><Relationship Id="rId676" Type="http://schemas.openxmlformats.org/officeDocument/2006/relationships/hyperlink" Target="https://octopart.com/click/track?ai=8078&amp;sig=0ae0cf6&amp;sid=2402&amp;ppid=55477596&amp;vpid=190851263&amp;ct=offers" TargetMode="External"/><Relationship Id="rId677" Type="http://schemas.openxmlformats.org/officeDocument/2006/relationships/hyperlink" Target="https://octopart.com/click/track?ai=8078&amp;sig=014a76f&amp;sid=10022&amp;ppid=55477596&amp;vpid=199101444&amp;ct=offers" TargetMode="External"/><Relationship Id="rId678" Type="http://schemas.openxmlformats.org/officeDocument/2006/relationships/hyperlink" Target="http://datasheet.octopart.com/ERJ-2RKF1103X-Panasonic-datasheet-48891056.pdf" TargetMode="External"/><Relationship Id="rId679" Type="http://schemas.openxmlformats.org/officeDocument/2006/relationships/hyperlink" Target="https://octopart.com/click/track?ai=8078&amp;sig=02ab97e&amp;sid=459&amp;ppid=55420866&amp;vpid=188059313&amp;ct=offers" TargetMode="External"/><Relationship Id="rId680" Type="http://schemas.openxmlformats.org/officeDocument/2006/relationships/hyperlink" Target="https://octopart.com/click/track?ai=8078&amp;sig=0a5f103&amp;sid=819&amp;ppid=55420866&amp;vpid=139312882&amp;ct=offers" TargetMode="External"/><Relationship Id="rId681" Type="http://schemas.openxmlformats.org/officeDocument/2006/relationships/hyperlink" Target="https://octopart.com/click/track?ai=8078&amp;sig=08cc85d&amp;sid=27971&amp;ppid=55420866&amp;vpid=592590428&amp;ct=offers" TargetMode="External"/><Relationship Id="rId682" Type="http://schemas.openxmlformats.org/officeDocument/2006/relationships/hyperlink" Target="https://octopart.com/click/track?ai=8078&amp;sig=0e36f0a&amp;sid=2401&amp;ppid=55420866&amp;vpid=187838963&amp;ct=offers" TargetMode="External"/><Relationship Id="rId683" Type="http://schemas.openxmlformats.org/officeDocument/2006/relationships/hyperlink" Target="https://octopart.com/click/track?ai=8078&amp;sig=0be6e81&amp;sid=2402&amp;ppid=55420866&amp;vpid=190851203&amp;ct=offers" TargetMode="External"/><Relationship Id="rId684" Type="http://schemas.openxmlformats.org/officeDocument/2006/relationships/hyperlink" Target="https://octopart.com/click/track?c=1&amp;ai=8078&amp;sig=0d93ee8&amp;sid=10022&amp;ppid=55420866&amp;vpid=501238338&amp;ct=offers" TargetMode="External"/><Relationship Id="rId685" Type="http://schemas.openxmlformats.org/officeDocument/2006/relationships/hyperlink" Target="http://datasheet.octopart.com/ERJ-2RKF1002X-Panasonic-datasheet-13266541.pdf" TargetMode="External"/><Relationship Id="rId686" Type="http://schemas.openxmlformats.org/officeDocument/2006/relationships/hyperlink" Target="https://octopart.com/click/track?ai=8078&amp;sig=0c0f83c&amp;sid=459&amp;ppid=55411477&amp;vpid=188059264&amp;ct=offers" TargetMode="External"/><Relationship Id="rId687" Type="http://schemas.openxmlformats.org/officeDocument/2006/relationships/hyperlink" Target="https://octopart.com/click/track?ai=8078&amp;sig=0a1c94a&amp;sid=11744&amp;ppid=55411477&amp;vpid=132577080&amp;ct=offers" TargetMode="External"/><Relationship Id="rId688" Type="http://schemas.openxmlformats.org/officeDocument/2006/relationships/hyperlink" Target="https://octopart.com/click/track?ai=8078&amp;sig=0ef6208&amp;sid=2401&amp;ppid=55411477&amp;vpid=187838939&amp;ct=offers" TargetMode="External"/><Relationship Id="rId689" Type="http://schemas.openxmlformats.org/officeDocument/2006/relationships/hyperlink" Target="https://octopart.com/click/track?ai=8078&amp;sig=09b5f5b&amp;sid=2402&amp;ppid=55411477&amp;vpid=432963388&amp;ct=offers" TargetMode="External"/><Relationship Id="rId690" Type="http://schemas.openxmlformats.org/officeDocument/2006/relationships/hyperlink" Target="https://octopart.com/click/track?ai=8078&amp;sig=031076d&amp;sid=10022&amp;ppid=55411477&amp;vpid=199101423&amp;ct=offers" TargetMode="External"/><Relationship Id="rId691" Type="http://schemas.openxmlformats.org/officeDocument/2006/relationships/hyperlink" Target="http://datasheet.octopart.com/EEE-1HA101UP-Panasonic-datasheet-5314063.pdf" TargetMode="External"/><Relationship Id="rId692" Type="http://schemas.openxmlformats.org/officeDocument/2006/relationships/hyperlink" Target="https://octopart.com/click/track?ai=8078&amp;sig=00d8ed7&amp;sid=459&amp;ppid=55396734&amp;vpid=188054772&amp;ct=offers" TargetMode="External"/><Relationship Id="rId693" Type="http://schemas.openxmlformats.org/officeDocument/2006/relationships/hyperlink" Target="https://octopart.com/click/track?ai=8078&amp;sig=0db302e&amp;sid=819&amp;ppid=55396734&amp;vpid=477259734&amp;ct=offers" TargetMode="External"/><Relationship Id="rId694" Type="http://schemas.openxmlformats.org/officeDocument/2006/relationships/hyperlink" Target="https://octopart.com/click/track?ai=8078&amp;sig=019e11d&amp;sid=27971&amp;ppid=55396734&amp;vpid=452958876&amp;ct=offers" TargetMode="External"/><Relationship Id="rId695" Type="http://schemas.openxmlformats.org/officeDocument/2006/relationships/hyperlink" Target="https://octopart.com/click/track?ai=8078&amp;sig=0f1c75a&amp;sid=2401&amp;ppid=55396734&amp;vpid=187835974&amp;ct=offers" TargetMode="External"/><Relationship Id="rId696" Type="http://schemas.openxmlformats.org/officeDocument/2006/relationships/hyperlink" Target="https://octopart.com/click/track?ai=8078&amp;sig=0fb42a5&amp;sid=2402&amp;ppid=55396734&amp;vpid=492560629&amp;ct=offers" TargetMode="External"/><Relationship Id="rId697" Type="http://schemas.openxmlformats.org/officeDocument/2006/relationships/hyperlink" Target="https://octopart.com/click/track?c=1&amp;ai=8078&amp;sig=078b001&amp;sid=10022&amp;ppid=55396734&amp;vpid=501229812&amp;ct=offers" TargetMode="External"/><Relationship Id="rId698" Type="http://schemas.openxmlformats.org/officeDocument/2006/relationships/hyperlink" Target="http://datasheet.octopart.com/EEE-1EA331UP-Panasonic-datasheet-13265900.pdf" TargetMode="External"/><Relationship Id="rId699" Type="http://schemas.openxmlformats.org/officeDocument/2006/relationships/hyperlink" Target="https://octopart.com/click/track?ai=8078&amp;sig=09cfbc4&amp;sid=459&amp;ppid=39481062&amp;vpid=114961039&amp;ct=offers" TargetMode="External"/><Relationship Id="rId700" Type="http://schemas.openxmlformats.org/officeDocument/2006/relationships/hyperlink" Target="https://octopart.com/click/track?ai=8078&amp;sig=06691d6&amp;sid=819&amp;ppid=39481062&amp;vpid=194157329&amp;ct=offers" TargetMode="External"/><Relationship Id="rId701" Type="http://schemas.openxmlformats.org/officeDocument/2006/relationships/hyperlink" Target="https://octopart.com/click/track?ai=8078&amp;sig=069ef26&amp;sid=27971&amp;ppid=39481062&amp;vpid=531978542&amp;ct=offers" TargetMode="External"/><Relationship Id="rId702" Type="http://schemas.openxmlformats.org/officeDocument/2006/relationships/hyperlink" Target="https://octopart.com/click/track?ai=8078&amp;sig=0f8f786&amp;sid=2401&amp;ppid=39481062&amp;vpid=115833720&amp;ct=offers" TargetMode="External"/><Relationship Id="rId703" Type="http://schemas.openxmlformats.org/officeDocument/2006/relationships/hyperlink" Target="https://octopart.com/click/track?ai=8078&amp;sig=07676a0&amp;sid=2402&amp;ppid=39481062&amp;vpid=423914883&amp;ct=offers" TargetMode="External"/><Relationship Id="rId704" Type="http://schemas.openxmlformats.org/officeDocument/2006/relationships/hyperlink" Target="http://datasheet.octopart.com/DS1374U-3%2B-Maxim-Integrated-datasheet-13723304.pdf" TargetMode="External"/><Relationship Id="rId705" Type="http://schemas.openxmlformats.org/officeDocument/2006/relationships/hyperlink" Target="https://octopart.com/click/track?ai=8078&amp;sig=0c959a2&amp;sid=459&amp;ppid=2628215&amp;vpid=33713551&amp;ct=offers" TargetMode="External"/><Relationship Id="rId706" Type="http://schemas.openxmlformats.org/officeDocument/2006/relationships/hyperlink" Target="https://octopart.com/click/track?ai=8078&amp;sig=0bf02c5&amp;sid=11744&amp;ppid=2628215&amp;vpid=252251819&amp;ct=offers" TargetMode="External"/><Relationship Id="rId707" Type="http://schemas.openxmlformats.org/officeDocument/2006/relationships/hyperlink" Target="https://octopart.com/click/track?ai=8078&amp;sig=0b93420&amp;sid=2401&amp;ppid=2628215&amp;vpid=37858984&amp;ct=offers" TargetMode="External"/><Relationship Id="rId708" Type="http://schemas.openxmlformats.org/officeDocument/2006/relationships/hyperlink" Target="https://octopart.com/click/track?ai=8078&amp;sig=0899c19&amp;sid=2402&amp;ppid=2628215&amp;vpid=252528624&amp;ct=offers" TargetMode="External"/><Relationship Id="rId709" Type="http://schemas.openxmlformats.org/officeDocument/2006/relationships/hyperlink" Target="http://datasheet.octopart.com/DMP3099L-7-Diodes-Inc.-datasheet-17559051.pdf" TargetMode="External"/><Relationship Id="rId710" Type="http://schemas.openxmlformats.org/officeDocument/2006/relationships/hyperlink" Target="https://octopart.com/click/track?ai=8078&amp;sig=0897a47&amp;sid=459&amp;ppid=30954908&amp;vpid=195175419&amp;ct=offers" TargetMode="External"/><Relationship Id="rId711" Type="http://schemas.openxmlformats.org/officeDocument/2006/relationships/hyperlink" Target="https://octopart.com/click/track?ai=8078&amp;sig=0c8b917&amp;sid=819&amp;ppid=30954908&amp;vpid=260700109&amp;ct=offers" TargetMode="External"/><Relationship Id="rId712" Type="http://schemas.openxmlformats.org/officeDocument/2006/relationships/hyperlink" Target="https://octopart.com/click/track?ai=8078&amp;sig=0a0d504&amp;sid=27971&amp;ppid=30954908&amp;vpid=457131002&amp;ct=offers" TargetMode="External"/><Relationship Id="rId713" Type="http://schemas.openxmlformats.org/officeDocument/2006/relationships/hyperlink" Target="https://octopart.com/click/track?ai=8078&amp;sig=04f1c56&amp;sid=2401&amp;ppid=30954908&amp;vpid=114538235&amp;ct=offers" TargetMode="External"/><Relationship Id="rId714" Type="http://schemas.openxmlformats.org/officeDocument/2006/relationships/hyperlink" Target="https://octopart.com/click/track?c=1&amp;ai=8078&amp;sig=02dabf9&amp;sid=2402&amp;ppid=30954908&amp;vpid=261497109&amp;ct=offers" TargetMode="External"/><Relationship Id="rId715" Type="http://schemas.openxmlformats.org/officeDocument/2006/relationships/hyperlink" Target="https://octopart.com/click/track?ai=8078&amp;sig=07d612c&amp;sid=10022&amp;ppid=30954908&amp;vpid=199008511&amp;ct=offers" TargetMode="External"/><Relationship Id="rId716" Type="http://schemas.openxmlformats.org/officeDocument/2006/relationships/hyperlink" Target="http://datasheet.octopart.com/STM32F205ZGT6-STMicroelectronics-datasheet-11535560.pdf" TargetMode="External"/><Relationship Id="rId717" Type="http://schemas.openxmlformats.org/officeDocument/2006/relationships/hyperlink" Target="https://octopart.com/click/track?ai=8078&amp;sig=026d17f&amp;sid=459&amp;ppid=20009198&amp;vpid=37484331&amp;ct=offers" TargetMode="External"/><Relationship Id="rId718" Type="http://schemas.openxmlformats.org/officeDocument/2006/relationships/hyperlink" Target="https://octopart.com/click/track?c=1&amp;ai=8078&amp;sig=0baf0d6&amp;sid=819&amp;ppid=20009198&amp;vpid=139691335&amp;ct=offers" TargetMode="External"/><Relationship Id="rId719" Type="http://schemas.openxmlformats.org/officeDocument/2006/relationships/hyperlink" Target="https://octopart.com/click/track?ai=8078&amp;sig=0cfd4de&amp;sid=2401&amp;ppid=20009198&amp;vpid=43977133&amp;ct=offers" TargetMode="External"/><Relationship Id="rId720" Type="http://schemas.openxmlformats.org/officeDocument/2006/relationships/hyperlink" Target="https://octopart.com/click/track?ai=8078&amp;sig=0f9b0e4&amp;sid=2402&amp;ppid=20009198&amp;vpid=481486785&amp;ct=offers" TargetMode="External"/><Relationship Id="rId721" Type="http://schemas.openxmlformats.org/officeDocument/2006/relationships/hyperlink" Target="https://octopart.com/click/track?ai=8078&amp;sig=0502824&amp;sid=10022&amp;ppid=20009198&amp;vpid=199119316&amp;ct=offers" TargetMode="External"/><Relationship Id="rId722" Type="http://schemas.openxmlformats.org/officeDocument/2006/relationships/hyperlink" Target="http://datasheet.octopart.com/DF12%285.0%29-30DP-0.5V%2886%29-Hirose-datasheet-15540176.pdf" TargetMode="External"/><Relationship Id="rId723" Type="http://schemas.openxmlformats.org/officeDocument/2006/relationships/hyperlink" Target="https://octopart.com/click/track?ai=8078&amp;sig=0ab1eeb&amp;sid=459&amp;ppid=39521406&amp;vpid=116447997&amp;ct=offers" TargetMode="External"/><Relationship Id="rId724" Type="http://schemas.openxmlformats.org/officeDocument/2006/relationships/hyperlink" Target="https://octopart.com/click/track?ai=8078&amp;sig=0e330b9&amp;sid=11744&amp;ppid=39521406&amp;vpid=132293024&amp;ct=offers" TargetMode="External"/><Relationship Id="rId725" Type="http://schemas.openxmlformats.org/officeDocument/2006/relationships/hyperlink" Target="https://octopart.com/click/track?ai=8078&amp;sig=0a02a60&amp;sid=2401&amp;ppid=39521406&amp;vpid=118373519&amp;ct=offers" TargetMode="External"/><Relationship Id="rId726" Type="http://schemas.openxmlformats.org/officeDocument/2006/relationships/hyperlink" Target="https://octopart.com/click/track?ai=8078&amp;sig=08d976d&amp;sid=2402&amp;ppid=39521406&amp;vpid=118253212&amp;ct=offers" TargetMode="External"/><Relationship Id="rId727" Type="http://schemas.openxmlformats.org/officeDocument/2006/relationships/hyperlink" Target="https://octopart.com/click/track?ai=8078&amp;sig=04af992&amp;sid=10022&amp;ppid=39521406&amp;vpid=199028271&amp;ct=offers" TargetMode="External"/><Relationship Id="rId728" Type="http://schemas.openxmlformats.org/officeDocument/2006/relationships/hyperlink" Target="http://datasheet.octopart.com/DB2X41500L-Panasonic-datasheet-34209272.pdf" TargetMode="External"/><Relationship Id="rId729" Type="http://schemas.openxmlformats.org/officeDocument/2006/relationships/hyperlink" Target="https://octopart.com/click/track?ai=8078&amp;sig=054c666&amp;sid=11744&amp;ppid=44401435&amp;vpid=132554266&amp;ct=offers" TargetMode="External"/><Relationship Id="rId730" Type="http://schemas.openxmlformats.org/officeDocument/2006/relationships/hyperlink" Target="https://octopart.com/click/track?ai=8078&amp;sig=0ebe0a0&amp;sid=10022&amp;ppid=44401435&amp;vpid=199095533&amp;ct=offers" TargetMode="External"/><Relationship Id="rId731" Type="http://schemas.openxmlformats.org/officeDocument/2006/relationships/hyperlink" Target="http://datasheet.octopart.com/D3Z12BF-7-Diodes-Inc.-datasheet-13707428.pdf" TargetMode="External"/><Relationship Id="rId732" Type="http://schemas.openxmlformats.org/officeDocument/2006/relationships/hyperlink" Target="https://octopart.com/click/track?ai=8078&amp;sig=027d25e&amp;sid=459&amp;ppid=23394773&amp;vpid=51296096&amp;ct=offers" TargetMode="External"/><Relationship Id="rId733" Type="http://schemas.openxmlformats.org/officeDocument/2006/relationships/hyperlink" Target="https://octopart.com/click/track?ai=8078&amp;sig=01c1fbe&amp;sid=2401&amp;ppid=23394773&amp;vpid=172142704&amp;ct=offers" TargetMode="External"/><Relationship Id="rId734" Type="http://schemas.openxmlformats.org/officeDocument/2006/relationships/hyperlink" Target="http://datasheet.octopart.com/CSTCE8M00G55Z-R0-Murata-datasheet-162930.pdf" TargetMode="External"/><Relationship Id="rId735" Type="http://schemas.openxmlformats.org/officeDocument/2006/relationships/hyperlink" Target="https://octopart.com/click/track?c=1&amp;ai=8078&amp;sig=057eeca&amp;sid=819&amp;ppid=314394&amp;vpid=139132810&amp;ct=offers" TargetMode="External"/><Relationship Id="rId736" Type="http://schemas.openxmlformats.org/officeDocument/2006/relationships/hyperlink" Target="https://octopart.com/click/track?c=1&amp;ai=8078&amp;sig=070c3ef&amp;sid=2402&amp;ppid=314394&amp;vpid=17276023&amp;ct=offers" TargetMode="External"/><Relationship Id="rId737" Type="http://schemas.openxmlformats.org/officeDocument/2006/relationships/hyperlink" Target="http://datasheet.octopart.com/CRCW080556K0FKEA-Vishay-datasheet-10882403.pdf" TargetMode="External"/><Relationship Id="rId738" Type="http://schemas.openxmlformats.org/officeDocument/2006/relationships/hyperlink" Target="https://octopart.com/click/track?ai=8078&amp;sig=03b27d8&amp;sid=459&amp;ppid=39835216&amp;vpid=115968430&amp;ct=offers" TargetMode="External"/><Relationship Id="rId739" Type="http://schemas.openxmlformats.org/officeDocument/2006/relationships/hyperlink" Target="https://octopart.com/click/track?ai=8078&amp;sig=024f6b1&amp;sid=11744&amp;ppid=39835216&amp;vpid=249316106&amp;ct=offers" TargetMode="External"/><Relationship Id="rId740" Type="http://schemas.openxmlformats.org/officeDocument/2006/relationships/hyperlink" Target="https://octopart.com/click/track?ai=8078&amp;sig=02f4ba0&amp;sid=2401&amp;ppid=39835216&amp;vpid=115160605&amp;ct=offers" TargetMode="External"/><Relationship Id="rId741" Type="http://schemas.openxmlformats.org/officeDocument/2006/relationships/hyperlink" Target="https://octopart.com/click/track?ai=8078&amp;sig=03c5202&amp;sid=2402&amp;ppid=39835216&amp;vpid=115417135&amp;ct=offers" TargetMode="External"/><Relationship Id="rId742" Type="http://schemas.openxmlformats.org/officeDocument/2006/relationships/hyperlink" Target="https://octopart.com/click/track?ai=8078&amp;sig=00db992&amp;sid=10022&amp;ppid=39835216&amp;vpid=199182845&amp;ct=offers" TargetMode="External"/><Relationship Id="rId743" Type="http://schemas.openxmlformats.org/officeDocument/2006/relationships/hyperlink" Target="http://datasheet.octopart.com/STM32F072CBT6-STMicroelectronics-datasheet-61689933.pdf" TargetMode="External"/><Relationship Id="rId744" Type="http://schemas.openxmlformats.org/officeDocument/2006/relationships/hyperlink" Target="https://octopart.com/click/track?ai=8078&amp;sig=0c0c1e4&amp;sid=459&amp;ppid=34084845&amp;vpid=114294966&amp;ct=offers" TargetMode="External"/><Relationship Id="rId745" Type="http://schemas.openxmlformats.org/officeDocument/2006/relationships/hyperlink" Target="https://octopart.com/click/track?ai=8078&amp;sig=01f7296&amp;sid=11744&amp;ppid=34084845&amp;vpid=132626390&amp;ct=offers" TargetMode="External"/><Relationship Id="rId746" Type="http://schemas.openxmlformats.org/officeDocument/2006/relationships/hyperlink" Target="https://octopart.com/click/track?ai=8078&amp;sig=03e5ac9&amp;sid=27971&amp;ppid=34084845&amp;vpid=445984455&amp;ct=offers" TargetMode="External"/><Relationship Id="rId747" Type="http://schemas.openxmlformats.org/officeDocument/2006/relationships/hyperlink" Target="https://octopart.com/click/track?ai=8078&amp;sig=0e75108&amp;sid=2401&amp;ppid=34084845&amp;vpid=179873275&amp;ct=offers" TargetMode="External"/><Relationship Id="rId748" Type="http://schemas.openxmlformats.org/officeDocument/2006/relationships/hyperlink" Target="https://octopart.com/click/track?ai=8078&amp;sig=0c9a3ec&amp;sid=2402&amp;ppid=34084845&amp;vpid=173777776&amp;ct=offers" TargetMode="External"/><Relationship Id="rId749" Type="http://schemas.openxmlformats.org/officeDocument/2006/relationships/hyperlink" Target="https://octopart.com/click/track?ai=8078&amp;sig=065cad7&amp;sid=10022&amp;ppid=34084845&amp;vpid=229325186&amp;ct=offers" TargetMode="External"/><Relationship Id="rId750" Type="http://schemas.openxmlformats.org/officeDocument/2006/relationships/hyperlink" Target="http://datasheet.octopart.com/CRCW08050000Z0EAHP-Vishay-datasheet-8703221.pdf" TargetMode="External"/><Relationship Id="rId751" Type="http://schemas.openxmlformats.org/officeDocument/2006/relationships/hyperlink" Target="https://octopart.com/click/track?ai=8078&amp;sig=0535c65&amp;sid=459&amp;ppid=44321084&amp;vpid=115968288&amp;ct=offers" TargetMode="External"/><Relationship Id="rId752" Type="http://schemas.openxmlformats.org/officeDocument/2006/relationships/hyperlink" Target="https://octopart.com/click/track?ai=8078&amp;sig=0677dd9&amp;sid=11744&amp;ppid=44321084&amp;vpid=271148784&amp;ct=offers" TargetMode="External"/><Relationship Id="rId753" Type="http://schemas.openxmlformats.org/officeDocument/2006/relationships/hyperlink" Target="https://octopart.com/click/track?ai=8078&amp;sig=0ab92a9&amp;sid=2401&amp;ppid=44321084&amp;vpid=115538938&amp;ct=offers" TargetMode="External"/><Relationship Id="rId754" Type="http://schemas.openxmlformats.org/officeDocument/2006/relationships/hyperlink" Target="https://octopart.com/click/track?ai=8078&amp;sig=0caf23f&amp;sid=2402&amp;ppid=44321084&amp;vpid=115416298&amp;ct=offers" TargetMode="External"/><Relationship Id="rId755" Type="http://schemas.openxmlformats.org/officeDocument/2006/relationships/hyperlink" Target="https://octopart.com/click/track?ai=8078&amp;sig=054b577&amp;sid=10022&amp;ppid=44321084&amp;vpid=199182583&amp;ct=offers" TargetMode="External"/><Relationship Id="rId756" Type="http://schemas.openxmlformats.org/officeDocument/2006/relationships/hyperlink" Target="http://datasheet.octopart.com/CRCW08050000Z0EA-Vishay-datasheet-14722531.pdf" TargetMode="External"/><Relationship Id="rId757" Type="http://schemas.openxmlformats.org/officeDocument/2006/relationships/hyperlink" Target="https://octopart.com/click/track?c=1&amp;ai=8078&amp;sig=0d5fde7&amp;sid=459&amp;ppid=39455850&amp;vpid=114978792&amp;ct=offers" TargetMode="External"/><Relationship Id="rId758" Type="http://schemas.openxmlformats.org/officeDocument/2006/relationships/hyperlink" Target="https://octopart.com/click/track?ai=8078&amp;sig=078a94e&amp;sid=11744&amp;ppid=39455850&amp;vpid=249314244&amp;ct=offers" TargetMode="External"/><Relationship Id="rId759" Type="http://schemas.openxmlformats.org/officeDocument/2006/relationships/hyperlink" Target="https://octopart.com/click/track?ai=8078&amp;sig=09057f9&amp;sid=2401&amp;ppid=39455850&amp;vpid=114828924&amp;ct=offers" TargetMode="External"/><Relationship Id="rId760" Type="http://schemas.openxmlformats.org/officeDocument/2006/relationships/hyperlink" Target="https://octopart.com/click/track?ai=8078&amp;sig=0116224&amp;sid=2402&amp;ppid=39455850&amp;vpid=115416295&amp;ct=offers" TargetMode="External"/><Relationship Id="rId761" Type="http://schemas.openxmlformats.org/officeDocument/2006/relationships/hyperlink" Target="https://octopart.com/click/track?ai=8078&amp;sig=044a56c&amp;sid=10022&amp;ppid=39455850&amp;vpid=199182582&amp;ct=offers" TargetMode="External"/><Relationship Id="rId762" Type="http://schemas.openxmlformats.org/officeDocument/2006/relationships/hyperlink" Target="http://datasheet.octopart.com/CRCW06033K30FKEA-Vishay-datasheet-83961561.pdf" TargetMode="External"/><Relationship Id="rId763" Type="http://schemas.openxmlformats.org/officeDocument/2006/relationships/hyperlink" Target="https://octopart.com/click/track?ai=8078&amp;sig=0d1b5fe&amp;sid=459&amp;ppid=40014462&amp;vpid=115262504&amp;ct=offers" TargetMode="External"/><Relationship Id="rId764" Type="http://schemas.openxmlformats.org/officeDocument/2006/relationships/hyperlink" Target="https://octopart.com/click/track?ai=8078&amp;sig=05703ba&amp;sid=819&amp;ppid=40014462&amp;vpid=249361585&amp;ct=offers" TargetMode="External"/><Relationship Id="rId765" Type="http://schemas.openxmlformats.org/officeDocument/2006/relationships/hyperlink" Target="https://octopart.com/click/track?ai=8078&amp;sig=0782198&amp;sid=2401&amp;ppid=40014462&amp;vpid=114828834&amp;ct=offers" TargetMode="External"/><Relationship Id="rId766" Type="http://schemas.openxmlformats.org/officeDocument/2006/relationships/hyperlink" Target="https://octopart.com/click/track?ai=8078&amp;sig=063bc72&amp;sid=2402&amp;ppid=40014462&amp;vpid=115415822&amp;ct=offers" TargetMode="External"/><Relationship Id="rId767" Type="http://schemas.openxmlformats.org/officeDocument/2006/relationships/hyperlink" Target="https://octopart.com/click/track?ai=8078&amp;sig=09e50ac&amp;sid=10022&amp;ppid=40014462&amp;vpid=199182473&amp;ct=offers" TargetMode="External"/><Relationship Id="rId768" Type="http://schemas.openxmlformats.org/officeDocument/2006/relationships/hyperlink" Target="http://datasheet.octopart.com/CRCW06030000Z0EA-Vishay-datasheet-14722531.pdf" TargetMode="External"/><Relationship Id="rId769" Type="http://schemas.openxmlformats.org/officeDocument/2006/relationships/hyperlink" Target="https://octopart.com/click/track?ai=8078&amp;sig=000bdda&amp;sid=459&amp;ppid=39556096&amp;vpid=114978156&amp;ct=offers" TargetMode="External"/><Relationship Id="rId770" Type="http://schemas.openxmlformats.org/officeDocument/2006/relationships/hyperlink" Target="https://octopart.com/click/track?ai=8078&amp;sig=04773cc&amp;sid=11744&amp;ppid=39556096&amp;vpid=249312378&amp;ct=offers" TargetMode="External"/><Relationship Id="rId771" Type="http://schemas.openxmlformats.org/officeDocument/2006/relationships/hyperlink" Target="https://octopart.com/click/track?ai=8078&amp;sig=03f3a73&amp;sid=2401&amp;ppid=39556096&amp;vpid=114828649&amp;ct=offers" TargetMode="External"/><Relationship Id="rId772" Type="http://schemas.openxmlformats.org/officeDocument/2006/relationships/hyperlink" Target="https://octopart.com/click/track?ai=8078&amp;sig=0ec622b&amp;sid=2402&amp;ppid=39556096&amp;vpid=115415157&amp;ct=offers" TargetMode="External"/><Relationship Id="rId773" Type="http://schemas.openxmlformats.org/officeDocument/2006/relationships/hyperlink" Target="https://octopart.com/click/track?c=1&amp;ai=8078&amp;sig=0899cec&amp;sid=10022&amp;ppid=39556096&amp;vpid=562990481&amp;ct=offers" TargetMode="External"/><Relationship Id="rId774" Type="http://schemas.openxmlformats.org/officeDocument/2006/relationships/hyperlink" Target="http://datasheet.octopart.com/CRCW0402220RJNED-Vishay-datasheet-33013972.pdf" TargetMode="External"/><Relationship Id="rId775" Type="http://schemas.openxmlformats.org/officeDocument/2006/relationships/hyperlink" Target="https://octopart.com/click/track?ai=8078&amp;sig=0d90de3&amp;sid=459&amp;ppid=39849259&amp;vpid=115139823&amp;ct=offers" TargetMode="External"/><Relationship Id="rId776" Type="http://schemas.openxmlformats.org/officeDocument/2006/relationships/hyperlink" Target="https://octopart.com/click/track?ai=8078&amp;sig=0f91443&amp;sid=819&amp;ppid=39849259&amp;vpid=139774846&amp;ct=offers" TargetMode="External"/><Relationship Id="rId777" Type="http://schemas.openxmlformats.org/officeDocument/2006/relationships/hyperlink" Target="https://octopart.com/click/track?ai=8078&amp;sig=0d8860d&amp;sid=2401&amp;ppid=39849259&amp;vpid=116516080&amp;ct=offers" TargetMode="External"/><Relationship Id="rId778" Type="http://schemas.openxmlformats.org/officeDocument/2006/relationships/hyperlink" Target="https://octopart.com/click/track?ai=8078&amp;sig=02125a9&amp;sid=2402&amp;ppid=39849259&amp;vpid=115414536&amp;ct=offers" TargetMode="External"/><Relationship Id="rId779" Type="http://schemas.openxmlformats.org/officeDocument/2006/relationships/hyperlink" Target="http://datasheet.octopart.com/CRCW04021M00FKED-Vishay-datasheet-14722531.pdf" TargetMode="External"/><Relationship Id="rId780" Type="http://schemas.openxmlformats.org/officeDocument/2006/relationships/hyperlink" Target="https://octopart.com/click/track?ai=8078&amp;sig=04aac66&amp;sid=459&amp;ppid=39856951&amp;vpid=114977753&amp;ct=offers" TargetMode="External"/><Relationship Id="rId781" Type="http://schemas.openxmlformats.org/officeDocument/2006/relationships/hyperlink" Target="https://octopart.com/click/track?ai=8078&amp;sig=0e4ef2b&amp;sid=11744&amp;ppid=39856951&amp;vpid=249311192&amp;ct=offers" TargetMode="External"/><Relationship Id="rId782" Type="http://schemas.openxmlformats.org/officeDocument/2006/relationships/hyperlink" Target="https://octopart.com/click/track?ai=8078&amp;sig=0a88330&amp;sid=2401&amp;ppid=39856951&amp;vpid=114828550&amp;ct=offers" TargetMode="External"/><Relationship Id="rId783" Type="http://schemas.openxmlformats.org/officeDocument/2006/relationships/hyperlink" Target="https://octopart.com/click/track?ai=8078&amp;sig=083d8c6&amp;sid=2402&amp;ppid=39856951&amp;vpid=115414472&amp;ct=offers" TargetMode="External"/><Relationship Id="rId784" Type="http://schemas.openxmlformats.org/officeDocument/2006/relationships/hyperlink" Target="https://octopart.com/click/track?ai=8078&amp;sig=01de3e4&amp;sid=10022&amp;ppid=39856951&amp;vpid=437642635&amp;ct=offers" TargetMode="External"/><Relationship Id="rId785" Type="http://schemas.openxmlformats.org/officeDocument/2006/relationships/hyperlink" Target="http://datasheet.octopart.com/CRCW040218R0FKED-Vishay-datasheet-62317933.pdf" TargetMode="External"/><Relationship Id="rId786" Type="http://schemas.openxmlformats.org/officeDocument/2006/relationships/hyperlink" Target="https://octopart.com/click/track?c=1&amp;ai=8078&amp;sig=0db35f8&amp;sid=459&amp;ppid=39996616&amp;vpid=115224636&amp;ct=offers" TargetMode="External"/><Relationship Id="rId787" Type="http://schemas.openxmlformats.org/officeDocument/2006/relationships/hyperlink" Target="https://octopart.com/click/track?ai=8078&amp;sig=0dcf148&amp;sid=819&amp;ppid=39996616&amp;vpid=250079283&amp;ct=offers" TargetMode="External"/><Relationship Id="rId788" Type="http://schemas.openxmlformats.org/officeDocument/2006/relationships/hyperlink" Target="https://octopart.com/click/track?ai=8078&amp;sig=0db0f79&amp;sid=2401&amp;ppid=39996616&amp;vpid=116516058&amp;ct=offers" TargetMode="External"/><Relationship Id="rId789" Type="http://schemas.openxmlformats.org/officeDocument/2006/relationships/hyperlink" Target="https://octopart.com/click/track?ai=8078&amp;sig=063e420&amp;sid=2402&amp;ppid=39996616&amp;vpid=423930298&amp;ct=offers" TargetMode="External"/><Relationship Id="rId790" Type="http://schemas.openxmlformats.org/officeDocument/2006/relationships/hyperlink" Target="https://octopart.com/click/track?ai=8078&amp;sig=0826ade&amp;sid=10022&amp;ppid=39996616&amp;vpid=199182052&amp;ct=offers" TargetMode="External"/><Relationship Id="rId791" Type="http://schemas.openxmlformats.org/officeDocument/2006/relationships/hyperlink" Target="http://datasheet.octopart.com/CRCW04020000Z0ED-Vishay-datasheet-134526670.pdf" TargetMode="External"/><Relationship Id="rId792" Type="http://schemas.openxmlformats.org/officeDocument/2006/relationships/hyperlink" Target="https://octopart.com/click/track?ai=8078&amp;sig=02b5a69&amp;sid=459&amp;ppid=39435082&amp;vpid=114977614&amp;ct=offers" TargetMode="External"/><Relationship Id="rId793" Type="http://schemas.openxmlformats.org/officeDocument/2006/relationships/hyperlink" Target="https://octopart.com/click/track?ai=8078&amp;sig=049a22f&amp;sid=11744&amp;ppid=39435082&amp;vpid=249310801&amp;ct=offers" TargetMode="External"/><Relationship Id="rId794" Type="http://schemas.openxmlformats.org/officeDocument/2006/relationships/hyperlink" Target="https://octopart.com/click/track?ai=8078&amp;sig=0655bd9&amp;sid=27971&amp;ppid=39435082&amp;vpid=511927580&amp;ct=offers" TargetMode="External"/><Relationship Id="rId795" Type="http://schemas.openxmlformats.org/officeDocument/2006/relationships/hyperlink" Target="https://octopart.com/click/track?ai=8078&amp;sig=0d0f5ca&amp;sid=2401&amp;ppid=39435082&amp;vpid=114828522&amp;ct=offers" TargetMode="External"/><Relationship Id="rId796" Type="http://schemas.openxmlformats.org/officeDocument/2006/relationships/hyperlink" Target="https://octopart.com/click/track?ai=8078&amp;sig=0ae6c14&amp;sid=2402&amp;ppid=39435082&amp;vpid=115414223&amp;ct=offers" TargetMode="External"/><Relationship Id="rId797" Type="http://schemas.openxmlformats.org/officeDocument/2006/relationships/hyperlink" Target="https://octopart.com/click/track?ai=8078&amp;sig=08306be&amp;sid=10022&amp;ppid=39435082&amp;vpid=260936085&amp;ct=offers" TargetMode="External"/><Relationship Id="rId798" Type="http://schemas.openxmlformats.org/officeDocument/2006/relationships/hyperlink" Target="http://datasheet.octopart.com/CRCW02011K00FKED-Vishay-datasheet-66077789.pdf" TargetMode="External"/><Relationship Id="rId799" Type="http://schemas.openxmlformats.org/officeDocument/2006/relationships/hyperlink" Target="https://octopart.com/click/track?ai=8078&amp;sig=0e34df6&amp;sid=459&amp;ppid=41857806&amp;vpid=115139686&amp;ct=offers" TargetMode="External"/><Relationship Id="rId800" Type="http://schemas.openxmlformats.org/officeDocument/2006/relationships/hyperlink" Target="https://octopart.com/click/track?ai=8078&amp;sig=0126330&amp;sid=819&amp;ppid=41857806&amp;vpid=270823610&amp;ct=offers" TargetMode="External"/><Relationship Id="rId801" Type="http://schemas.openxmlformats.org/officeDocument/2006/relationships/hyperlink" Target="https://octopart.com/click/track?ai=8078&amp;sig=02915c4&amp;sid=2401&amp;ppid=41857806&amp;vpid=115160447&amp;ct=offers" TargetMode="External"/><Relationship Id="rId802" Type="http://schemas.openxmlformats.org/officeDocument/2006/relationships/hyperlink" Target="https://octopart.com/click/track?ai=8078&amp;sig=0282b0a&amp;sid=2402&amp;ppid=41857806&amp;vpid=271767694&amp;ct=offers" TargetMode="External"/><Relationship Id="rId803" Type="http://schemas.openxmlformats.org/officeDocument/2006/relationships/hyperlink" Target="http://datasheet.octopart.com/CMD17-21VYD-TR8-Visual-Communications-datasheet-86420146.pdf" TargetMode="External"/><Relationship Id="rId804" Type="http://schemas.openxmlformats.org/officeDocument/2006/relationships/hyperlink" Target="https://octopart.com/click/track?ai=8078&amp;sig=06d121f&amp;sid=459&amp;ppid=26668844&amp;vpid=69897823&amp;ct=offers" TargetMode="External"/><Relationship Id="rId805" Type="http://schemas.openxmlformats.org/officeDocument/2006/relationships/hyperlink" Target="https://octopart.com/click/track?ai=8078&amp;sig=0598ef5&amp;sid=2401&amp;ppid=26668844&amp;vpid=198313376&amp;ct=offers" TargetMode="External"/><Relationship Id="rId806" Type="http://schemas.openxmlformats.org/officeDocument/2006/relationships/hyperlink" Target="https://octopart.com/click/track?ai=8078&amp;sig=0c5e811&amp;sid=2402&amp;ppid=26668844&amp;vpid=99485511&amp;ct=offers" TargetMode="External"/><Relationship Id="rId807" Type="http://schemas.openxmlformats.org/officeDocument/2006/relationships/hyperlink" Target="http://datasheet.octopart.com/SRR1260-331K-Bourns-datasheet-10635436.pdf" TargetMode="External"/><Relationship Id="rId808" Type="http://schemas.openxmlformats.org/officeDocument/2006/relationships/hyperlink" Target="https://octopart.com/click/track?ai=8078&amp;sig=01927b7&amp;sid=459&amp;ppid=41968820&amp;vpid=118715502&amp;ct=offers" TargetMode="External"/><Relationship Id="rId809" Type="http://schemas.openxmlformats.org/officeDocument/2006/relationships/hyperlink" Target="https://octopart.com/click/track?ai=8078&amp;sig=06ff9e2&amp;sid=819&amp;ppid=41968820&amp;vpid=203009163&amp;ct=offers" TargetMode="External"/><Relationship Id="rId810" Type="http://schemas.openxmlformats.org/officeDocument/2006/relationships/hyperlink" Target="https://octopart.com/click/track?ai=8078&amp;sig=0c07434&amp;sid=2401&amp;ppid=41968820&amp;vpid=115156593&amp;ct=offers" TargetMode="External"/><Relationship Id="rId811" Type="http://schemas.openxmlformats.org/officeDocument/2006/relationships/hyperlink" Target="https://octopart.com/click/track?ai=8078&amp;sig=08877b3&amp;sid=2402&amp;ppid=41968820&amp;vpid=120124169&amp;ct=offers" TargetMode="External"/><Relationship Id="rId812" Type="http://schemas.openxmlformats.org/officeDocument/2006/relationships/hyperlink" Target="https://octopart.com/click/track?c=1&amp;ai=8078&amp;sig=01df540&amp;sid=10022&amp;ppid=41968820&amp;vpid=510189068&amp;ct=offers" TargetMode="External"/><Relationship Id="rId813" Type="http://schemas.openxmlformats.org/officeDocument/2006/relationships/hyperlink" Target="http://datasheet.octopart.com/CMD17-21VRD-TR8-Visual-Communications-datasheet-86420146.pdf" TargetMode="External"/><Relationship Id="rId814" Type="http://schemas.openxmlformats.org/officeDocument/2006/relationships/hyperlink" Target="https://octopart.com/click/track?ai=8078&amp;sig=0da5824&amp;sid=459&amp;ppid=26668842&amp;vpid=69897819&amp;ct=offers" TargetMode="External"/><Relationship Id="rId815" Type="http://schemas.openxmlformats.org/officeDocument/2006/relationships/hyperlink" Target="https://octopart.com/click/track?ai=8078&amp;sig=0437bad&amp;sid=819&amp;ppid=26668842&amp;vpid=575184285&amp;ct=offers" TargetMode="External"/><Relationship Id="rId816" Type="http://schemas.openxmlformats.org/officeDocument/2006/relationships/hyperlink" Target="https://octopart.com/click/track?ai=8078&amp;sig=0604f07&amp;sid=2401&amp;ppid=26668842&amp;vpid=198441181&amp;ct=offers" TargetMode="External"/><Relationship Id="rId817" Type="http://schemas.openxmlformats.org/officeDocument/2006/relationships/hyperlink" Target="https://octopart.com/click/track?ai=8078&amp;sig=089d2b8&amp;sid=2402&amp;ppid=26668842&amp;vpid=448742142&amp;ct=offers" TargetMode="External"/><Relationship Id="rId818" Type="http://schemas.openxmlformats.org/officeDocument/2006/relationships/hyperlink" Target="http://datasheet.octopart.com/CL32B106KBJNNWE-Samsung-Electro-Mechanics-datasheet-81462638.pdf" TargetMode="External"/><Relationship Id="rId819" Type="http://schemas.openxmlformats.org/officeDocument/2006/relationships/hyperlink" Target="https://octopart.com/click/track?ai=8078&amp;sig=0f45579&amp;sid=459&amp;ppid=24958649&amp;vpid=72529488&amp;ct=offers" TargetMode="External"/><Relationship Id="rId820" Type="http://schemas.openxmlformats.org/officeDocument/2006/relationships/hyperlink" Target="http://datasheet.octopart.com/CL10C150JB8NNNC-Samsung-Electro-Mechanics-datasheet-8324245.pdf" TargetMode="External"/><Relationship Id="rId821" Type="http://schemas.openxmlformats.org/officeDocument/2006/relationships/hyperlink" Target="https://octopart.com/click/track?ai=8078&amp;sig=0254a71&amp;sid=459&amp;ppid=9299378&amp;vpid=72524868&amp;ct=offers" TargetMode="External"/><Relationship Id="rId822" Type="http://schemas.openxmlformats.org/officeDocument/2006/relationships/hyperlink" Target="https://octopart.com/click/track?ai=8078&amp;sig=036829b&amp;sid=11744&amp;ppid=9299378&amp;vpid=541618892&amp;ct=offers" TargetMode="External"/><Relationship Id="rId823" Type="http://schemas.openxmlformats.org/officeDocument/2006/relationships/hyperlink" Target="https://octopart.com/click/track?ai=8078&amp;sig=046f463&amp;sid=27971&amp;ppid=9299378&amp;vpid=476994699&amp;ct=offers" TargetMode="External"/><Relationship Id="rId824" Type="http://schemas.openxmlformats.org/officeDocument/2006/relationships/hyperlink" Target="https://octopart.com/click/track?ai=8078&amp;sig=01006b4&amp;sid=2402&amp;ppid=9299378&amp;vpid=591712973&amp;ct=offers" TargetMode="External"/><Relationship Id="rId825" Type="http://schemas.openxmlformats.org/officeDocument/2006/relationships/hyperlink" Target="https://octopart.com/click/track?ai=8078&amp;sig=0a16959&amp;sid=10022&amp;ppid=9299378&amp;vpid=562866142&amp;ct=offers" TargetMode="External"/><Relationship Id="rId826" Type="http://schemas.openxmlformats.org/officeDocument/2006/relationships/hyperlink" Target="http://datasheet.octopart.com/CL10B104KA8NNNC-Samsung-Electro-Mechanics-datasheet-8324245.pdf" TargetMode="External"/><Relationship Id="rId827" Type="http://schemas.openxmlformats.org/officeDocument/2006/relationships/hyperlink" Target="https://octopart.com/click/track?ai=8078&amp;sig=02f0718&amp;sid=459&amp;ppid=19831573&amp;vpid=72523874&amp;ct=offers" TargetMode="External"/><Relationship Id="rId828" Type="http://schemas.openxmlformats.org/officeDocument/2006/relationships/hyperlink" Target="https://octopart.com/click/track?ai=8078&amp;sig=02f53fb&amp;sid=27971&amp;ppid=19831573&amp;vpid=480907292&amp;ct=offers" TargetMode="External"/><Relationship Id="rId829" Type="http://schemas.openxmlformats.org/officeDocument/2006/relationships/hyperlink" Target="https://octopart.com/click/track?ai=8078&amp;sig=0d67893&amp;sid=10022&amp;ppid=19831573&amp;vpid=562866053&amp;ct=offers" TargetMode="External"/><Relationship Id="rId830" Type="http://schemas.openxmlformats.org/officeDocument/2006/relationships/hyperlink" Target="http://datasheet.octopart.com/CL10A106MQ8NNNC-Samsung-Electro-Mechanics-datasheet-8324245.pdf" TargetMode="External"/><Relationship Id="rId831" Type="http://schemas.openxmlformats.org/officeDocument/2006/relationships/hyperlink" Target="https://octopart.com/click/track?ai=8078&amp;sig=0703319&amp;sid=459&amp;ppid=19831478&amp;vpid=72523606&amp;ct=offers" TargetMode="External"/><Relationship Id="rId832" Type="http://schemas.openxmlformats.org/officeDocument/2006/relationships/hyperlink" Target="https://octopart.com/click/track?c=1&amp;ai=8078&amp;sig=086aefc&amp;sid=819&amp;ppid=19831478&amp;vpid=541437253&amp;ct=offers" TargetMode="External"/><Relationship Id="rId833" Type="http://schemas.openxmlformats.org/officeDocument/2006/relationships/hyperlink" Target="https://octopart.com/click/track?ai=8078&amp;sig=0a4162e&amp;sid=27971&amp;ppid=19831478&amp;vpid=476994655&amp;ct=offers" TargetMode="External"/><Relationship Id="rId834" Type="http://schemas.openxmlformats.org/officeDocument/2006/relationships/hyperlink" Target="https://octopart.com/click/track?ai=8078&amp;sig=04b7e49&amp;sid=2402&amp;ppid=19831478&amp;vpid=511545419&amp;ct=offers" TargetMode="External"/><Relationship Id="rId835" Type="http://schemas.openxmlformats.org/officeDocument/2006/relationships/hyperlink" Target="https://octopart.com/click/track?ai=8078&amp;sig=081f8c1&amp;sid=10022&amp;ppid=19831478&amp;vpid=562866017&amp;ct=offers" TargetMode="External"/><Relationship Id="rId836" Type="http://schemas.openxmlformats.org/officeDocument/2006/relationships/hyperlink" Target="http://datasheet.octopart.com/SR05-02CTG-Littelfuse-datasheet-82522107.pdf" TargetMode="External"/><Relationship Id="rId837" Type="http://schemas.openxmlformats.org/officeDocument/2006/relationships/hyperlink" Target="https://octopart.com/click/track?ai=8078&amp;sig=054df68&amp;sid=459&amp;ppid=27780122&amp;vpid=82596746&amp;ct=offers" TargetMode="External"/><Relationship Id="rId838" Type="http://schemas.openxmlformats.org/officeDocument/2006/relationships/hyperlink" Target="https://octopart.com/click/track?ai=8078&amp;sig=0fa93b6&amp;sid=11744&amp;ppid=27780122&amp;vpid=424024037&amp;ct=offers" TargetMode="External"/><Relationship Id="rId839" Type="http://schemas.openxmlformats.org/officeDocument/2006/relationships/hyperlink" Target="https://octopart.com/click/track?ai=8078&amp;sig=01c0818&amp;sid=27971&amp;ppid=27780122&amp;vpid=561824879&amp;ct=offers" TargetMode="External"/><Relationship Id="rId840" Type="http://schemas.openxmlformats.org/officeDocument/2006/relationships/hyperlink" Target="https://octopart.com/click/track?ai=8078&amp;sig=0f178e8&amp;sid=2401&amp;ppid=27780122&amp;vpid=71536388&amp;ct=offers" TargetMode="External"/><Relationship Id="rId841" Type="http://schemas.openxmlformats.org/officeDocument/2006/relationships/hyperlink" Target="https://octopart.com/click/track?c=1&amp;ai=8078&amp;sig=0ccefdd&amp;sid=2402&amp;ppid=27780122&amp;vpid=82577490&amp;ct=offers" TargetMode="External"/><Relationship Id="rId842" Type="http://schemas.openxmlformats.org/officeDocument/2006/relationships/hyperlink" Target="http://datasheet.octopart.com/CC0805KRX7R9BB103-Yageo-datasheet-137700082.pdf" TargetMode="External"/><Relationship Id="rId843" Type="http://schemas.openxmlformats.org/officeDocument/2006/relationships/hyperlink" Target="https://octopart.com/click/track?ai=8078&amp;sig=0c75d82&amp;sid=459&amp;ppid=192989&amp;vpid=115263416&amp;ct=offers" TargetMode="External"/><Relationship Id="rId844" Type="http://schemas.openxmlformats.org/officeDocument/2006/relationships/hyperlink" Target="https://octopart.com/click/track?ai=8078&amp;sig=064a610&amp;sid=11744&amp;ppid=192989&amp;vpid=480880078&amp;ct=offers" TargetMode="External"/><Relationship Id="rId845" Type="http://schemas.openxmlformats.org/officeDocument/2006/relationships/hyperlink" Target="https://octopart.com/click/track?ai=8078&amp;sig=050a8fd&amp;sid=2401&amp;ppid=192989&amp;vpid=115540545&amp;ct=offers" TargetMode="External"/><Relationship Id="rId846" Type="http://schemas.openxmlformats.org/officeDocument/2006/relationships/hyperlink" Target="https://octopart.com/click/track?ai=8078&amp;sig=035db98&amp;sid=2402&amp;ppid=192989&amp;vpid=115423637&amp;ct=offers" TargetMode="External"/><Relationship Id="rId847" Type="http://schemas.openxmlformats.org/officeDocument/2006/relationships/hyperlink" Target="https://octopart.com/click/track?ai=8078&amp;sig=030c7d2&amp;sid=10022&amp;ppid=192989&amp;vpid=229330082&amp;ct=offers" TargetMode="External"/><Relationship Id="rId848" Type="http://schemas.openxmlformats.org/officeDocument/2006/relationships/hyperlink" Target="http://datasheet.octopart.com/CC0402JRNPO9BN220-Yageo-datasheet-136957424.pdf" TargetMode="External"/><Relationship Id="rId849" Type="http://schemas.openxmlformats.org/officeDocument/2006/relationships/hyperlink" Target="https://octopart.com/click/track?ai=8078&amp;sig=0905752&amp;sid=459&amp;ppid=39467608&amp;vpid=114982387&amp;ct=offers" TargetMode="External"/><Relationship Id="rId850" Type="http://schemas.openxmlformats.org/officeDocument/2006/relationships/hyperlink" Target="https://octopart.com/click/track?c=1&amp;ai=8078&amp;sig=0e7cbb9&amp;sid=11744&amp;ppid=39467608&amp;vpid=537582199&amp;ct=offers" TargetMode="External"/><Relationship Id="rId851" Type="http://schemas.openxmlformats.org/officeDocument/2006/relationships/hyperlink" Target="https://octopart.com/click/track?ai=8078&amp;sig=0669e68&amp;sid=2401&amp;ppid=39467608&amp;vpid=116126295&amp;ct=offers" TargetMode="External"/><Relationship Id="rId852" Type="http://schemas.openxmlformats.org/officeDocument/2006/relationships/hyperlink" Target="https://octopart.com/click/track?ai=8078&amp;sig=042d3b5&amp;sid=2402&amp;ppid=39467608&amp;vpid=115423401&amp;ct=offers" TargetMode="External"/><Relationship Id="rId853" Type="http://schemas.openxmlformats.org/officeDocument/2006/relationships/hyperlink" Target="http://datasheet.octopart.com/CC0201KRX5R7BB103-Yageo-datasheet-137700082.pdf" TargetMode="External"/><Relationship Id="rId854" Type="http://schemas.openxmlformats.org/officeDocument/2006/relationships/hyperlink" Target="https://octopart.com/click/track?ai=8078&amp;sig=086f94f&amp;sid=459&amp;ppid=57080721&amp;vpid=193845867&amp;ct=offers" TargetMode="External"/><Relationship Id="rId855" Type="http://schemas.openxmlformats.org/officeDocument/2006/relationships/hyperlink" Target="https://octopart.com/click/track?ai=8078&amp;sig=0981ce8&amp;sid=2401&amp;ppid=57080721&amp;vpid=250155475&amp;ct=offers" TargetMode="External"/><Relationship Id="rId856" Type="http://schemas.openxmlformats.org/officeDocument/2006/relationships/hyperlink" Target="https://octopart.com/click/track?c=1&amp;ai=8078&amp;sig=01f3128&amp;sid=2402&amp;ppid=57080721&amp;vpid=232468123&amp;ct=offers" TargetMode="External"/><Relationship Id="rId857" Type="http://schemas.openxmlformats.org/officeDocument/2006/relationships/hyperlink" Target="http://datasheet.octopart.com/CAT24C32WI-GT3-ON-Semiconductor-datasheet-8486826.pdf" TargetMode="External"/><Relationship Id="rId858" Type="http://schemas.openxmlformats.org/officeDocument/2006/relationships/hyperlink" Target="https://octopart.com/click/track?ai=8078&amp;sig=08aaa4f&amp;sid=459&amp;ppid=46637079&amp;vpid=118264218&amp;ct=offers" TargetMode="External"/><Relationship Id="rId859" Type="http://schemas.openxmlformats.org/officeDocument/2006/relationships/hyperlink" Target="https://octopart.com/click/track?c=1&amp;ai=8078&amp;sig=05ec0e5&amp;sid=819&amp;ppid=46637079&amp;vpid=139238068&amp;ct=offers" TargetMode="External"/><Relationship Id="rId860" Type="http://schemas.openxmlformats.org/officeDocument/2006/relationships/hyperlink" Target="https://octopart.com/click/track?ai=8078&amp;sig=053f908&amp;sid=27971&amp;ppid=46637079&amp;vpid=476993061&amp;ct=offers" TargetMode="External"/><Relationship Id="rId861" Type="http://schemas.openxmlformats.org/officeDocument/2006/relationships/hyperlink" Target="https://octopart.com/click/track?ai=8078&amp;sig=0b7b182&amp;sid=2401&amp;ppid=46637079&amp;vpid=458431801&amp;ct=offers" TargetMode="External"/><Relationship Id="rId862" Type="http://schemas.openxmlformats.org/officeDocument/2006/relationships/hyperlink" Target="https://octopart.com/click/track?ai=8078&amp;sig=0943c84&amp;sid=2402&amp;ppid=46637079&amp;vpid=119031734&amp;ct=offers" TargetMode="External"/><Relationship Id="rId863" Type="http://schemas.openxmlformats.org/officeDocument/2006/relationships/hyperlink" Target="https://octopart.com/click/track?ai=8078&amp;sig=03f07fc&amp;sid=10022&amp;ppid=46637079&amp;vpid=199083826&amp;ct=offers" TargetMode="External"/><Relationship Id="rId864" Type="http://schemas.openxmlformats.org/officeDocument/2006/relationships/hyperlink" Target="http://datasheet.octopart.com/C1206C104K5RAC-TU-Kemet-datasheet-5313890.pdf" TargetMode="External"/><Relationship Id="rId865" Type="http://schemas.openxmlformats.org/officeDocument/2006/relationships/hyperlink" Target="https://octopart.com/click/track?ai=8078&amp;sig=0d58242&amp;sid=459&amp;ppid=80335&amp;vpid=562571408&amp;ct=offers" TargetMode="External"/><Relationship Id="rId866" Type="http://schemas.openxmlformats.org/officeDocument/2006/relationships/hyperlink" Target="https://octopart.com/click/track?ai=8078&amp;sig=0839b4f&amp;sid=819&amp;ppid=80335&amp;vpid=138968183&amp;ct=offers" TargetMode="External"/><Relationship Id="rId867" Type="http://schemas.openxmlformats.org/officeDocument/2006/relationships/hyperlink" Target="https://octopart.com/click/track?ai=8078&amp;sig=040f6fa&amp;sid=2401&amp;ppid=80335&amp;vpid=44737021&amp;ct=offers" TargetMode="External"/><Relationship Id="rId868" Type="http://schemas.openxmlformats.org/officeDocument/2006/relationships/hyperlink" Target="https://octopart.com/click/track?ai=8078&amp;sig=02bc1e6&amp;sid=2402&amp;ppid=80335&amp;vpid=217042654&amp;ct=offers" TargetMode="External"/><Relationship Id="rId869" Type="http://schemas.openxmlformats.org/officeDocument/2006/relationships/hyperlink" Target="http://datasheet.octopart.com/C1005X7R1E104K050BB-TDK-datasheet-41194876.pdf" TargetMode="External"/><Relationship Id="rId870" Type="http://schemas.openxmlformats.org/officeDocument/2006/relationships/hyperlink" Target="https://octopart.com/click/track?ai=8078&amp;sig=048a6b4&amp;sid=459&amp;ppid=25947555&amp;vpid=63972118&amp;ct=offers" TargetMode="External"/><Relationship Id="rId871" Type="http://schemas.openxmlformats.org/officeDocument/2006/relationships/hyperlink" Target="https://octopart.com/click/track?c=1&amp;ai=8078&amp;sig=0bfd983&amp;sid=11744&amp;ppid=25947555&amp;vpid=268834902&amp;ct=offers" TargetMode="External"/><Relationship Id="rId872" Type="http://schemas.openxmlformats.org/officeDocument/2006/relationships/hyperlink" Target="https://octopart.com/click/track?c=1&amp;ai=8078&amp;sig=053aa9b&amp;sid=2401&amp;ppid=25947555&amp;vpid=66163988&amp;ct=offers" TargetMode="External"/><Relationship Id="rId873" Type="http://schemas.openxmlformats.org/officeDocument/2006/relationships/hyperlink" Target="https://octopart.com/click/track?ai=8078&amp;sig=06e9161&amp;sid=2402&amp;ppid=25947555&amp;vpid=88873626&amp;ct=offers" TargetMode="External"/><Relationship Id="rId874" Type="http://schemas.openxmlformats.org/officeDocument/2006/relationships/hyperlink" Target="https://octopart.com/click/track?ai=8078&amp;sig=00b3292&amp;sid=459&amp;ppid=22292126&amp;vpid=114397484&amp;ct=offers" TargetMode="External"/><Relationship Id="rId875" Type="http://schemas.openxmlformats.org/officeDocument/2006/relationships/hyperlink" Target="https://octopart.com/click/track?c=1&amp;ai=8078&amp;sig=084a57c&amp;sid=819&amp;ppid=22292126&amp;vpid=575368367&amp;ct=offers" TargetMode="External"/><Relationship Id="rId876" Type="http://schemas.openxmlformats.org/officeDocument/2006/relationships/hyperlink" Target="https://octopart.com/click/track?ai=8078&amp;sig=073515a&amp;sid=27971&amp;ppid=22292126&amp;vpid=447582833&amp;ct=offers" TargetMode="External"/><Relationship Id="rId877" Type="http://schemas.openxmlformats.org/officeDocument/2006/relationships/hyperlink" Target="https://octopart.com/click/track?ai=8078&amp;sig=09bef85&amp;sid=2401&amp;ppid=22292126&amp;vpid=165577733&amp;ct=offers" TargetMode="External"/><Relationship Id="rId878" Type="http://schemas.openxmlformats.org/officeDocument/2006/relationships/hyperlink" Target="https://octopart.com/click/track?c=1&amp;ai=8078&amp;sig=0a21dc2&amp;sid=2402&amp;ppid=22292126&amp;vpid=578995212&amp;ct=offers" TargetMode="External"/><Relationship Id="rId879" Type="http://schemas.openxmlformats.org/officeDocument/2006/relationships/hyperlink" Target="http://datasheet.octopart.com/C1005C0G1H060D050BA-TDK-datasheet-41194876.pdf" TargetMode="External"/><Relationship Id="rId880" Type="http://schemas.openxmlformats.org/officeDocument/2006/relationships/hyperlink" Target="https://octopart.com/click/track?c=1&amp;ai=8078&amp;sig=05f30b6&amp;sid=459&amp;ppid=26013153&amp;vpid=63971470&amp;ct=offers" TargetMode="External"/><Relationship Id="rId881" Type="http://schemas.openxmlformats.org/officeDocument/2006/relationships/hyperlink" Target="https://octopart.com/click/track?c=1&amp;ai=8078&amp;sig=07aa60c&amp;sid=11744&amp;ppid=26013153&amp;vpid=268834820&amp;ct=offers" TargetMode="External"/><Relationship Id="rId882" Type="http://schemas.openxmlformats.org/officeDocument/2006/relationships/hyperlink" Target="https://octopart.com/click/track?ai=8078&amp;sig=0deaaba&amp;sid=2401&amp;ppid=26013153&amp;vpid=66163855&amp;ct=offers" TargetMode="External"/><Relationship Id="rId883" Type="http://schemas.openxmlformats.org/officeDocument/2006/relationships/hyperlink" Target="https://octopart.com/click/track?ai=8078&amp;sig=0fc9546&amp;sid=2402&amp;ppid=26013153&amp;vpid=88873590&amp;ct=offers" TargetMode="External"/><Relationship Id="rId884" Type="http://schemas.openxmlformats.org/officeDocument/2006/relationships/hyperlink" Target="http://datasheet.octopart.com/C1005C0G1H040B050BA-TDK-datasheet-41194876.pdf" TargetMode="External"/><Relationship Id="rId885" Type="http://schemas.openxmlformats.org/officeDocument/2006/relationships/hyperlink" Target="https://octopart.com/click/track?ai=8078&amp;sig=0df428f&amp;sid=459&amp;ppid=26013148&amp;vpid=63971455&amp;ct=offers" TargetMode="External"/><Relationship Id="rId886" Type="http://schemas.openxmlformats.org/officeDocument/2006/relationships/hyperlink" Target="https://octopart.com/click/track?ai=8078&amp;sig=0aae506&amp;sid=819&amp;ppid=26013148&amp;vpid=265075818&amp;ct=offers" TargetMode="External"/><Relationship Id="rId887" Type="http://schemas.openxmlformats.org/officeDocument/2006/relationships/hyperlink" Target="https://octopart.com/click/track?c=1&amp;ai=8078&amp;sig=0a27b94&amp;sid=2401&amp;ppid=26013148&amp;vpid=66163850&amp;ct=offers" TargetMode="External"/><Relationship Id="rId888" Type="http://schemas.openxmlformats.org/officeDocument/2006/relationships/hyperlink" Target="http://datasheet.octopart.com/C0805C472K5RACTU-Kemet-datasheet-10404442.pdf" TargetMode="External"/><Relationship Id="rId889" Type="http://schemas.openxmlformats.org/officeDocument/2006/relationships/hyperlink" Target="https://octopart.com/click/track?ai=8078&amp;sig=017552e&amp;sid=459&amp;ppid=86501&amp;vpid=1721422&amp;ct=offers" TargetMode="External"/><Relationship Id="rId890" Type="http://schemas.openxmlformats.org/officeDocument/2006/relationships/hyperlink" Target="https://octopart.com/click/track?ai=8078&amp;sig=0b55f16&amp;sid=819&amp;ppid=86501&amp;vpid=138967747&amp;ct=offers" TargetMode="External"/><Relationship Id="rId891" Type="http://schemas.openxmlformats.org/officeDocument/2006/relationships/hyperlink" Target="https://octopart.com/click/track?ai=8078&amp;sig=02fd71f&amp;sid=2401&amp;ppid=86501&amp;vpid=37734315&amp;ct=offers" TargetMode="External"/><Relationship Id="rId892" Type="http://schemas.openxmlformats.org/officeDocument/2006/relationships/hyperlink" Target="https://octopart.com/click/track?ai=8078&amp;sig=0a9b444&amp;sid=2402&amp;ppid=86501&amp;vpid=16452386&amp;ct=offers" TargetMode="External"/><Relationship Id="rId893" Type="http://schemas.openxmlformats.org/officeDocument/2006/relationships/hyperlink" Target="https://octopart.com/click/track?ai=8078&amp;sig=02f8ebb&amp;sid=10022&amp;ppid=86501&amp;vpid=199040116&amp;ct=offers" TargetMode="External"/><Relationship Id="rId894" Type="http://schemas.openxmlformats.org/officeDocument/2006/relationships/hyperlink" Target="http://datasheet.octopart.com/C0805C472J5RACTU-KEMET-datasheet-130259922.pdf" TargetMode="External"/><Relationship Id="rId895" Type="http://schemas.openxmlformats.org/officeDocument/2006/relationships/hyperlink" Target="https://octopart.com/click/track?ai=8078&amp;sig=096f671&amp;sid=459&amp;ppid=9138644&amp;vpid=51927247&amp;ct=offers" TargetMode="External"/><Relationship Id="rId896" Type="http://schemas.openxmlformats.org/officeDocument/2006/relationships/hyperlink" Target="https://octopart.com/click/track?ai=8078&amp;sig=0d4039b&amp;sid=11744&amp;ppid=9138644&amp;vpid=252251291&amp;ct=offers" TargetMode="External"/><Relationship Id="rId897" Type="http://schemas.openxmlformats.org/officeDocument/2006/relationships/hyperlink" Target="https://octopart.com/click/track?ai=8078&amp;sig=027f7ef&amp;sid=2401&amp;ppid=9138644&amp;vpid=37726316&amp;ct=offers" TargetMode="External"/><Relationship Id="rId898" Type="http://schemas.openxmlformats.org/officeDocument/2006/relationships/hyperlink" Target="https://octopart.com/click/track?ai=8078&amp;sig=07ba352&amp;sid=2402&amp;ppid=9138644&amp;vpid=88871126&amp;ct=offers" TargetMode="External"/><Relationship Id="rId899" Type="http://schemas.openxmlformats.org/officeDocument/2006/relationships/hyperlink" Target="http://datasheet.octopart.com/C0805C225K4RAC-TU-Kemet-datasheet-5313890.pdf" TargetMode="External"/><Relationship Id="rId900" Type="http://schemas.openxmlformats.org/officeDocument/2006/relationships/hyperlink" Target="https://octopart.com/click/track?ai=8078&amp;sig=0a500b4&amp;sid=459&amp;ppid=137485&amp;vpid=1248133&amp;ct=offers" TargetMode="External"/><Relationship Id="rId901" Type="http://schemas.openxmlformats.org/officeDocument/2006/relationships/hyperlink" Target="https://octopart.com/click/track?ai=8078&amp;sig=0d0ed80&amp;sid=11744&amp;ppid=137485&amp;vpid=132343675&amp;ct=offers" TargetMode="External"/><Relationship Id="rId902" Type="http://schemas.openxmlformats.org/officeDocument/2006/relationships/hyperlink" Target="https://octopart.com/click/track?ai=8078&amp;sig=0f89927&amp;sid=2401&amp;ppid=137485&amp;vpid=44736985&amp;ct=offers" TargetMode="External"/><Relationship Id="rId903" Type="http://schemas.openxmlformats.org/officeDocument/2006/relationships/hyperlink" Target="https://octopart.com/click/track?ai=8078&amp;sig=05ff5f3&amp;sid=2402&amp;ppid=137485&amp;vpid=268464292&amp;ct=offers" TargetMode="External"/><Relationship Id="rId904" Type="http://schemas.openxmlformats.org/officeDocument/2006/relationships/hyperlink" Target="https://octopart.com/click/track?ai=8078&amp;sig=0e00506&amp;sid=10022&amp;ppid=137485&amp;vpid=199040095&amp;ct=offers" TargetMode="External"/><Relationship Id="rId905" Type="http://schemas.openxmlformats.org/officeDocument/2006/relationships/hyperlink" Target="http://datasheet.octopart.com/C0805C105K5RACTU-Kemet-datasheet-32036385.pdf" TargetMode="External"/><Relationship Id="rId906" Type="http://schemas.openxmlformats.org/officeDocument/2006/relationships/hyperlink" Target="https://octopart.com/click/track?ai=8078&amp;sig=039f404&amp;sid=459&amp;ppid=22577609&amp;vpid=50104129&amp;ct=offers" TargetMode="External"/><Relationship Id="rId907" Type="http://schemas.openxmlformats.org/officeDocument/2006/relationships/hyperlink" Target="https://octopart.com/click/track?ai=8078&amp;sig=0fc69bc&amp;sid=11744&amp;ppid=22577609&amp;vpid=132343541&amp;ct=offers" TargetMode="External"/><Relationship Id="rId908" Type="http://schemas.openxmlformats.org/officeDocument/2006/relationships/hyperlink" Target="https://octopart.com/click/track?ai=8078&amp;sig=041c16c&amp;sid=2401&amp;ppid=22577609&amp;vpid=48462145&amp;ct=offers" TargetMode="External"/><Relationship Id="rId909" Type="http://schemas.openxmlformats.org/officeDocument/2006/relationships/hyperlink" Target="https://octopart.com/click/track?ai=8078&amp;sig=07d53d8&amp;sid=2402&amp;ppid=22577609&amp;vpid=497208448&amp;ct=offers" TargetMode="External"/><Relationship Id="rId910" Type="http://schemas.openxmlformats.org/officeDocument/2006/relationships/hyperlink" Target="http://datasheet.octopart.com/ZHCS1000-Diodes-Inc.-datasheet-34160271.pdf" TargetMode="External"/><Relationship Id="rId911" Type="http://schemas.openxmlformats.org/officeDocument/2006/relationships/hyperlink" Target="https://octopart.com/click/track?ai=8078&amp;sig=097d3db&amp;sid=819&amp;ppid=13152659&amp;vpid=138850795&amp;ct=offers" TargetMode="External"/><Relationship Id="rId912" Type="http://schemas.openxmlformats.org/officeDocument/2006/relationships/hyperlink" Target="https://octopart.com/click/track?ai=8078&amp;sig=0d356ff&amp;sid=2402&amp;ppid=13152659&amp;vpid=22465265&amp;ct=offers" TargetMode="External"/><Relationship Id="rId913" Type="http://schemas.openxmlformats.org/officeDocument/2006/relationships/hyperlink" Target="http://datasheet.octopart.com/SML-LX0603SRW-TR-Lumex-datasheet-8325363.pdf" TargetMode="External"/><Relationship Id="rId914" Type="http://schemas.openxmlformats.org/officeDocument/2006/relationships/hyperlink" Target="https://octopart.com/click/track?ai=8078&amp;sig=0b312a4&amp;sid=459&amp;ppid=127911&amp;vpid=1336139&amp;ct=offers" TargetMode="External"/><Relationship Id="rId915" Type="http://schemas.openxmlformats.org/officeDocument/2006/relationships/hyperlink" Target="https://octopart.com/click/track?ai=8078&amp;sig=092f87e&amp;sid=819&amp;ppid=127911&amp;vpid=194144730&amp;ct=offers" TargetMode="External"/><Relationship Id="rId916" Type="http://schemas.openxmlformats.org/officeDocument/2006/relationships/hyperlink" Target="https://octopart.com/click/track?ai=8078&amp;sig=0a7b0ab&amp;sid=2401&amp;ppid=127911&amp;vpid=37629251&amp;ct=offers" TargetMode="External"/><Relationship Id="rId917" Type="http://schemas.openxmlformats.org/officeDocument/2006/relationships/hyperlink" Target="https://octopart.com/click/track?ai=8078&amp;sig=08bec3a&amp;sid=2402&amp;ppid=127911&amp;vpid=2901591&amp;ct=offers" TargetMode="External"/><Relationship Id="rId918" Type="http://schemas.openxmlformats.org/officeDocument/2006/relationships/hyperlink" Target="http://datasheet.octopart.com/C0805C104K5RAC7210-KEMET-datasheet-130259742.pdf" TargetMode="External"/><Relationship Id="rId919" Type="http://schemas.openxmlformats.org/officeDocument/2006/relationships/hyperlink" Target="https://octopart.com/click/track?ai=8078&amp;sig=05d998f&amp;sid=459&amp;ppid=3921076&amp;vpid=50104115&amp;ct=offers" TargetMode="External"/><Relationship Id="rId920" Type="http://schemas.openxmlformats.org/officeDocument/2006/relationships/hyperlink" Target="https://octopart.com/click/track?ai=8078&amp;sig=079584f&amp;sid=11744&amp;ppid=3921076&amp;vpid=519475184&amp;ct=offers" TargetMode="External"/><Relationship Id="rId921" Type="http://schemas.openxmlformats.org/officeDocument/2006/relationships/hyperlink" Target="https://octopart.com/click/track?ai=8078&amp;sig=049440c&amp;sid=2401&amp;ppid=3921076&amp;vpid=44736964&amp;ct=offers" TargetMode="External"/><Relationship Id="rId922" Type="http://schemas.openxmlformats.org/officeDocument/2006/relationships/hyperlink" Target="https://octopart.com/click/track?ai=8078&amp;sig=0f204b3&amp;sid=2402&amp;ppid=3921076&amp;vpid=483942192&amp;ct=offers" TargetMode="External"/><Relationship Id="rId923" Type="http://schemas.openxmlformats.org/officeDocument/2006/relationships/hyperlink" Target="http://datasheet.octopart.com/C0805C103K4RACTU-KEMET-datasheet-136484012.pdf" TargetMode="External"/><Relationship Id="rId924" Type="http://schemas.openxmlformats.org/officeDocument/2006/relationships/hyperlink" Target="https://octopart.com/click/track?ai=8078&amp;sig=0e09dca&amp;sid=459&amp;ppid=10470900&amp;vpid=51926851&amp;ct=offers" TargetMode="External"/><Relationship Id="rId925" Type="http://schemas.openxmlformats.org/officeDocument/2006/relationships/hyperlink" Target="https://octopart.com/click/track?ai=8078&amp;sig=0bb7cd7&amp;sid=11744&amp;ppid=10470900&amp;vpid=268833445&amp;ct=offers" TargetMode="External"/><Relationship Id="rId926" Type="http://schemas.openxmlformats.org/officeDocument/2006/relationships/hyperlink" Target="https://octopart.com/click/track?ai=8078&amp;sig=0d4bb87&amp;sid=2401&amp;ppid=10470900&amp;vpid=37775595&amp;ct=offers" TargetMode="External"/><Relationship Id="rId927" Type="http://schemas.openxmlformats.org/officeDocument/2006/relationships/hyperlink" Target="https://octopart.com/click/track?ai=8078&amp;sig=0bb028e&amp;sid=2402&amp;ppid=10470900&amp;vpid=88870945&amp;ct=offers" TargetMode="External"/><Relationship Id="rId928" Type="http://schemas.openxmlformats.org/officeDocument/2006/relationships/hyperlink" Target="http://datasheet.octopart.com/C0603C330J5GAC-TU-Kemet-datasheet-5314449.pdf" TargetMode="External"/><Relationship Id="rId929" Type="http://schemas.openxmlformats.org/officeDocument/2006/relationships/hyperlink" Target="https://octopart.com/click/track?ai=8078&amp;sig=03ed878&amp;sid=459&amp;ppid=87666&amp;vpid=1868169&amp;ct=offers" TargetMode="External"/><Relationship Id="rId930" Type="http://schemas.openxmlformats.org/officeDocument/2006/relationships/hyperlink" Target="https://octopart.com/click/track?ai=8078&amp;sig=09d7ee8&amp;sid=11744&amp;ppid=87666&amp;vpid=133110008&amp;ct=offers" TargetMode="External"/><Relationship Id="rId931" Type="http://schemas.openxmlformats.org/officeDocument/2006/relationships/hyperlink" Target="https://octopart.com/click/track?ai=8078&amp;sig=06a1a86&amp;sid=2401&amp;ppid=87666&amp;vpid=37720064&amp;ct=offers" TargetMode="External"/><Relationship Id="rId932" Type="http://schemas.openxmlformats.org/officeDocument/2006/relationships/hyperlink" Target="https://octopart.com/click/track?ai=8078&amp;sig=0fdf1c4&amp;sid=2402&amp;ppid=87666&amp;vpid=16452321&amp;ct=offers" TargetMode="External"/><Relationship Id="rId933" Type="http://schemas.openxmlformats.org/officeDocument/2006/relationships/hyperlink" Target="https://octopart.com/click/track?ai=8078&amp;sig=05974a2&amp;sid=10022&amp;ppid=87666&amp;vpid=199039972&amp;ct=offers" TargetMode="External"/><Relationship Id="rId934" Type="http://schemas.openxmlformats.org/officeDocument/2006/relationships/hyperlink" Target="http://datasheet.octopart.com/C0603C103K5RACTU-Kemet-datasheet-5313890.pdf" TargetMode="External"/><Relationship Id="rId935" Type="http://schemas.openxmlformats.org/officeDocument/2006/relationships/hyperlink" Target="https://octopart.com/click/track?ai=8078&amp;sig=0adea7b&amp;sid=459&amp;ppid=133094&amp;vpid=1065893&amp;ct=offers" TargetMode="External"/><Relationship Id="rId936" Type="http://schemas.openxmlformats.org/officeDocument/2006/relationships/hyperlink" Target="https://octopart.com/click/track?ai=8078&amp;sig=0f54c8d&amp;sid=11744&amp;ppid=133094&amp;vpid=132342981&amp;ct=offers" TargetMode="External"/><Relationship Id="rId937" Type="http://schemas.openxmlformats.org/officeDocument/2006/relationships/hyperlink" Target="https://octopart.com/click/track?ai=8078&amp;sig=0979636&amp;sid=2401&amp;ppid=133094&amp;vpid=58418532&amp;ct=offers" TargetMode="External"/><Relationship Id="rId938" Type="http://schemas.openxmlformats.org/officeDocument/2006/relationships/hyperlink" Target="https://octopart.com/click/track?ai=8078&amp;sig=0a245f7&amp;sid=2402&amp;ppid=133094&amp;vpid=16452214&amp;ct=offers" TargetMode="External"/><Relationship Id="rId939" Type="http://schemas.openxmlformats.org/officeDocument/2006/relationships/hyperlink" Target="https://octopart.com/click/track?ai=8078&amp;sig=083d744&amp;sid=10022&amp;ppid=133094&amp;vpid=199039907&amp;ct=offers" TargetMode="External"/><Relationship Id="rId940" Type="http://schemas.openxmlformats.org/officeDocument/2006/relationships/hyperlink" Target="http://datasheet.octopart.com/SML-D12U1WT86-Rohm-datasheet-62059860.pdf" TargetMode="External"/><Relationship Id="rId941" Type="http://schemas.openxmlformats.org/officeDocument/2006/relationships/hyperlink" Target="https://octopart.com/click/track?ai=8078&amp;sig=0cf5505&amp;sid=459&amp;ppid=70850259&amp;vpid=248817858&amp;ct=offers" TargetMode="External"/><Relationship Id="rId942" Type="http://schemas.openxmlformats.org/officeDocument/2006/relationships/hyperlink" Target="https://octopart.com/click/track?ai=8078&amp;sig=0962217&amp;sid=2401&amp;ppid=70850259&amp;vpid=269052712&amp;ct=offers" TargetMode="External"/><Relationship Id="rId943" Type="http://schemas.openxmlformats.org/officeDocument/2006/relationships/hyperlink" Target="https://octopart.com/click/track?c=1&amp;ai=8078&amp;sig=0c0f455&amp;sid=2402&amp;ppid=70850259&amp;vpid=509722330&amp;ct=offers" TargetMode="External"/><Relationship Id="rId944" Type="http://schemas.openxmlformats.org/officeDocument/2006/relationships/hyperlink" Target="https://octopart.com/click/track?ai=8078&amp;sig=0ec9090&amp;sid=10022&amp;ppid=70850259&amp;vpid=495384243&amp;ct=offers" TargetMode="External"/><Relationship Id="rId945" Type="http://schemas.openxmlformats.org/officeDocument/2006/relationships/hyperlink" Target="http://datasheet.octopart.com/C0402C333K4RACTU-KEMET-datasheet-102647859.pdf" TargetMode="External"/><Relationship Id="rId946" Type="http://schemas.openxmlformats.org/officeDocument/2006/relationships/hyperlink" Target="https://octopart.com/click/track?ai=8078&amp;sig=04e1899&amp;sid=459&amp;ppid=128815&amp;vpid=1802054&amp;ct=offers" TargetMode="External"/><Relationship Id="rId947" Type="http://schemas.openxmlformats.org/officeDocument/2006/relationships/hyperlink" Target="https://octopart.com/click/track?ai=8078&amp;sig=0848e5a&amp;sid=819&amp;ppid=128815&amp;vpid=138966199&amp;ct=offers" TargetMode="External"/><Relationship Id="rId948" Type="http://schemas.openxmlformats.org/officeDocument/2006/relationships/hyperlink" Target="https://octopart.com/click/track?ai=8078&amp;sig=0f99328&amp;sid=2401&amp;ppid=128815&amp;vpid=37758647&amp;ct=offers" TargetMode="External"/><Relationship Id="rId949" Type="http://schemas.openxmlformats.org/officeDocument/2006/relationships/hyperlink" Target="https://octopart.com/click/track?ai=8078&amp;sig=0be4d69&amp;sid=2402&amp;ppid=128815&amp;vpid=478676304&amp;ct=offers" TargetMode="External"/><Relationship Id="rId950" Type="http://schemas.openxmlformats.org/officeDocument/2006/relationships/hyperlink" Target="https://octopart.com/click/track?c=1&amp;ai=8078&amp;sig=0c094b0&amp;sid=10022&amp;ppid=128815&amp;vpid=562613214&amp;ct=offers" TargetMode="External"/><Relationship Id="rId951" Type="http://schemas.openxmlformats.org/officeDocument/2006/relationships/hyperlink" Target="http://datasheet.octopart.com/C0402C270J5GACTU-KEMET-datasheet-68331921.pdf" TargetMode="External"/><Relationship Id="rId952" Type="http://schemas.openxmlformats.org/officeDocument/2006/relationships/hyperlink" Target="https://octopart.com/click/track?ai=8078&amp;sig=01c8207&amp;sid=459&amp;ppid=149444&amp;vpid=1443146&amp;ct=offers" TargetMode="External"/><Relationship Id="rId953" Type="http://schemas.openxmlformats.org/officeDocument/2006/relationships/hyperlink" Target="https://octopart.com/click/track?ai=8078&amp;sig=09af367&amp;sid=819&amp;ppid=149444&amp;vpid=138966164&amp;ct=offers" TargetMode="External"/><Relationship Id="rId954" Type="http://schemas.openxmlformats.org/officeDocument/2006/relationships/hyperlink" Target="https://octopart.com/click/track?ai=8078&amp;sig=04dac0d&amp;sid=2401&amp;ppid=149444&amp;vpid=37832200&amp;ct=offers" TargetMode="External"/><Relationship Id="rId955" Type="http://schemas.openxmlformats.org/officeDocument/2006/relationships/hyperlink" Target="https://octopart.com/click/track?ai=8078&amp;sig=0dacefb&amp;sid=2402&amp;ppid=149444&amp;vpid=16451986&amp;ct=offers" TargetMode="External"/><Relationship Id="rId956" Type="http://schemas.openxmlformats.org/officeDocument/2006/relationships/hyperlink" Target="https://octopart.com/click/track?ai=8078&amp;sig=0e3b1a9&amp;sid=10022&amp;ppid=149444&amp;vpid=199039861&amp;ct=offers" TargetMode="External"/><Relationship Id="rId957" Type="http://schemas.openxmlformats.org/officeDocument/2006/relationships/hyperlink" Target="http://datasheet.octopart.com/BT136S-600D%2C118-WeEn-Semiconductors-datasheet-11885871.pdf" TargetMode="External"/><Relationship Id="rId958" Type="http://schemas.openxmlformats.org/officeDocument/2006/relationships/hyperlink" Target="https://octopart.com/click/track?c=1&amp;ai=8078&amp;sig=099a608&amp;sid=459&amp;ppid=71713207&amp;vpid=417081730&amp;ct=offers" TargetMode="External"/><Relationship Id="rId959" Type="http://schemas.openxmlformats.org/officeDocument/2006/relationships/hyperlink" Target="https://octopart.com/click/track?ai=8078&amp;sig=0be5342&amp;sid=819&amp;ppid=71713207&amp;vpid=496063958&amp;ct=offers" TargetMode="External"/><Relationship Id="rId960" Type="http://schemas.openxmlformats.org/officeDocument/2006/relationships/hyperlink" Target="https://octopart.com/click/track?ai=8078&amp;sig=0da547b&amp;sid=2401&amp;ppid=71713207&amp;vpid=456361528&amp;ct=offers" TargetMode="External"/><Relationship Id="rId961" Type="http://schemas.openxmlformats.org/officeDocument/2006/relationships/hyperlink" Target="https://octopart.com/click/track?ai=8078&amp;sig=0f2ed6f&amp;sid=2402&amp;ppid=71713207&amp;vpid=547467139&amp;ct=offers" TargetMode="External"/><Relationship Id="rId962" Type="http://schemas.openxmlformats.org/officeDocument/2006/relationships/hyperlink" Target="http://datasheet.octopart.com/BRT-L-Neutrik-datasheet-26355133.pdf" TargetMode="External"/><Relationship Id="rId963" Type="http://schemas.openxmlformats.org/officeDocument/2006/relationships/hyperlink" Target="https://octopart.com/click/track?c=1&amp;ai=8078&amp;sig=0f73c05&amp;sid=819&amp;ppid=31111583&amp;vpid=139413169&amp;ct=offers" TargetMode="External"/><Relationship Id="rId964" Type="http://schemas.openxmlformats.org/officeDocument/2006/relationships/hyperlink" Target="https://octopart.com/click/track?ai=8078&amp;sig=015976d&amp;sid=2401&amp;ppid=31111583&amp;vpid=90919746&amp;ct=offers" TargetMode="External"/><Relationship Id="rId965" Type="http://schemas.openxmlformats.org/officeDocument/2006/relationships/hyperlink" Target="https://octopart.com/click/track?c=1&amp;ai=8078&amp;sig=0adcbce&amp;sid=2402&amp;ppid=31111583&amp;vpid=96397955&amp;ct=offers" TargetMode="External"/><Relationship Id="rId966" Type="http://schemas.openxmlformats.org/officeDocument/2006/relationships/hyperlink" Target="http://datasheet.octopart.com/BM10B-SRSS-TB-JST-datasheet-118603.pdf" TargetMode="External"/><Relationship Id="rId967" Type="http://schemas.openxmlformats.org/officeDocument/2006/relationships/hyperlink" Target="http://datasheet.octopart.com/BLM18EG221SN1D-Murata-datasheet-135086659.pdf" TargetMode="External"/><Relationship Id="rId968" Type="http://schemas.openxmlformats.org/officeDocument/2006/relationships/hyperlink" Target="https://octopart.com/click/track?ai=8078&amp;sig=0b307f6&amp;sid=459&amp;ppid=368363&amp;vpid=1124153&amp;ct=offers" TargetMode="External"/><Relationship Id="rId969" Type="http://schemas.openxmlformats.org/officeDocument/2006/relationships/hyperlink" Target="https://octopart.com/click/track?ai=8078&amp;sig=0c63a60&amp;sid=11744&amp;ppid=368363&amp;vpid=132490319&amp;ct=offers" TargetMode="External"/><Relationship Id="rId970" Type="http://schemas.openxmlformats.org/officeDocument/2006/relationships/hyperlink" Target="https://octopart.com/click/track?ai=8078&amp;sig=0cdb043&amp;sid=2401&amp;ppid=368363&amp;vpid=40456625&amp;ct=offers" TargetMode="External"/><Relationship Id="rId971" Type="http://schemas.openxmlformats.org/officeDocument/2006/relationships/hyperlink" Target="https://octopart.com/click/track?ai=8078&amp;sig=0a55b79&amp;sid=2402&amp;ppid=368363&amp;vpid=11763340&amp;ct=offers" TargetMode="External"/><Relationship Id="rId972" Type="http://schemas.openxmlformats.org/officeDocument/2006/relationships/hyperlink" Target="https://octopart.com/click/track?ai=8078&amp;sig=078faaa&amp;sid=10022&amp;ppid=368363&amp;vpid=199071067&amp;ct=offers" TargetMode="External"/><Relationship Id="rId973" Type="http://schemas.openxmlformats.org/officeDocument/2006/relationships/hyperlink" Target="http://datasheet.octopart.com/BLM15PX121SN1D-Murata-datasheet-39128427.pdf" TargetMode="External"/><Relationship Id="rId974" Type="http://schemas.openxmlformats.org/officeDocument/2006/relationships/hyperlink" Target="https://octopart.com/click/track?ai=8078&amp;sig=03da5aa&amp;sid=459&amp;ppid=28874961&amp;vpid=134454981&amp;ct=offers" TargetMode="External"/><Relationship Id="rId975" Type="http://schemas.openxmlformats.org/officeDocument/2006/relationships/hyperlink" Target="https://octopart.com/click/track?c=1&amp;ai=8078&amp;sig=0f45759&amp;sid=11744&amp;ppid=28874961&amp;vpid=195292410&amp;ct=offers" TargetMode="External"/><Relationship Id="rId976" Type="http://schemas.openxmlformats.org/officeDocument/2006/relationships/hyperlink" Target="https://octopart.com/click/track?ai=8078&amp;sig=08c24af&amp;sid=2401&amp;ppid=28874961&amp;vpid=75751383&amp;ct=offers" TargetMode="External"/><Relationship Id="rId977" Type="http://schemas.openxmlformats.org/officeDocument/2006/relationships/hyperlink" Target="https://octopart.com/click/track?ai=8078&amp;sig=0d17c32&amp;sid=2402&amp;ppid=28874961&amp;vpid=231884050&amp;ct=offers" TargetMode="External"/><Relationship Id="rId978" Type="http://schemas.openxmlformats.org/officeDocument/2006/relationships/hyperlink" Target="https://octopart.com/click/track?ai=8078&amp;sig=0db4b97&amp;sid=10022&amp;ppid=28874961&amp;vpid=268455767&amp;ct=offers" TargetMode="External"/><Relationship Id="rId979" Type="http://schemas.openxmlformats.org/officeDocument/2006/relationships/hyperlink" Target="http://datasheet.octopart.com/BLM15PD121SN1D-Murata-datasheet-135086652.pdf" TargetMode="External"/><Relationship Id="rId980" Type="http://schemas.openxmlformats.org/officeDocument/2006/relationships/hyperlink" Target="https://octopart.com/click/track?ai=8078&amp;sig=05de8a1&amp;sid=459&amp;ppid=12613720&amp;vpid=34232780&amp;ct=offers" TargetMode="External"/><Relationship Id="rId981" Type="http://schemas.openxmlformats.org/officeDocument/2006/relationships/hyperlink" Target="https://octopart.com/click/track?ai=8078&amp;sig=0d99eaa&amp;sid=11744&amp;ppid=12613720&amp;vpid=166672688&amp;ct=offers" TargetMode="External"/><Relationship Id="rId982" Type="http://schemas.openxmlformats.org/officeDocument/2006/relationships/hyperlink" Target="https://octopart.com/click/track?ai=8078&amp;sig=08d3ddf&amp;sid=2401&amp;ppid=12613720&amp;vpid=37720883&amp;ct=offers" TargetMode="External"/><Relationship Id="rId983" Type="http://schemas.openxmlformats.org/officeDocument/2006/relationships/hyperlink" Target="https://octopart.com/click/track?ai=8078&amp;sig=0fcb58f&amp;sid=2402&amp;ppid=12613720&amp;vpid=174057832&amp;ct=offers" TargetMode="External"/><Relationship Id="rId984" Type="http://schemas.openxmlformats.org/officeDocument/2006/relationships/hyperlink" Target="https://octopart.com/click/track?ai=8078&amp;sig=08aba7e&amp;sid=10022&amp;ppid=12613720&amp;vpid=199071031&amp;ct=offers" TargetMode="External"/><Relationship Id="rId985" Type="http://schemas.openxmlformats.org/officeDocument/2006/relationships/hyperlink" Target="http://datasheet.octopart.com/SMDA15CDR2G-ON-Semiconductor-datasheet-10850769.pdf" TargetMode="External"/><Relationship Id="rId986" Type="http://schemas.openxmlformats.org/officeDocument/2006/relationships/hyperlink" Target="https://octopart.com/click/track?ai=8078&amp;sig=0172cd5&amp;sid=459&amp;ppid=19977261&amp;vpid=194412118&amp;ct=offers" TargetMode="External"/><Relationship Id="rId987" Type="http://schemas.openxmlformats.org/officeDocument/2006/relationships/hyperlink" Target="https://octopart.com/click/track?ai=8078&amp;sig=0f8f59d&amp;sid=819&amp;ppid=19977261&amp;vpid=464896612&amp;ct=offers" TargetMode="External"/><Relationship Id="rId988" Type="http://schemas.openxmlformats.org/officeDocument/2006/relationships/hyperlink" Target="https://octopart.com/click/track?ai=8078&amp;sig=044f958&amp;sid=2401&amp;ppid=19977261&amp;vpid=62982633&amp;ct=offers" TargetMode="External"/><Relationship Id="rId989" Type="http://schemas.openxmlformats.org/officeDocument/2006/relationships/hyperlink" Target="https://octopart.com/click/track?ai=8078&amp;sig=0423051&amp;sid=2402&amp;ppid=19977261&amp;vpid=462366485&amp;ct=offers" TargetMode="External"/><Relationship Id="rId990" Type="http://schemas.openxmlformats.org/officeDocument/2006/relationships/hyperlink" Target="http://datasheet.octopart.com/BC857BS-NXP-Semiconductors-datasheet-8399812.pdf" TargetMode="External"/><Relationship Id="rId991" Type="http://schemas.openxmlformats.org/officeDocument/2006/relationships/hyperlink" Target="https://octopart.com/click/track?c=1&amp;ai=8078&amp;sig=0d1cfcb&amp;sid=11744&amp;ppid=3916837&amp;vpid=416244551&amp;ct=offers" TargetMode="External"/><Relationship Id="rId992" Type="http://schemas.openxmlformats.org/officeDocument/2006/relationships/hyperlink" Target="http://datasheet.octopart.com/BC847BS-ON-Semiconductor-datasheet-5385820.pdf" TargetMode="External"/><Relationship Id="rId993" Type="http://schemas.openxmlformats.org/officeDocument/2006/relationships/hyperlink" Target="https://octopart.com/click/track?c=1&amp;ai=8078&amp;sig=014523f&amp;sid=819&amp;ppid=84324611&amp;vpid=440252197&amp;ct=offers" TargetMode="External"/><Relationship Id="rId994" Type="http://schemas.openxmlformats.org/officeDocument/2006/relationships/hyperlink" Target="https://octopart.com/click/track?ai=8078&amp;sig=04b66fe&amp;sid=10022&amp;ppid=84324611&amp;vpid=454558719&amp;ct=offers" TargetMode="External"/><Relationship Id="rId995" Type="http://schemas.openxmlformats.org/officeDocument/2006/relationships/hyperlink" Target="http://datasheet.octopart.com/BC847BLT1G-ON-Semiconductor-datasheet-10854521.pdf" TargetMode="External"/><Relationship Id="rId996" Type="http://schemas.openxmlformats.org/officeDocument/2006/relationships/hyperlink" Target="https://octopart.com/click/track?ai=8078&amp;sig=05f4431&amp;sid=459&amp;ppid=129565&amp;vpid=1853733&amp;ct=offers" TargetMode="External"/><Relationship Id="rId997" Type="http://schemas.openxmlformats.org/officeDocument/2006/relationships/hyperlink" Target="https://octopart.com/click/track?ai=8078&amp;sig=006f0fe&amp;sid=819&amp;ppid=129565&amp;vpid=139236930&amp;ct=offers" TargetMode="External"/><Relationship Id="rId998" Type="http://schemas.openxmlformats.org/officeDocument/2006/relationships/hyperlink" Target="https://octopart.com/click/track?ai=8078&amp;sig=0226a92&amp;sid=27971&amp;ppid=129565&amp;vpid=476992992&amp;ct=offers" TargetMode="External"/><Relationship Id="rId999" Type="http://schemas.openxmlformats.org/officeDocument/2006/relationships/hyperlink" Target="https://octopart.com/click/track?ai=8078&amp;sig=0470682&amp;sid=2401&amp;ppid=129565&amp;vpid=37741221&amp;ct=offers" TargetMode="External"/><Relationship Id="rId1000" Type="http://schemas.openxmlformats.org/officeDocument/2006/relationships/hyperlink" Target="https://octopart.com/click/track?ai=8078&amp;sig=0b0bbe4&amp;sid=2402&amp;ppid=129565&amp;vpid=3052155&amp;ct=offers" TargetMode="External"/><Relationship Id="rId1001" Type="http://schemas.openxmlformats.org/officeDocument/2006/relationships/hyperlink" Target="https://octopart.com/click/track?ai=8078&amp;sig=065b064&amp;sid=10022&amp;ppid=129565&amp;vpid=199083580&amp;ct=offers" TargetMode="External"/><Relationship Id="rId1002" Type="http://schemas.openxmlformats.org/officeDocument/2006/relationships/hyperlink" Target="http://datasheet.octopart.com/BAT46ZFILM-STMicroelectronics-datasheet-10836768.pdf" TargetMode="External"/><Relationship Id="rId1003" Type="http://schemas.openxmlformats.org/officeDocument/2006/relationships/hyperlink" Target="https://octopart.com/click/track?ai=8078&amp;sig=066063b&amp;sid=459&amp;ppid=658190&amp;vpid=1275747&amp;ct=offers" TargetMode="External"/><Relationship Id="rId1004" Type="http://schemas.openxmlformats.org/officeDocument/2006/relationships/hyperlink" Target="https://octopart.com/click/track?ai=8078&amp;sig=086553a&amp;sid=819&amp;ppid=658190&amp;vpid=139688076&amp;ct=offers" TargetMode="External"/><Relationship Id="rId1005" Type="http://schemas.openxmlformats.org/officeDocument/2006/relationships/hyperlink" Target="https://octopart.com/click/track?ai=8078&amp;sig=048ed3c&amp;sid=27971&amp;ppid=658190&amp;vpid=506744005&amp;ct=offers" TargetMode="External"/><Relationship Id="rId1006" Type="http://schemas.openxmlformats.org/officeDocument/2006/relationships/hyperlink" Target="https://octopart.com/click/track?ai=8078&amp;sig=07d290c&amp;sid=2401&amp;ppid=658190&amp;vpid=37697735&amp;ct=offers" TargetMode="External"/><Relationship Id="rId1007" Type="http://schemas.openxmlformats.org/officeDocument/2006/relationships/hyperlink" Target="https://octopart.com/click/track?ai=8078&amp;sig=0da9f5d&amp;sid=2402&amp;ppid=658190&amp;vpid=90500052&amp;ct=offers" TargetMode="External"/><Relationship Id="rId1008" Type="http://schemas.openxmlformats.org/officeDocument/2006/relationships/hyperlink" Target="https://octopart.com/click/track?ai=8078&amp;sig=0e6b039&amp;sid=10022&amp;ppid=658190&amp;vpid=199116757&amp;ct=offers" TargetMode="External"/><Relationship Id="rId1009" Type="http://schemas.openxmlformats.org/officeDocument/2006/relationships/hyperlink" Target="http://datasheet.octopart.com/BAS4005E6327HTSA1-Infineon-datasheet-38586392.pdf" TargetMode="External"/><Relationship Id="rId1010" Type="http://schemas.openxmlformats.org/officeDocument/2006/relationships/hyperlink" Target="https://octopart.com/click/track?ai=8078&amp;sig=0f1f8e7&amp;sid=459&amp;ppid=22264134&amp;vpid=454198312&amp;ct=offers" TargetMode="External"/><Relationship Id="rId1011" Type="http://schemas.openxmlformats.org/officeDocument/2006/relationships/hyperlink" Target="https://octopart.com/click/track?ai=8078&amp;sig=03ff322&amp;sid=11744&amp;ppid=22264134&amp;vpid=436904811&amp;ct=offers" TargetMode="External"/><Relationship Id="rId1012" Type="http://schemas.openxmlformats.org/officeDocument/2006/relationships/hyperlink" Target="https://octopart.com/click/track?ai=8078&amp;sig=0422cff&amp;sid=2401&amp;ppid=22264134&amp;vpid=192757071&amp;ct=offers" TargetMode="External"/><Relationship Id="rId1013" Type="http://schemas.openxmlformats.org/officeDocument/2006/relationships/hyperlink" Target="https://octopart.com/click/track?c=1&amp;ai=8078&amp;sig=0e2b760&amp;sid=2402&amp;ppid=22264134&amp;vpid=438491025&amp;ct=offers" TargetMode="External"/><Relationship Id="rId1014" Type="http://schemas.openxmlformats.org/officeDocument/2006/relationships/hyperlink" Target="https://octopart.com/click/track?c=1&amp;ai=8078&amp;sig=05f6ff9&amp;sid=10022&amp;ppid=22264134&amp;vpid=204537534&amp;ct=offers" TargetMode="External"/><Relationship Id="rId1015" Type="http://schemas.openxmlformats.org/officeDocument/2006/relationships/hyperlink" Target="http://datasheet.octopart.com/B8B-XH-A-JST-datasheet-10026044.pdf" TargetMode="External"/><Relationship Id="rId1016" Type="http://schemas.openxmlformats.org/officeDocument/2006/relationships/hyperlink" Target="http://datasheet.octopart.com/B82462G4224M000-EPCOS-datasheet-8329436.pdf" TargetMode="External"/><Relationship Id="rId1017" Type="http://schemas.openxmlformats.org/officeDocument/2006/relationships/hyperlink" Target="https://octopart.com/click/track?ai=8078&amp;sig=0161ca0&amp;sid=459&amp;ppid=23282145&amp;vpid=431302071&amp;ct=offers" TargetMode="External"/><Relationship Id="rId1018" Type="http://schemas.openxmlformats.org/officeDocument/2006/relationships/hyperlink" Target="https://octopart.com/click/track?ai=8078&amp;sig=08bd7b7&amp;sid=819&amp;ppid=23282145&amp;vpid=278096997&amp;ct=offers" TargetMode="External"/><Relationship Id="rId1019" Type="http://schemas.openxmlformats.org/officeDocument/2006/relationships/hyperlink" Target="https://octopart.com/click/track?ai=8078&amp;sig=07d1999&amp;sid=2401&amp;ppid=23282145&amp;vpid=187380006&amp;ct=offers" TargetMode="External"/><Relationship Id="rId1020" Type="http://schemas.openxmlformats.org/officeDocument/2006/relationships/hyperlink" Target="https://octopart.com/click/track?ai=8078&amp;sig=02b94c5&amp;sid=2402&amp;ppid=23282145&amp;vpid=317578708&amp;ct=offers" TargetMode="External"/><Relationship Id="rId1021" Type="http://schemas.openxmlformats.org/officeDocument/2006/relationships/hyperlink" Target="https://octopart.com/click/track?ai=8078&amp;sig=0ddaad1&amp;sid=10022&amp;ppid=23282145&amp;vpid=254601373&amp;ct=offers" TargetMode="External"/><Relationship Id="rId1022" Type="http://schemas.openxmlformats.org/officeDocument/2006/relationships/hyperlink" Target="http://datasheet.octopart.com/SMBJ24CA-Bourns-datasheet-12567566.pdf" TargetMode="External"/><Relationship Id="rId1023" Type="http://schemas.openxmlformats.org/officeDocument/2006/relationships/hyperlink" Target="https://octopart.com/click/track?ai=8078&amp;sig=09331de&amp;sid=459&amp;ppid=12809468&amp;vpid=34263524&amp;ct=offers" TargetMode="External"/><Relationship Id="rId1024" Type="http://schemas.openxmlformats.org/officeDocument/2006/relationships/hyperlink" Target="https://octopart.com/click/track?ai=8078&amp;sig=0371a38&amp;sid=11744&amp;ppid=12809468&amp;vpid=132143538&amp;ct=offers" TargetMode="External"/><Relationship Id="rId1025" Type="http://schemas.openxmlformats.org/officeDocument/2006/relationships/hyperlink" Target="https://octopart.com/click/track?ai=8078&amp;sig=04ede2d&amp;sid=2401&amp;ppid=12809468&amp;vpid=44736444&amp;ct=offers" TargetMode="External"/><Relationship Id="rId1026" Type="http://schemas.openxmlformats.org/officeDocument/2006/relationships/hyperlink" Target="https://octopart.com/click/track?ai=8078&amp;sig=0048fbc&amp;sid=2402&amp;ppid=12809468&amp;vpid=218023332&amp;ct=offers" TargetMode="External"/><Relationship Id="rId1027" Type="http://schemas.openxmlformats.org/officeDocument/2006/relationships/hyperlink" Target="https://octopart.com/click/track?ai=8078&amp;sig=0fb5f81&amp;sid=10022&amp;ppid=12809468&amp;vpid=198998664&amp;ct=offers" TargetMode="External"/><Relationship Id="rId1028" Type="http://schemas.openxmlformats.org/officeDocument/2006/relationships/hyperlink" Target="http://datasheet.octopart.com/B4B-XH-A-JST-datasheet-10026044.pdf" TargetMode="External"/><Relationship Id="rId1029" Type="http://schemas.openxmlformats.org/officeDocument/2006/relationships/hyperlink" Target="http://datasheet.octopart.com/B4B-PH-K-S%28LF%29%28SN%29-JST-datasheet-10558886.pdf" TargetMode="External"/><Relationship Id="rId1030" Type="http://schemas.openxmlformats.org/officeDocument/2006/relationships/hyperlink" Target="https://octopart.com/click/track?ai=8078&amp;sig=070ef98&amp;sid=459&amp;ppid=248870&amp;vpid=1937494&amp;ct=offers" TargetMode="External"/><Relationship Id="rId1031" Type="http://schemas.openxmlformats.org/officeDocument/2006/relationships/hyperlink" Target="https://octopart.com/click/track?ai=8078&amp;sig=03506b1&amp;sid=819&amp;ppid=248870&amp;vpid=138964239&amp;ct=offers" TargetMode="External"/><Relationship Id="rId1032" Type="http://schemas.openxmlformats.org/officeDocument/2006/relationships/hyperlink" Target="https://octopart.com/click/track?ai=8078&amp;sig=07e7b7c&amp;sid=2402&amp;ppid=248870&amp;vpid=6727290&amp;ct=offers" TargetMode="External"/><Relationship Id="rId1033" Type="http://schemas.openxmlformats.org/officeDocument/2006/relationships/hyperlink" Target="https://octopart.com/click/track?ai=8078&amp;sig=0ffa700&amp;sid=10022&amp;ppid=248870&amp;vpid=199038075&amp;ct=offers" TargetMode="External"/><Relationship Id="rId1034" Type="http://schemas.openxmlformats.org/officeDocument/2006/relationships/hyperlink" Target="http://datasheet.octopart.com/B4B-PH-K-S-JST-datasheet-56537.pdf" TargetMode="External"/><Relationship Id="rId1035" Type="http://schemas.openxmlformats.org/officeDocument/2006/relationships/hyperlink" Target="http://datasheet.octopart.com/B3U-1000P-Omron-datasheet-10910421.pdf" TargetMode="External"/><Relationship Id="rId1036" Type="http://schemas.openxmlformats.org/officeDocument/2006/relationships/hyperlink" Target="https://octopart.com/click/track?ai=8078&amp;sig=070966c&amp;sid=459&amp;ppid=1057357&amp;vpid=34033658&amp;ct=offers" TargetMode="External"/><Relationship Id="rId1037" Type="http://schemas.openxmlformats.org/officeDocument/2006/relationships/hyperlink" Target="https://octopart.com/click/track?ai=8078&amp;sig=026c346&amp;sid=819&amp;ppid=1057357&amp;vpid=454205027&amp;ct=offers" TargetMode="External"/><Relationship Id="rId1038" Type="http://schemas.openxmlformats.org/officeDocument/2006/relationships/hyperlink" Target="https://octopart.com/click/track?ai=8078&amp;sig=051b9d6&amp;sid=2401&amp;ppid=1057357&amp;vpid=37857541&amp;ct=offers" TargetMode="External"/><Relationship Id="rId1039" Type="http://schemas.openxmlformats.org/officeDocument/2006/relationships/hyperlink" Target="https://octopart.com/click/track?ai=8078&amp;sig=07fd865&amp;sid=2402&amp;ppid=1057357&amp;vpid=96429017&amp;ct=offers" TargetMode="External"/><Relationship Id="rId1040" Type="http://schemas.openxmlformats.org/officeDocument/2006/relationships/hyperlink" Target="http://datasheet.octopart.com/AZ1117EH-3.3TRG1-Diodes-Inc.-datasheet-44873835.pdf" TargetMode="External"/><Relationship Id="rId1041" Type="http://schemas.openxmlformats.org/officeDocument/2006/relationships/hyperlink" Target="https://octopart.com/click/track?ai=8078&amp;sig=0611627&amp;sid=459&amp;ppid=49446529&amp;vpid=175580566&amp;ct=offers" TargetMode="External"/><Relationship Id="rId1042" Type="http://schemas.openxmlformats.org/officeDocument/2006/relationships/hyperlink" Target="https://octopart.com/click/track?ai=8078&amp;sig=0044c7c&amp;sid=27971&amp;ppid=49446529&amp;vpid=448728053&amp;ct=offers" TargetMode="External"/><Relationship Id="rId1043" Type="http://schemas.openxmlformats.org/officeDocument/2006/relationships/hyperlink" Target="https://octopart.com/click/track?ai=8078&amp;sig=02e18e2&amp;sid=2401&amp;ppid=49446529&amp;vpid=181777372&amp;ct=offers" TargetMode="External"/><Relationship Id="rId1044" Type="http://schemas.openxmlformats.org/officeDocument/2006/relationships/hyperlink" Target="http://datasheet.octopart.com/ATMEGA8A-AU-Microchip-datasheet-62319953.pdf" TargetMode="External"/><Relationship Id="rId1045" Type="http://schemas.openxmlformats.org/officeDocument/2006/relationships/hyperlink" Target="https://octopart.com/click/track?ai=8078&amp;sig=017dc8f&amp;sid=459&amp;ppid=77760637&amp;vpid=408717672&amp;ct=offers" TargetMode="External"/><Relationship Id="rId1046" Type="http://schemas.openxmlformats.org/officeDocument/2006/relationships/hyperlink" Target="https://octopart.com/click/track?ai=8078&amp;sig=01ca1b2&amp;sid=819&amp;ppid=77760637&amp;vpid=420539335&amp;ct=offers" TargetMode="External"/><Relationship Id="rId1047" Type="http://schemas.openxmlformats.org/officeDocument/2006/relationships/hyperlink" Target="https://octopart.com/click/track?ai=8078&amp;sig=0ae0a01&amp;sid=27971&amp;ppid=77760637&amp;vpid=449427512&amp;ct=offers" TargetMode="External"/><Relationship Id="rId1048" Type="http://schemas.openxmlformats.org/officeDocument/2006/relationships/hyperlink" Target="https://octopart.com/click/track?ai=8078&amp;sig=01527a1&amp;sid=2401&amp;ppid=77760637&amp;vpid=408978825&amp;ct=offers" TargetMode="External"/><Relationship Id="rId1049" Type="http://schemas.openxmlformats.org/officeDocument/2006/relationships/hyperlink" Target="https://octopart.com/click/track?c=1&amp;ai=8078&amp;sig=034fade&amp;sid=2402&amp;ppid=77760637&amp;vpid=410223366&amp;ct=offers" TargetMode="External"/><Relationship Id="rId1050" Type="http://schemas.openxmlformats.org/officeDocument/2006/relationships/hyperlink" Target="https://octopart.com/click/track?ai=8078&amp;sig=06b24ea&amp;sid=10022&amp;ppid=77760637&amp;vpid=429939959&amp;ct=offers" TargetMode="External"/><Relationship Id="rId1051" Type="http://schemas.openxmlformats.org/officeDocument/2006/relationships/hyperlink" Target="http://datasheet.octopart.com/ATMEGA328P-AU-Microchip-datasheet-14421303.pdf" TargetMode="External"/><Relationship Id="rId1052" Type="http://schemas.openxmlformats.org/officeDocument/2006/relationships/hyperlink" Target="https://octopart.com/click/track?ai=8078&amp;sig=0d5999e&amp;sid=459&amp;ppid=77760215&amp;vpid=408716878&amp;ct=offers" TargetMode="External"/><Relationship Id="rId1053" Type="http://schemas.openxmlformats.org/officeDocument/2006/relationships/hyperlink" Target="https://octopart.com/click/track?ai=8078&amp;sig=0d1157a&amp;sid=819&amp;ppid=77760215&amp;vpid=420539179&amp;ct=offers" TargetMode="External"/><Relationship Id="rId1054" Type="http://schemas.openxmlformats.org/officeDocument/2006/relationships/hyperlink" Target="https://octopart.com/click/track?ai=8078&amp;sig=046b34c&amp;sid=27971&amp;ppid=77760215&amp;vpid=449427511&amp;ct=offers" TargetMode="External"/><Relationship Id="rId1055" Type="http://schemas.openxmlformats.org/officeDocument/2006/relationships/hyperlink" Target="https://octopart.com/click/track?ai=8078&amp;sig=04d8b91&amp;sid=2401&amp;ppid=77760215&amp;vpid=408978600&amp;ct=offers" TargetMode="External"/><Relationship Id="rId1056" Type="http://schemas.openxmlformats.org/officeDocument/2006/relationships/hyperlink" Target="https://octopart.com/click/track?ai=8078&amp;sig=0f1c480&amp;sid=2402&amp;ppid=77760215&amp;vpid=410223178&amp;ct=offers" TargetMode="External"/><Relationship Id="rId1057" Type="http://schemas.openxmlformats.org/officeDocument/2006/relationships/hyperlink" Target="https://octopart.com/click/track?ai=8078&amp;sig=050697d&amp;sid=10022&amp;ppid=77760215&amp;vpid=422141969&amp;ct=offers" TargetMode="External"/><Relationship Id="rId1058" Type="http://schemas.openxmlformats.org/officeDocument/2006/relationships/hyperlink" Target="http://datasheet.octopart.com/ASML-5822-Avago-datasheet-10307667.pdf" TargetMode="External"/><Relationship Id="rId1059" Type="http://schemas.openxmlformats.org/officeDocument/2006/relationships/hyperlink" Target="http://datasheet.octopart.com/SMBJ24A-Littelfuse-datasheet-10854588.pdf" TargetMode="External"/><Relationship Id="rId1060" Type="http://schemas.openxmlformats.org/officeDocument/2006/relationships/hyperlink" Target="https://octopart.com/click/track?ai=8078&amp;sig=0cab0c5&amp;sid=459&amp;ppid=54132&amp;vpid=1194108&amp;ct=offers" TargetMode="External"/><Relationship Id="rId1061" Type="http://schemas.openxmlformats.org/officeDocument/2006/relationships/hyperlink" Target="https://octopart.com/click/track?c=1&amp;ai=8078&amp;sig=0a9102d&amp;sid=819&amp;ppid=54132&amp;vpid=138994090&amp;ct=offers" TargetMode="External"/><Relationship Id="rId1062" Type="http://schemas.openxmlformats.org/officeDocument/2006/relationships/hyperlink" Target="https://octopart.com/click/track?ai=8078&amp;sig=068f34a&amp;sid=27971&amp;ppid=54132&amp;vpid=499990062&amp;ct=offers" TargetMode="External"/><Relationship Id="rId1063" Type="http://schemas.openxmlformats.org/officeDocument/2006/relationships/hyperlink" Target="https://octopart.com/click/track?ai=8078&amp;sig=0084b1c&amp;sid=2401&amp;ppid=54132&amp;vpid=37737082&amp;ct=offers" TargetMode="External"/><Relationship Id="rId1064" Type="http://schemas.openxmlformats.org/officeDocument/2006/relationships/hyperlink" Target="https://octopart.com/click/track?c=1&amp;ai=8078&amp;sig=0689679&amp;sid=2402&amp;ppid=54132&amp;vpid=423904798&amp;ct=offers" TargetMode="External"/><Relationship Id="rId1065" Type="http://schemas.openxmlformats.org/officeDocument/2006/relationships/hyperlink" Target="https://octopart.com/click/track?ai=8078&amp;sig=008aa5e&amp;sid=10022&amp;ppid=54132&amp;vpid=199051024&amp;ct=offers" TargetMode="External"/><Relationship Id="rId1066" Type="http://schemas.openxmlformats.org/officeDocument/2006/relationships/hyperlink" Target="http://datasheet.octopart.com/APXW003A0X3-SRZ-General-Electric-datasheet-11046392.pdf" TargetMode="External"/><Relationship Id="rId1067" Type="http://schemas.openxmlformats.org/officeDocument/2006/relationships/hyperlink" Target="https://octopart.com/click/track?ai=8078&amp;sig=0eaa9d7&amp;sid=819&amp;ppid=21702070&amp;vpid=138878627&amp;ct=offers" TargetMode="External"/><Relationship Id="rId1068" Type="http://schemas.openxmlformats.org/officeDocument/2006/relationships/hyperlink" Target="https://octopart.com/click/track?ai=8078&amp;sig=0b2a7ce&amp;sid=2402&amp;ppid=21702070&amp;vpid=118243293&amp;ct=offers" TargetMode="External"/><Relationship Id="rId1069" Type="http://schemas.openxmlformats.org/officeDocument/2006/relationships/hyperlink" Target="http://datasheet.octopart.com/APTD1608SECK-J3-PF-Kingbright-datasheet-44103235.pdf" TargetMode="External"/><Relationship Id="rId1070" Type="http://schemas.openxmlformats.org/officeDocument/2006/relationships/hyperlink" Target="https://octopart.com/click/track?ai=8078&amp;sig=077f4c5&amp;sid=459&amp;ppid=35009003&amp;vpid=107667169&amp;ct=offers" TargetMode="External"/><Relationship Id="rId1071" Type="http://schemas.openxmlformats.org/officeDocument/2006/relationships/hyperlink" Target="https://octopart.com/click/track?ai=8078&amp;sig=0ac4c0b&amp;sid=2401&amp;ppid=35009003&amp;vpid=114134058&amp;ct=offers" TargetMode="External"/><Relationship Id="rId1072" Type="http://schemas.openxmlformats.org/officeDocument/2006/relationships/hyperlink" Target="http://datasheet.octopart.com/AP3211KTR-G1-Diodes-Inc.-datasheet-34141956.pdf" TargetMode="External"/><Relationship Id="rId1073" Type="http://schemas.openxmlformats.org/officeDocument/2006/relationships/hyperlink" Target="https://octopart.com/click/track?ai=8078&amp;sig=01887a9&amp;sid=459&amp;ppid=30954677&amp;vpid=95776379&amp;ct=offers" TargetMode="External"/><Relationship Id="rId1074" Type="http://schemas.openxmlformats.org/officeDocument/2006/relationships/hyperlink" Target="https://octopart.com/click/track?ai=8078&amp;sig=07b6bcd&amp;sid=2401&amp;ppid=30954677&amp;vpid=165355817&amp;ct=offers" TargetMode="External"/><Relationship Id="rId1075" Type="http://schemas.openxmlformats.org/officeDocument/2006/relationships/hyperlink" Target="https://octopart.com/click/track?ai=8078&amp;sig=09ef0e7&amp;sid=10022&amp;ppid=30954677&amp;vpid=199007428&amp;ct=offers" TargetMode="External"/><Relationship Id="rId1076" Type="http://schemas.openxmlformats.org/officeDocument/2006/relationships/hyperlink" Target="http://datasheet.octopart.com/AP2204K-3.3TRG1-Diodes-Inc.-datasheet-12535441.pdf" TargetMode="External"/><Relationship Id="rId1077" Type="http://schemas.openxmlformats.org/officeDocument/2006/relationships/hyperlink" Target="https://octopart.com/click/track?ai=8078&amp;sig=0faffae&amp;sid=459&amp;ppid=30954620&amp;vpid=95776264&amp;ct=offers" TargetMode="External"/><Relationship Id="rId1078" Type="http://schemas.openxmlformats.org/officeDocument/2006/relationships/hyperlink" Target="https://octopart.com/click/track?ai=8078&amp;sig=0a02095&amp;sid=819&amp;ppid=30954620&amp;vpid=592501161&amp;ct=offers" TargetMode="External"/><Relationship Id="rId1079" Type="http://schemas.openxmlformats.org/officeDocument/2006/relationships/hyperlink" Target="https://octopart.com/click/track?ai=8078&amp;sig=031901b&amp;sid=2401&amp;ppid=30954620&amp;vpid=112758656&amp;ct=offers" TargetMode="External"/><Relationship Id="rId1080" Type="http://schemas.openxmlformats.org/officeDocument/2006/relationships/hyperlink" Target="https://octopart.com/click/track?ai=8078&amp;sig=06e42a5&amp;sid=2402&amp;ppid=30954620&amp;vpid=592526695&amp;ct=offers" TargetMode="External"/><Relationship Id="rId1081" Type="http://schemas.openxmlformats.org/officeDocument/2006/relationships/hyperlink" Target="https://octopart.com/click/track?ai=8078&amp;sig=0fc3aa9&amp;sid=10022&amp;ppid=30954620&amp;vpid=199007403&amp;ct=offers" TargetMode="External"/><Relationship Id="rId1082" Type="http://schemas.openxmlformats.org/officeDocument/2006/relationships/hyperlink" Target="http://datasheet.octopart.com/AP2114H-3.3TRG1-Diodes-Inc.-datasheet-34141938.pdf" TargetMode="External"/><Relationship Id="rId1083" Type="http://schemas.openxmlformats.org/officeDocument/2006/relationships/hyperlink" Target="https://octopart.com/click/track?ai=8078&amp;sig=0d79a3b&amp;sid=459&amp;ppid=30954567&amp;vpid=95776155&amp;ct=offers" TargetMode="External"/><Relationship Id="rId1084" Type="http://schemas.openxmlformats.org/officeDocument/2006/relationships/hyperlink" Target="https://octopart.com/click/track?ai=8078&amp;sig=0bc63a9&amp;sid=11744&amp;ppid=30954567&amp;vpid=592571532&amp;ct=offers" TargetMode="External"/><Relationship Id="rId1085" Type="http://schemas.openxmlformats.org/officeDocument/2006/relationships/hyperlink" Target="https://octopart.com/click/track?ai=8078&amp;sig=060c783&amp;sid=2401&amp;ppid=30954567&amp;vpid=168917007&amp;ct=offers" TargetMode="External"/><Relationship Id="rId1086" Type="http://schemas.openxmlformats.org/officeDocument/2006/relationships/hyperlink" Target="https://octopart.com/click/track?ai=8078&amp;sig=00670ae&amp;sid=2402&amp;ppid=30954567&amp;vpid=592526690&amp;ct=offers" TargetMode="External"/><Relationship Id="rId1087" Type="http://schemas.openxmlformats.org/officeDocument/2006/relationships/hyperlink" Target="https://octopart.com/click/track?ai=8078&amp;sig=06a474a&amp;sid=10022&amp;ppid=30954567&amp;vpid=199007360&amp;ct=offers" TargetMode="External"/><Relationship Id="rId1088" Type="http://schemas.openxmlformats.org/officeDocument/2006/relationships/hyperlink" Target="http://datasheet.octopart.com/ADM3053BRWZ-Analog-Devices-datasheet-14540930.pdf" TargetMode="External"/><Relationship Id="rId1089" Type="http://schemas.openxmlformats.org/officeDocument/2006/relationships/hyperlink" Target="https://octopart.com/click/track?ai=8078&amp;sig=0b9cc84&amp;sid=459&amp;ppid=18901679&amp;vpid=39491825&amp;ct=offers" TargetMode="External"/><Relationship Id="rId1090" Type="http://schemas.openxmlformats.org/officeDocument/2006/relationships/hyperlink" Target="https://octopart.com/click/track?ai=8078&amp;sig=09110e8&amp;sid=11744&amp;ppid=18901679&amp;vpid=132117673&amp;ct=offers" TargetMode="External"/><Relationship Id="rId1091" Type="http://schemas.openxmlformats.org/officeDocument/2006/relationships/hyperlink" Target="https://octopart.com/click/track?ai=8078&amp;sig=01786da&amp;sid=2401&amp;ppid=18901679&amp;vpid=82534459&amp;ct=offers" TargetMode="External"/><Relationship Id="rId1092" Type="http://schemas.openxmlformats.org/officeDocument/2006/relationships/hyperlink" Target="https://octopart.com/click/track?c=1&amp;ai=8078&amp;sig=065b913&amp;sid=2402&amp;ppid=18901679&amp;vpid=43278695&amp;ct=offers" TargetMode="External"/><Relationship Id="rId1093" Type="http://schemas.openxmlformats.org/officeDocument/2006/relationships/hyperlink" Target="https://octopart.com/click/track?ai=8078&amp;sig=0c560d6&amp;sid=10022&amp;ppid=18901679&amp;vpid=198982747&amp;ct=offers" TargetMode="External"/><Relationship Id="rId1094" Type="http://schemas.openxmlformats.org/officeDocument/2006/relationships/hyperlink" Target="http://datasheet.octopart.com/ACM4520V-142-2P-T-TDK-datasheet-34219327.pdf" TargetMode="External"/><Relationship Id="rId1095" Type="http://schemas.openxmlformats.org/officeDocument/2006/relationships/hyperlink" Target="https://octopart.com/click/track?ai=8078&amp;sig=0e4f115&amp;sid=819&amp;ppid=52157807&amp;vpid=209408448&amp;ct=offers" TargetMode="External"/><Relationship Id="rId1096" Type="http://schemas.openxmlformats.org/officeDocument/2006/relationships/hyperlink" Target="https://octopart.com/click/track?ai=8078&amp;sig=061ea66&amp;sid=2402&amp;ppid=52157807&amp;vpid=181247811&amp;ct=offers" TargetMode="External"/><Relationship Id="rId1097" Type="http://schemas.openxmlformats.org/officeDocument/2006/relationships/hyperlink" Target="https://octopart.com/click/track?ai=8078&amp;sig=09d8c23&amp;sid=10022&amp;ppid=52157807&amp;vpid=213226850&amp;ct=offers" TargetMode="External"/><Relationship Id="rId1098" Type="http://schemas.openxmlformats.org/officeDocument/2006/relationships/hyperlink" Target="http://datasheet.octopart.com/ABS07-LR-32.768KHZ-6-1-T-Abracon-datasheet-65748761.pdf" TargetMode="External"/><Relationship Id="rId1099" Type="http://schemas.openxmlformats.org/officeDocument/2006/relationships/hyperlink" Target="https://octopart.com/click/track?ai=8078&amp;sig=080303f&amp;sid=459&amp;ppid=58030710&amp;vpid=198304863&amp;ct=offers" TargetMode="External"/><Relationship Id="rId1100" Type="http://schemas.openxmlformats.org/officeDocument/2006/relationships/hyperlink" Target="https://octopart.com/click/track?ai=8078&amp;sig=0639329&amp;sid=819&amp;ppid=58030710&amp;vpid=477254160&amp;ct=offers" TargetMode="External"/><Relationship Id="rId1101" Type="http://schemas.openxmlformats.org/officeDocument/2006/relationships/hyperlink" Target="https://octopart.com/click/track?ai=8078&amp;sig=0982c31&amp;sid=2401&amp;ppid=58030710&amp;vpid=220337861&amp;ct=offers" TargetMode="External"/><Relationship Id="rId1102" Type="http://schemas.openxmlformats.org/officeDocument/2006/relationships/hyperlink" Target="https://octopart.com/click/track?ai=8078&amp;sig=0f7aae4&amp;sid=2402&amp;ppid=58030710&amp;vpid=480418718&amp;ct=offers" TargetMode="External"/><Relationship Id="rId1103" Type="http://schemas.openxmlformats.org/officeDocument/2006/relationships/hyperlink" Target="https://octopart.com/click/track?ai=8078&amp;sig=00a62c9&amp;sid=10022&amp;ppid=58030710&amp;vpid=500993196&amp;ct=offers" TargetMode="External"/><Relationship Id="rId1104" Type="http://schemas.openxmlformats.org/officeDocument/2006/relationships/hyperlink" Target="http://datasheet.octopart.com/ABS07-32.768KHZ-7-T-Abracon-datasheet-8326266.pdf" TargetMode="External"/><Relationship Id="rId1105" Type="http://schemas.openxmlformats.org/officeDocument/2006/relationships/hyperlink" Target="https://octopart.com/click/track?ai=8078&amp;sig=0d8795c&amp;sid=459&amp;ppid=657767&amp;vpid=1202433&amp;ct=offers" TargetMode="External"/><Relationship Id="rId1106" Type="http://schemas.openxmlformats.org/officeDocument/2006/relationships/hyperlink" Target="https://octopart.com/click/track?ai=8078&amp;sig=0b6ac63&amp;sid=819&amp;ppid=657767&amp;vpid=138103552&amp;ct=offers" TargetMode="External"/><Relationship Id="rId1107" Type="http://schemas.openxmlformats.org/officeDocument/2006/relationships/hyperlink" Target="https://octopart.com/click/track?ai=8078&amp;sig=0e1bf97&amp;sid=27971&amp;ppid=657767&amp;vpid=498964298&amp;ct=offers" TargetMode="External"/><Relationship Id="rId1108" Type="http://schemas.openxmlformats.org/officeDocument/2006/relationships/hyperlink" Target="https://octopart.com/click/track?ai=8078&amp;sig=0e0342e&amp;sid=2401&amp;ppid=657767&amp;vpid=37667351&amp;ct=offers" TargetMode="External"/><Relationship Id="rId1109" Type="http://schemas.openxmlformats.org/officeDocument/2006/relationships/hyperlink" Target="https://octopart.com/click/track?ai=8078&amp;sig=0da52b2&amp;sid=2402&amp;ppid=657767&amp;vpid=13024103&amp;ct=offers" TargetMode="External"/><Relationship Id="rId1110" Type="http://schemas.openxmlformats.org/officeDocument/2006/relationships/hyperlink" Target="https://octopart.com/click/track?ai=8078&amp;sig=08dcbad&amp;sid=10022&amp;ppid=657767&amp;vpid=495375909&amp;ct=offers" TargetMode="External"/><Relationship Id="rId1111" Type="http://schemas.openxmlformats.org/officeDocument/2006/relationships/hyperlink" Target="http://datasheet.octopart.com/ABS06-32.768KHZ-T-Abracon-datasheet-8509249.pdf" TargetMode="External"/><Relationship Id="rId1112" Type="http://schemas.openxmlformats.org/officeDocument/2006/relationships/hyperlink" Target="https://octopart.com/click/track?ai=8078&amp;sig=052fb14&amp;sid=459&amp;ppid=12635788&amp;vpid=34206915&amp;ct=offers" TargetMode="External"/><Relationship Id="rId1113" Type="http://schemas.openxmlformats.org/officeDocument/2006/relationships/hyperlink" Target="https://octopart.com/click/track?c=1&amp;ai=8078&amp;sig=0a2eb95&amp;sid=11744&amp;ppid=12635788&amp;vpid=190438355&amp;ct=offers" TargetMode="External"/><Relationship Id="rId1114" Type="http://schemas.openxmlformats.org/officeDocument/2006/relationships/hyperlink" Target="https://octopart.com/click/track?ai=8078&amp;sig=0d14394&amp;sid=27971&amp;ppid=12635788&amp;vpid=498964296&amp;ct=offers" TargetMode="External"/><Relationship Id="rId1115" Type="http://schemas.openxmlformats.org/officeDocument/2006/relationships/hyperlink" Target="https://octopart.com/click/track?ai=8078&amp;sig=0134ebd&amp;sid=2401&amp;ppid=12635788&amp;vpid=37726673&amp;ct=offers" TargetMode="External"/><Relationship Id="rId1116" Type="http://schemas.openxmlformats.org/officeDocument/2006/relationships/hyperlink" Target="https://octopart.com/click/track?ai=8078&amp;sig=03ec66e&amp;sid=2402&amp;ppid=12635788&amp;vpid=462139444&amp;ct=offers" TargetMode="External"/><Relationship Id="rId1117" Type="http://schemas.openxmlformats.org/officeDocument/2006/relationships/hyperlink" Target="https://octopart.com/click/track?c=1&amp;ai=8078&amp;sig=026c544&amp;sid=10022&amp;ppid=12635788&amp;vpid=500993179&amp;ct=offers" TargetMode="External"/><Relationship Id="rId1118" Type="http://schemas.openxmlformats.org/officeDocument/2006/relationships/hyperlink" Target="http://datasheet.octopart.com/SMAJ26CA-Bourns-datasheet-13385887.pdf" TargetMode="External"/><Relationship Id="rId1119" Type="http://schemas.openxmlformats.org/officeDocument/2006/relationships/hyperlink" Target="https://octopart.com/click/track?ai=8078&amp;sig=01447fa&amp;sid=459&amp;ppid=12809372&amp;vpid=34263344&amp;ct=offers" TargetMode="External"/><Relationship Id="rId1120" Type="http://schemas.openxmlformats.org/officeDocument/2006/relationships/hyperlink" Target="https://octopart.com/click/track?ai=8078&amp;sig=00394d6&amp;sid=819&amp;ppid=12809372&amp;vpid=464774796&amp;ct=offers" TargetMode="External"/><Relationship Id="rId1121" Type="http://schemas.openxmlformats.org/officeDocument/2006/relationships/hyperlink" Target="https://octopart.com/click/track?ai=8078&amp;sig=0b7128b&amp;sid=2401&amp;ppid=12809372&amp;vpid=44736354&amp;ct=offers" TargetMode="External"/><Relationship Id="rId1122" Type="http://schemas.openxmlformats.org/officeDocument/2006/relationships/hyperlink" Target="https://octopart.com/click/track?ai=8078&amp;sig=0bbaa52&amp;sid=2402&amp;ppid=12809372&amp;vpid=477413351&amp;ct=offers" TargetMode="External"/><Relationship Id="rId1123" Type="http://schemas.openxmlformats.org/officeDocument/2006/relationships/hyperlink" Target="http://datasheet.octopart.com/ABM8-16.000MHZ-7-1-U-T-Abracon-datasheet-103059652.pdf" TargetMode="External"/><Relationship Id="rId1124" Type="http://schemas.openxmlformats.org/officeDocument/2006/relationships/hyperlink" Target="https://octopart.com/click/track?ai=8078&amp;sig=04c24dd&amp;sid=459&amp;ppid=56317855&amp;vpid=255161685&amp;ct=offers" TargetMode="External"/><Relationship Id="rId1125" Type="http://schemas.openxmlformats.org/officeDocument/2006/relationships/hyperlink" Target="https://octopart.com/click/track?ai=8078&amp;sig=0d1f0e9&amp;sid=819&amp;ppid=56317855&amp;vpid=583982729&amp;ct=offers" TargetMode="External"/><Relationship Id="rId1126" Type="http://schemas.openxmlformats.org/officeDocument/2006/relationships/hyperlink" Target="https://octopart.com/click/track?ai=8078&amp;sig=05dc35e&amp;sid=2401&amp;ppid=56317855&amp;vpid=532582005&amp;ct=offers" TargetMode="External"/><Relationship Id="rId1127" Type="http://schemas.openxmlformats.org/officeDocument/2006/relationships/hyperlink" Target="https://octopart.com/click/track?ai=8078&amp;sig=0a89176&amp;sid=2402&amp;ppid=56317855&amp;vpid=480418700&amp;ct=offers" TargetMode="External"/><Relationship Id="rId1128" Type="http://schemas.openxmlformats.org/officeDocument/2006/relationships/hyperlink" Target="http://datasheet.octopart.com/ABM10-166-12.000MHZ-T3-Abracon-datasheet-104525700.pdf" TargetMode="External"/><Relationship Id="rId1129" Type="http://schemas.openxmlformats.org/officeDocument/2006/relationships/hyperlink" Target="https://octopart.com/click/track?ai=8078&amp;sig=0efd8bf&amp;sid=459&amp;ppid=75095127&amp;vpid=266999759&amp;ct=offers" TargetMode="External"/><Relationship Id="rId1130" Type="http://schemas.openxmlformats.org/officeDocument/2006/relationships/hyperlink" Target="https://octopart.com/click/track?ai=8078&amp;sig=021a211&amp;sid=819&amp;ppid=75095127&amp;vpid=480305037&amp;ct=offers" TargetMode="External"/><Relationship Id="rId1131" Type="http://schemas.openxmlformats.org/officeDocument/2006/relationships/hyperlink" Target="https://octopart.com/click/track?ai=8078&amp;sig=082499f&amp;sid=2401&amp;ppid=75095127&amp;vpid=269003330&amp;ct=offers" TargetMode="External"/><Relationship Id="rId1132" Type="http://schemas.openxmlformats.org/officeDocument/2006/relationships/hyperlink" Target="https://octopart.com/click/track?ai=8078&amp;sig=0465ea4&amp;sid=2402&amp;ppid=75095127&amp;vpid=480418689&amp;ct=offers" TargetMode="External"/><Relationship Id="rId1133" Type="http://schemas.openxmlformats.org/officeDocument/2006/relationships/hyperlink" Target="http://datasheet.octopart.com/A-DS-09-PP-Z-Assmann-Electronics-datasheet-68296897.pdf" TargetMode="External"/><Relationship Id="rId1134" Type="http://schemas.openxmlformats.org/officeDocument/2006/relationships/hyperlink" Target="https://octopart.com/click/track?ai=8078&amp;sig=0e15713&amp;sid=459&amp;ppid=20477049&amp;vpid=107635205&amp;ct=offers" TargetMode="External"/><Relationship Id="rId1135" Type="http://schemas.openxmlformats.org/officeDocument/2006/relationships/hyperlink" Target="https://octopart.com/click/track?ai=8078&amp;sig=0a74761&amp;sid=10022&amp;ppid=20477049&amp;vpid=576750525&amp;ct=offers" TargetMode="External"/><Relationship Id="rId1136" Type="http://schemas.openxmlformats.org/officeDocument/2006/relationships/hyperlink" Target="http://datasheet.octopart.com/9774030960R-W%C3%BCrth-Elektronik-datasheet-48588514.pdf" TargetMode="External"/><Relationship Id="rId1137" Type="http://schemas.openxmlformats.org/officeDocument/2006/relationships/hyperlink" Target="https://octopart.com/click/track?ai=8078&amp;sig=00bcadd&amp;sid=459&amp;ppid=59774865&amp;vpid=213570403&amp;ct=offers" TargetMode="External"/><Relationship Id="rId1138" Type="http://schemas.openxmlformats.org/officeDocument/2006/relationships/hyperlink" Target="https://octopart.com/click/track?ai=8078&amp;sig=0469c8b&amp;sid=11744&amp;ppid=59774865&amp;vpid=240733208&amp;ct=offers" TargetMode="External"/><Relationship Id="rId1139" Type="http://schemas.openxmlformats.org/officeDocument/2006/relationships/hyperlink" Target="https://octopart.com/click/track?ai=8078&amp;sig=088f49e&amp;sid=2401&amp;ppid=59774865&amp;vpid=244946567&amp;ct=offers" TargetMode="External"/><Relationship Id="rId1140" Type="http://schemas.openxmlformats.org/officeDocument/2006/relationships/hyperlink" Target="https://octopart.com/click/track?ai=8078&amp;sig=0000ca5&amp;sid=2402&amp;ppid=59774865&amp;vpid=232639940&amp;ct=offers" TargetMode="External"/><Relationship Id="rId1141" Type="http://schemas.openxmlformats.org/officeDocument/2006/relationships/hyperlink" Target="https://octopart.com/click/track?c=1&amp;ai=8078&amp;sig=063ba2e&amp;sid=10022&amp;ppid=59774865&amp;vpid=501427067&amp;ct=offers" TargetMode="External"/><Relationship Id="rId1142" Type="http://schemas.openxmlformats.org/officeDocument/2006/relationships/hyperlink" Target="http://datasheet.octopart.com/9774030151R-W%C3%BCrth-Elektronik-datasheet-48588505.pdf" TargetMode="External"/><Relationship Id="rId1143" Type="http://schemas.openxmlformats.org/officeDocument/2006/relationships/hyperlink" Target="https://octopart.com/click/track?ai=8078&amp;sig=0fb2895&amp;sid=459&amp;ppid=59774861&amp;vpid=213570391&amp;ct=offers" TargetMode="External"/><Relationship Id="rId1144" Type="http://schemas.openxmlformats.org/officeDocument/2006/relationships/hyperlink" Target="https://octopart.com/click/track?ai=8078&amp;sig=05ffaa9&amp;sid=819&amp;ppid=59774861&amp;vpid=231987954&amp;ct=offers" TargetMode="External"/><Relationship Id="rId1145" Type="http://schemas.openxmlformats.org/officeDocument/2006/relationships/hyperlink" Target="https://octopart.com/click/track?ai=8078&amp;sig=039fee8&amp;sid=2401&amp;ppid=59774861&amp;vpid=220834319&amp;ct=offers" TargetMode="External"/><Relationship Id="rId1146" Type="http://schemas.openxmlformats.org/officeDocument/2006/relationships/hyperlink" Target="https://octopart.com/click/track?ai=8078&amp;sig=07fc95e&amp;sid=2402&amp;ppid=59774861&amp;vpid=232639937&amp;ct=offers" TargetMode="External"/><Relationship Id="rId1147" Type="http://schemas.openxmlformats.org/officeDocument/2006/relationships/hyperlink" Target="https://octopart.com/click/track?c=1&amp;ai=8078&amp;sig=04cdf91&amp;sid=10022&amp;ppid=59774861&amp;vpid=501427061&amp;ct=offers" TargetMode="External"/><Relationship Id="rId1148" Type="http://schemas.openxmlformats.org/officeDocument/2006/relationships/hyperlink" Target="http://datasheet.octopart.com/870055775005-W%C3%BCrth-Elektronik-datasheet-37144661.pdf" TargetMode="External"/><Relationship Id="rId1149" Type="http://schemas.openxmlformats.org/officeDocument/2006/relationships/hyperlink" Target="https://octopart.com/click/track?ai=8078&amp;sig=00eed37&amp;sid=459&amp;ppid=54202605&amp;vpid=188127267&amp;ct=offers" TargetMode="External"/><Relationship Id="rId1150" Type="http://schemas.openxmlformats.org/officeDocument/2006/relationships/hyperlink" Target="https://octopart.com/click/track?ai=8078&amp;sig=09522a5&amp;sid=819&amp;ppid=54202605&amp;vpid=209559420&amp;ct=offers" TargetMode="External"/><Relationship Id="rId1151" Type="http://schemas.openxmlformats.org/officeDocument/2006/relationships/hyperlink" Target="https://octopart.com/click/track?ai=8078&amp;sig=0239a19&amp;sid=2401&amp;ppid=54202605&amp;vpid=214947892&amp;ct=offers" TargetMode="External"/><Relationship Id="rId1152" Type="http://schemas.openxmlformats.org/officeDocument/2006/relationships/hyperlink" Target="https://octopart.com/click/track?ai=8078&amp;sig=0908f92&amp;sid=2402&amp;ppid=54202605&amp;vpid=184774293&amp;ct=offers" TargetMode="External"/><Relationship Id="rId1153" Type="http://schemas.openxmlformats.org/officeDocument/2006/relationships/hyperlink" Target="https://octopart.com/click/track?ai=8078&amp;sig=0334fcf&amp;sid=10022&amp;ppid=54202605&amp;vpid=199199527&amp;ct=offers" TargetMode="External"/><Relationship Id="rId1154" Type="http://schemas.openxmlformats.org/officeDocument/2006/relationships/hyperlink" Target="http://datasheet.octopart.com/870025574003-W%C3%BCrth-Elektronik-datasheet-37144640.pdf" TargetMode="External"/><Relationship Id="rId1155" Type="http://schemas.openxmlformats.org/officeDocument/2006/relationships/hyperlink" Target="https://octopart.com/click/track?ai=8078&amp;sig=083337e&amp;sid=459&amp;ppid=54202584&amp;vpid=188127221&amp;ct=offers" TargetMode="External"/><Relationship Id="rId1156" Type="http://schemas.openxmlformats.org/officeDocument/2006/relationships/hyperlink" Target="https://octopart.com/click/track?ai=8078&amp;sig=0300c08&amp;sid=819&amp;ppid=54202584&amp;vpid=209559324&amp;ct=offers" TargetMode="External"/><Relationship Id="rId1157" Type="http://schemas.openxmlformats.org/officeDocument/2006/relationships/hyperlink" Target="https://octopart.com/click/track?ai=8078&amp;sig=01b6d8b&amp;sid=2401&amp;ppid=54202584&amp;vpid=215122367&amp;ct=offers" TargetMode="External"/><Relationship Id="rId1158" Type="http://schemas.openxmlformats.org/officeDocument/2006/relationships/hyperlink" Target="https://octopart.com/click/track?ai=8078&amp;sig=0b7f32c&amp;sid=2402&amp;ppid=54202584&amp;vpid=184774244&amp;ct=offers" TargetMode="External"/><Relationship Id="rId1159" Type="http://schemas.openxmlformats.org/officeDocument/2006/relationships/hyperlink" Target="https://octopart.com/click/track?ai=8078&amp;sig=0ffaece&amp;sid=10022&amp;ppid=54202584&amp;vpid=199199508&amp;ct=offers" TargetMode="External"/><Relationship Id="rId1160" Type="http://schemas.openxmlformats.org/officeDocument/2006/relationships/hyperlink" Target="http://datasheet.octopart.com/SMAJ18A-TR-STMicroelectronics-datasheet-16486334.pdf" TargetMode="External"/><Relationship Id="rId1161" Type="http://schemas.openxmlformats.org/officeDocument/2006/relationships/hyperlink" Target="https://octopart.com/click/track?ai=8078&amp;sig=0d5c447&amp;sid=459&amp;ppid=349958&amp;vpid=33522634&amp;ct=offers" TargetMode="External"/><Relationship Id="rId1162" Type="http://schemas.openxmlformats.org/officeDocument/2006/relationships/hyperlink" Target="https://octopart.com/click/track?ai=8078&amp;sig=0abf43d&amp;sid=11744&amp;ppid=349958&amp;vpid=132625209&amp;ct=offers" TargetMode="External"/><Relationship Id="rId1163" Type="http://schemas.openxmlformats.org/officeDocument/2006/relationships/hyperlink" Target="https://octopart.com/click/track?ai=8078&amp;sig=094ece1&amp;sid=27971&amp;ppid=349958&amp;vpid=450391005&amp;ct=offers" TargetMode="External"/><Relationship Id="rId1164" Type="http://schemas.openxmlformats.org/officeDocument/2006/relationships/hyperlink" Target="https://octopart.com/click/track?ai=8078&amp;sig=0797bca&amp;sid=2401&amp;ppid=349958&amp;vpid=99580868&amp;ct=offers" TargetMode="External"/><Relationship Id="rId1165" Type="http://schemas.openxmlformats.org/officeDocument/2006/relationships/hyperlink" Target="https://octopart.com/click/track?ai=8078&amp;sig=0e65a20&amp;sid=2402&amp;ppid=349958&amp;vpid=20764954&amp;ct=offers" TargetMode="External"/><Relationship Id="rId1166" Type="http://schemas.openxmlformats.org/officeDocument/2006/relationships/hyperlink" Target="https://octopart.com/click/track?ai=8078&amp;sig=032fcd3&amp;sid=10022&amp;ppid=349958&amp;vpid=437572676&amp;ct=offers" TargetMode="External"/><Relationship Id="rId1167" Type="http://schemas.openxmlformats.org/officeDocument/2006/relationships/hyperlink" Target="https://octopart.com/click/track?ai=8078&amp;sig=0665015&amp;sid=459&amp;ppid=53914194&amp;vpid=240500641&amp;ct=offers" TargetMode="External"/><Relationship Id="rId1168" Type="http://schemas.openxmlformats.org/officeDocument/2006/relationships/hyperlink" Target="https://octopart.com/click/track?ai=8078&amp;sig=0a86ffe&amp;sid=2401&amp;ppid=53914194&amp;vpid=416613957&amp;ct=offers" TargetMode="External"/><Relationship Id="rId1169" Type="http://schemas.openxmlformats.org/officeDocument/2006/relationships/hyperlink" Target="https://octopart.com/click/track?ai=8078&amp;sig=0077022&amp;sid=10022&amp;ppid=53914194&amp;vpid=199198395&amp;ct=offers" TargetMode="External"/><Relationship Id="rId1170" Type="http://schemas.openxmlformats.org/officeDocument/2006/relationships/hyperlink" Target="https://octopart.com/click/track?ai=8078&amp;sig=001dc3d&amp;sid=459&amp;ppid=26029731&amp;vpid=64008490&amp;ct=offers" TargetMode="External"/><Relationship Id="rId1171" Type="http://schemas.openxmlformats.org/officeDocument/2006/relationships/hyperlink" Target="https://octopart.com/click/track?ai=8078&amp;sig=02d4d05&amp;sid=819&amp;ppid=26029731&amp;vpid=506890907&amp;ct=offers" TargetMode="External"/><Relationship Id="rId1172" Type="http://schemas.openxmlformats.org/officeDocument/2006/relationships/hyperlink" Target="https://octopart.com/click/track?ai=8078&amp;sig=0f02d0a&amp;sid=2401&amp;ppid=26029731&amp;vpid=76311644&amp;ct=offers" TargetMode="External"/><Relationship Id="rId1173" Type="http://schemas.openxmlformats.org/officeDocument/2006/relationships/hyperlink" Target="https://octopart.com/click/track?ai=8078&amp;sig=0866b07&amp;sid=2402&amp;ppid=26029731&amp;vpid=506868703&amp;ct=offers" TargetMode="External"/><Relationship Id="rId1174" Type="http://schemas.openxmlformats.org/officeDocument/2006/relationships/hyperlink" Target="https://octopart.com/click/track?c=1&amp;ai=8078&amp;sig=084f807&amp;sid=10022&amp;ppid=26029731&amp;vpid=529886179&amp;ct=offers" TargetMode="External"/><Relationship Id="rId1175" Type="http://schemas.openxmlformats.org/officeDocument/2006/relationships/hyperlink" Target="http://datasheet.octopart.com/74438335047-W%C3%BCrth-Elektronik-datasheet-20684560.pdf" TargetMode="External"/><Relationship Id="rId1176" Type="http://schemas.openxmlformats.org/officeDocument/2006/relationships/hyperlink" Target="https://octopart.com/click/track?ai=8078&amp;sig=0b58d01&amp;sid=459&amp;ppid=30848169&amp;vpid=89017321&amp;ct=offers" TargetMode="External"/><Relationship Id="rId1177" Type="http://schemas.openxmlformats.org/officeDocument/2006/relationships/hyperlink" Target="https://octopart.com/click/track?ai=8078&amp;sig=082c504&amp;sid=819&amp;ppid=30848169&amp;vpid=139815711&amp;ct=offers" TargetMode="External"/><Relationship Id="rId1178" Type="http://schemas.openxmlformats.org/officeDocument/2006/relationships/hyperlink" Target="https://octopart.com/click/track?ai=8078&amp;sig=04b5e4e&amp;sid=2401&amp;ppid=30848169&amp;vpid=94691895&amp;ct=offers" TargetMode="External"/><Relationship Id="rId1179" Type="http://schemas.openxmlformats.org/officeDocument/2006/relationships/hyperlink" Target="https://octopart.com/click/track?ai=8078&amp;sig=0ccaf41&amp;sid=2402&amp;ppid=30848169&amp;vpid=92913597&amp;ct=offers" TargetMode="External"/><Relationship Id="rId1180" Type="http://schemas.openxmlformats.org/officeDocument/2006/relationships/hyperlink" Target="https://octopart.com/click/track?ai=8078&amp;sig=057ce17&amp;sid=10022&amp;ppid=30848169&amp;vpid=199196868&amp;ct=offers" TargetMode="External"/><Relationship Id="rId1181" Type="http://schemas.openxmlformats.org/officeDocument/2006/relationships/hyperlink" Target="http://datasheet.octopart.com/744383230082-W%C3%BCrth-Elektronik-datasheet-20684471.pdf" TargetMode="External"/><Relationship Id="rId1182" Type="http://schemas.openxmlformats.org/officeDocument/2006/relationships/hyperlink" Target="https://octopart.com/click/track?c=1&amp;ai=8078&amp;sig=0749372&amp;sid=459&amp;ppid=30848141&amp;vpid=89017238&amp;ct=offers" TargetMode="External"/><Relationship Id="rId1183" Type="http://schemas.openxmlformats.org/officeDocument/2006/relationships/hyperlink" Target="https://octopart.com/click/track?c=1&amp;ai=8078&amp;sig=062240f&amp;sid=819&amp;ppid=30848141&amp;vpid=139815682&amp;ct=offers" TargetMode="External"/><Relationship Id="rId1184" Type="http://schemas.openxmlformats.org/officeDocument/2006/relationships/hyperlink" Target="https://octopart.com/click/track?c=1&amp;ai=8078&amp;sig=0001e34&amp;sid=2402&amp;ppid=30848141&amp;vpid=92913528&amp;ct=offers" TargetMode="External"/><Relationship Id="rId1185" Type="http://schemas.openxmlformats.org/officeDocument/2006/relationships/hyperlink" Target="https://octopart.com/click/track?c=1&amp;ai=8078&amp;sig=0abda55&amp;sid=10022&amp;ppid=30848141&amp;vpid=502421266&amp;ct=offers" TargetMode="External"/><Relationship Id="rId1186" Type="http://schemas.openxmlformats.org/officeDocument/2006/relationships/hyperlink" Target="http://datasheet.octopart.com/742C083392JP-CTS-Components-datasheet-12510906.pdf" TargetMode="External"/><Relationship Id="rId1187" Type="http://schemas.openxmlformats.org/officeDocument/2006/relationships/hyperlink" Target="https://octopart.com/click/track?c=1&amp;ai=8078&amp;sig=022b86b&amp;sid=459&amp;ppid=5838138&amp;vpid=44311903&amp;ct=offers" TargetMode="External"/><Relationship Id="rId1188" Type="http://schemas.openxmlformats.org/officeDocument/2006/relationships/hyperlink" Target="https://octopart.com/click/track?ai=8078&amp;sig=07bfd05&amp;sid=2401&amp;ppid=5838138&amp;vpid=37932844&amp;ct=offers" TargetMode="External"/><Relationship Id="rId1189" Type="http://schemas.openxmlformats.org/officeDocument/2006/relationships/hyperlink" Target="http://datasheet.octopart.com/73415-1471-Molex-datasheet-10674667.pdf" TargetMode="External"/><Relationship Id="rId1190" Type="http://schemas.openxmlformats.org/officeDocument/2006/relationships/hyperlink" Target="https://octopart.com/click/track?ai=8078&amp;sig=03041c2&amp;sid=459&amp;ppid=776288&amp;vpid=50127815&amp;ct=offers" TargetMode="External"/><Relationship Id="rId1191" Type="http://schemas.openxmlformats.org/officeDocument/2006/relationships/hyperlink" Target="https://octopart.com/click/track?ai=8078&amp;sig=0df0deb&amp;sid=11744&amp;ppid=776288&amp;vpid=132415631&amp;ct=offers" TargetMode="External"/><Relationship Id="rId1192" Type="http://schemas.openxmlformats.org/officeDocument/2006/relationships/hyperlink" Target="https://octopart.com/click/track?ai=8078&amp;sig=09ee2cb&amp;sid=2401&amp;ppid=776288&amp;vpid=37608809&amp;ct=offers" TargetMode="External"/><Relationship Id="rId1193" Type="http://schemas.openxmlformats.org/officeDocument/2006/relationships/hyperlink" Target="https://octopart.com/click/track?ai=8078&amp;sig=09a1f5f&amp;sid=2402&amp;ppid=776288&amp;vpid=41074576&amp;ct=offers" TargetMode="External"/><Relationship Id="rId1194" Type="http://schemas.openxmlformats.org/officeDocument/2006/relationships/hyperlink" Target="http://datasheet.octopart.com/693072010801-W%C3%BCrth-Elektronik-datasheet-41196568.pdf" TargetMode="External"/><Relationship Id="rId1195" Type="http://schemas.openxmlformats.org/officeDocument/2006/relationships/hyperlink" Target="https://octopart.com/click/track?ai=8078&amp;sig=0126e2f&amp;sid=459&amp;ppid=22866686&amp;vpid=48208563&amp;ct=offers" TargetMode="External"/><Relationship Id="rId1196" Type="http://schemas.openxmlformats.org/officeDocument/2006/relationships/hyperlink" Target="https://octopart.com/click/track?ai=8078&amp;sig=02ded88&amp;sid=819&amp;ppid=22866686&amp;vpid=139814237&amp;ct=offers" TargetMode="External"/><Relationship Id="rId1197" Type="http://schemas.openxmlformats.org/officeDocument/2006/relationships/hyperlink" Target="https://octopart.com/click/track?ai=8078&amp;sig=0a92ac2&amp;sid=2401&amp;ppid=22866686&amp;vpid=120450336&amp;ct=offers" TargetMode="External"/><Relationship Id="rId1198" Type="http://schemas.openxmlformats.org/officeDocument/2006/relationships/hyperlink" Target="https://octopart.com/click/track?ai=8078&amp;sig=084ea9c&amp;sid=2402&amp;ppid=22866686&amp;vpid=49998843&amp;ct=offers" TargetMode="External"/><Relationship Id="rId1199" Type="http://schemas.openxmlformats.org/officeDocument/2006/relationships/hyperlink" Target="https://octopart.com/click/track?ai=8078&amp;sig=0263921&amp;sid=10022&amp;ppid=22866686&amp;vpid=199195823&amp;ct=offers" TargetMode="External"/><Relationship Id="rId1200" Type="http://schemas.openxmlformats.org/officeDocument/2006/relationships/hyperlink" Target="http://sigma.octopart.com/15006102/technical_drawing/TE-Connectivity-5390213-1.pdf" TargetMode="External"/><Relationship Id="rId1201" Type="http://schemas.openxmlformats.org/officeDocument/2006/relationships/hyperlink" Target="https://octopart.com/click/track?c=1&amp;ai=8078&amp;sig=0c7a03e&amp;sid=2402&amp;ppid=40670793&amp;vpid=118742981&amp;ct=offers" TargetMode="External"/><Relationship Id="rId1202" Type="http://schemas.openxmlformats.org/officeDocument/2006/relationships/hyperlink" Target="http://datasheet.octopart.com/53398-0871-Molex-datasheet-12548323.pdf" TargetMode="External"/><Relationship Id="rId1203" Type="http://schemas.openxmlformats.org/officeDocument/2006/relationships/hyperlink" Target="https://octopart.com/click/track?ai=8078&amp;sig=04376f6&amp;sid=459&amp;ppid=655298&amp;vpid=52081859&amp;ct=offers" TargetMode="External"/><Relationship Id="rId1204" Type="http://schemas.openxmlformats.org/officeDocument/2006/relationships/hyperlink" Target="https://octopart.com/click/track?ai=8078&amp;sig=05fc560&amp;sid=11744&amp;ppid=655298&amp;vpid=132414296&amp;ct=offers" TargetMode="External"/><Relationship Id="rId1205" Type="http://schemas.openxmlformats.org/officeDocument/2006/relationships/hyperlink" Target="https://octopart.com/click/track?ai=8078&amp;sig=0f7c73a&amp;sid=2401&amp;ppid=655298&amp;vpid=37668150&amp;ct=offers" TargetMode="External"/><Relationship Id="rId1206" Type="http://schemas.openxmlformats.org/officeDocument/2006/relationships/hyperlink" Target="https://octopart.com/click/track?ai=8078&amp;sig=0354186&amp;sid=2402&amp;ppid=655298&amp;vpid=13463976&amp;ct=offers" TargetMode="External"/><Relationship Id="rId1207" Type="http://schemas.openxmlformats.org/officeDocument/2006/relationships/hyperlink" Target="https://octopart.com/click/track?ai=8078&amp;sig=0399113&amp;sid=10022&amp;ppid=655298&amp;vpid=583130430&amp;ct=offers" TargetMode="External"/><Relationship Id="rId1208" Type="http://schemas.openxmlformats.org/officeDocument/2006/relationships/hyperlink" Target="http://datasheet.octopart.com/53398-0771-Molex-datasheet-13786042.pdf" TargetMode="External"/><Relationship Id="rId1209" Type="http://schemas.openxmlformats.org/officeDocument/2006/relationships/hyperlink" Target="https://octopart.com/click/track?ai=8078&amp;sig=0996ea1&amp;sid=459&amp;ppid=655301&amp;vpid=53901204&amp;ct=offers" TargetMode="External"/><Relationship Id="rId1210" Type="http://schemas.openxmlformats.org/officeDocument/2006/relationships/hyperlink" Target="https://octopart.com/click/track?ai=8078&amp;sig=04854fa&amp;sid=11744&amp;ppid=655301&amp;vpid=132414295&amp;ct=offers" TargetMode="External"/><Relationship Id="rId1211" Type="http://schemas.openxmlformats.org/officeDocument/2006/relationships/hyperlink" Target="https://octopart.com/click/track?ai=8078&amp;sig=0f5fe91&amp;sid=27971&amp;ppid=655301&amp;vpid=492946924&amp;ct=offers" TargetMode="External"/><Relationship Id="rId1212" Type="http://schemas.openxmlformats.org/officeDocument/2006/relationships/hyperlink" Target="https://octopart.com/click/track?ai=8078&amp;sig=0463d07&amp;sid=2401&amp;ppid=655301&amp;vpid=37668814&amp;ct=offers" TargetMode="External"/><Relationship Id="rId1213" Type="http://schemas.openxmlformats.org/officeDocument/2006/relationships/hyperlink" Target="https://octopart.com/click/track?ai=8078&amp;sig=0f72286&amp;sid=2402&amp;ppid=655301&amp;vpid=16262607&amp;ct=offers" TargetMode="External"/><Relationship Id="rId1214" Type="http://schemas.openxmlformats.org/officeDocument/2006/relationships/hyperlink" Target="https://octopart.com/click/track?ai=8078&amp;sig=0a08940&amp;sid=10022&amp;ppid=655301&amp;vpid=199069176&amp;ct=offers" TargetMode="External"/><Relationship Id="rId1215" Type="http://schemas.openxmlformats.org/officeDocument/2006/relationships/hyperlink" Target="http://datasheet.octopart.com/533980671-Molex-datasheet-8340389.pdf" TargetMode="External"/><Relationship Id="rId1216" Type="http://schemas.openxmlformats.org/officeDocument/2006/relationships/hyperlink" Target="https://octopart.com/click/track?ai=8078&amp;sig=0e5a04b&amp;sid=459&amp;ppid=655304&amp;vpid=52081857&amp;ct=offers" TargetMode="External"/><Relationship Id="rId1217" Type="http://schemas.openxmlformats.org/officeDocument/2006/relationships/hyperlink" Target="https://octopart.com/click/track?ai=8078&amp;sig=0b2a56a&amp;sid=11744&amp;ppid=655304&amp;vpid=133111801&amp;ct=offers" TargetMode="External"/><Relationship Id="rId1218" Type="http://schemas.openxmlformats.org/officeDocument/2006/relationships/hyperlink" Target="https://octopart.com/click/track?ai=8078&amp;sig=0439326&amp;sid=2401&amp;ppid=655304&amp;vpid=37668831&amp;ct=offers" TargetMode="External"/><Relationship Id="rId1219" Type="http://schemas.openxmlformats.org/officeDocument/2006/relationships/hyperlink" Target="https://octopart.com/click/track?ai=8078&amp;sig=09a01a0&amp;sid=2402&amp;ppid=655304&amp;vpid=37450997&amp;ct=offers" TargetMode="External"/><Relationship Id="rId1220" Type="http://schemas.openxmlformats.org/officeDocument/2006/relationships/hyperlink" Target="https://octopart.com/click/track?ai=8078&amp;sig=0349ba5&amp;sid=10022&amp;ppid=655304&amp;vpid=199069175&amp;ct=offers" TargetMode="External"/><Relationship Id="rId1221" Type="http://schemas.openxmlformats.org/officeDocument/2006/relationships/hyperlink" Target="http://datasheet.octopart.com/SM03B-SRSS-TB%28LF%29%28SN%29-JST-datasheet-65849987.pdf" TargetMode="External"/><Relationship Id="rId1222" Type="http://schemas.openxmlformats.org/officeDocument/2006/relationships/hyperlink" Target="https://octopart.com/click/track?ai=8078&amp;sig=0e713fc&amp;sid=459&amp;ppid=289306&amp;vpid=1858730&amp;ct=offers" TargetMode="External"/><Relationship Id="rId1223" Type="http://schemas.openxmlformats.org/officeDocument/2006/relationships/hyperlink" Target="https://octopart.com/click/track?ai=8078&amp;sig=0adf264&amp;sid=11744&amp;ppid=289306&amp;vpid=132341860&amp;ct=offers" TargetMode="External"/><Relationship Id="rId1224" Type="http://schemas.openxmlformats.org/officeDocument/2006/relationships/hyperlink" Target="https://octopart.com/click/track?ai=8078&amp;sig=07c0b4c&amp;sid=27971&amp;ppid=289306&amp;vpid=580108172&amp;ct=offers" TargetMode="External"/><Relationship Id="rId1225" Type="http://schemas.openxmlformats.org/officeDocument/2006/relationships/hyperlink" Target="https://octopart.com/click/track?ai=8078&amp;sig=00c88de&amp;sid=2402&amp;ppid=289306&amp;vpid=13639562&amp;ct=offers" TargetMode="External"/><Relationship Id="rId1226" Type="http://schemas.openxmlformats.org/officeDocument/2006/relationships/hyperlink" Target="http://datasheet.octopart.com/533980371-Molex-datasheet-8340389.pdf" TargetMode="External"/><Relationship Id="rId1227" Type="http://schemas.openxmlformats.org/officeDocument/2006/relationships/hyperlink" Target="https://octopart.com/click/track?ai=8078&amp;sig=052126c&amp;sid=459&amp;ppid=655276&amp;vpid=50127179&amp;ct=offers" TargetMode="External"/><Relationship Id="rId1228" Type="http://schemas.openxmlformats.org/officeDocument/2006/relationships/hyperlink" Target="https://octopart.com/click/track?ai=8078&amp;sig=0a15bee&amp;sid=11744&amp;ppid=655276&amp;vpid=132414275&amp;ct=offers" TargetMode="External"/><Relationship Id="rId1229" Type="http://schemas.openxmlformats.org/officeDocument/2006/relationships/hyperlink" Target="https://octopart.com/click/track?ai=8078&amp;sig=0a4caef&amp;sid=2401&amp;ppid=655276&amp;vpid=37665144&amp;ct=offers" TargetMode="External"/><Relationship Id="rId1230" Type="http://schemas.openxmlformats.org/officeDocument/2006/relationships/hyperlink" Target="https://octopart.com/click/track?ai=8078&amp;sig=092850e&amp;sid=2402&amp;ppid=655276&amp;vpid=30551146&amp;ct=offers" TargetMode="External"/><Relationship Id="rId1231" Type="http://schemas.openxmlformats.org/officeDocument/2006/relationships/hyperlink" Target="https://octopart.com/click/track?ai=8078&amp;sig=0dd6f99&amp;sid=10022&amp;ppid=655276&amp;vpid=199069172&amp;ct=offers" TargetMode="External"/><Relationship Id="rId1232" Type="http://schemas.openxmlformats.org/officeDocument/2006/relationships/hyperlink" Target="http://datasheet.octopart.com/502352-0200-Molex-datasheet-10887557.pdf" TargetMode="External"/><Relationship Id="rId1233" Type="http://schemas.openxmlformats.org/officeDocument/2006/relationships/hyperlink" Target="https://octopart.com/click/track?ai=8078&amp;sig=072e576&amp;sid=459&amp;ppid=9519058&amp;vpid=114393506&amp;ct=offers" TargetMode="External"/><Relationship Id="rId1234" Type="http://schemas.openxmlformats.org/officeDocument/2006/relationships/hyperlink" Target="https://octopart.com/click/track?ai=8078&amp;sig=0f66629&amp;sid=819&amp;ppid=9519058&amp;vpid=139015868&amp;ct=offers" TargetMode="External"/><Relationship Id="rId1235" Type="http://schemas.openxmlformats.org/officeDocument/2006/relationships/hyperlink" Target="https://octopart.com/click/track?ai=8078&amp;sig=0713e9e&amp;sid=2401&amp;ppid=9519058&amp;vpid=37705959&amp;ct=offers" TargetMode="External"/><Relationship Id="rId1236" Type="http://schemas.openxmlformats.org/officeDocument/2006/relationships/hyperlink" Target="https://octopart.com/click/track?ai=8078&amp;sig=0ef6332&amp;sid=2402&amp;ppid=9519058&amp;vpid=17575749&amp;ct=offers" TargetMode="External"/><Relationship Id="rId1237" Type="http://schemas.openxmlformats.org/officeDocument/2006/relationships/hyperlink" Target="https://octopart.com/click/track?ai=8078&amp;sig=08b0bdd&amp;sid=10022&amp;ppid=9519058&amp;vpid=253606601&amp;ct=offers" TargetMode="External"/><Relationship Id="rId1238" Type="http://schemas.openxmlformats.org/officeDocument/2006/relationships/hyperlink" Target="http://datasheet.octopart.com/500075-1517-Molex-datasheet-13746476.pdf" TargetMode="External"/><Relationship Id="rId1239" Type="http://schemas.openxmlformats.org/officeDocument/2006/relationships/hyperlink" Target="https://octopart.com/click/track?ai=8078&amp;sig=01791c5&amp;sid=459&amp;ppid=766273&amp;vpid=114393756&amp;ct=offers" TargetMode="External"/><Relationship Id="rId1240" Type="http://schemas.openxmlformats.org/officeDocument/2006/relationships/hyperlink" Target="https://octopart.com/click/track?ai=8078&amp;sig=0160742&amp;sid=819&amp;ppid=766273&amp;vpid=139015671&amp;ct=offers" TargetMode="External"/><Relationship Id="rId1241" Type="http://schemas.openxmlformats.org/officeDocument/2006/relationships/hyperlink" Target="https://octopart.com/click/track?ai=8078&amp;sig=0e7543b&amp;sid=2401&amp;ppid=766273&amp;vpid=116510399&amp;ct=offers" TargetMode="External"/><Relationship Id="rId1242" Type="http://schemas.openxmlformats.org/officeDocument/2006/relationships/hyperlink" Target="https://octopart.com/click/track?ai=8078&amp;sig=0a33780&amp;sid=2402&amp;ppid=766273&amp;vpid=119880241&amp;ct=offers" TargetMode="External"/><Relationship Id="rId1243" Type="http://schemas.openxmlformats.org/officeDocument/2006/relationships/hyperlink" Target="https://octopart.com/click/track?ai=8078&amp;sig=09743f1&amp;sid=10022&amp;ppid=766273&amp;vpid=199068534&amp;ct=offers" TargetMode="External"/><Relationship Id="rId1244" Type="http://schemas.openxmlformats.org/officeDocument/2006/relationships/hyperlink" Target="http://datasheet.octopart.com/5-1814400-1-TE-Connectivity-datasheet-26371539.pdf" TargetMode="External"/><Relationship Id="rId1245" Type="http://schemas.openxmlformats.org/officeDocument/2006/relationships/hyperlink" Target="https://octopart.com/click/track?ai=8078&amp;sig=01ff02e&amp;sid=459&amp;ppid=40580220&amp;vpid=198636084&amp;ct=offers" TargetMode="External"/><Relationship Id="rId1246" Type="http://schemas.openxmlformats.org/officeDocument/2006/relationships/hyperlink" Target="https://octopart.com/click/track?ai=8078&amp;sig=0426bb5&amp;sid=819&amp;ppid=40580220&amp;vpid=139719065&amp;ct=offers" TargetMode="External"/><Relationship Id="rId1247" Type="http://schemas.openxmlformats.org/officeDocument/2006/relationships/hyperlink" Target="https://octopart.com/click/track?ai=8078&amp;sig=00062b3&amp;sid=2401&amp;ppid=40580220&amp;vpid=165556829&amp;ct=offers" TargetMode="External"/><Relationship Id="rId1248" Type="http://schemas.openxmlformats.org/officeDocument/2006/relationships/hyperlink" Target="https://octopart.com/click/track?ai=8078&amp;sig=0966738&amp;sid=2402&amp;ppid=40580220&amp;vpid=118741158&amp;ct=offers" TargetMode="External"/><Relationship Id="rId1249" Type="http://schemas.openxmlformats.org/officeDocument/2006/relationships/hyperlink" Target="https://octopart.com/click/track?ai=8078&amp;sig=0876b21&amp;sid=10022&amp;ppid=40580220&amp;vpid=199147819&amp;ct=offers" TargetMode="External"/><Relationship Id="rId1250" Type="http://schemas.openxmlformats.org/officeDocument/2006/relationships/hyperlink" Target="http://datasheet.octopart.com/4N25S-TA1-Lite-On-datasheet-11549394.pdf" TargetMode="External"/><Relationship Id="rId1251" Type="http://schemas.openxmlformats.org/officeDocument/2006/relationships/hyperlink" Target="https://octopart.com/click/track?ai=8078&amp;sig=00cd8da&amp;sid=459&amp;ppid=1406116&amp;vpid=57498060&amp;ct=offers" TargetMode="External"/><Relationship Id="rId1252" Type="http://schemas.openxmlformats.org/officeDocument/2006/relationships/hyperlink" Target="https://octopart.com/click/track?ai=8078&amp;sig=0c535a2&amp;sid=2401&amp;ppid=1406116&amp;vpid=37688143&amp;ct=offers" TargetMode="External"/><Relationship Id="rId1253" Type="http://schemas.openxmlformats.org/officeDocument/2006/relationships/hyperlink" Target="https://octopart.com/click/track?ai=8078&amp;sig=00cc1d8&amp;sid=10022&amp;ppid=1406116&amp;vpid=419194311&amp;ct=offers" TargetMode="External"/><Relationship Id="rId1254" Type="http://schemas.openxmlformats.org/officeDocument/2006/relationships/hyperlink" Target="https://octopart.com/click/track?ai=8078&amp;sig=00bbe2d&amp;sid=459&amp;ppid=57114498&amp;vpid=196844957&amp;ct=offers" TargetMode="External"/><Relationship Id="rId1255" Type="http://schemas.openxmlformats.org/officeDocument/2006/relationships/hyperlink" Target="https://octopart.com/click/track?c=1&amp;ai=8078&amp;sig=0d4ef29&amp;sid=2401&amp;ppid=57114498&amp;vpid=595468105&amp;ct=offers" TargetMode="External"/><Relationship Id="rId1256" Type="http://schemas.openxmlformats.org/officeDocument/2006/relationships/hyperlink" Target="https://octopart.com/click/track?ai=8078&amp;sig=05a8480&amp;sid=459&amp;ppid=82162486&amp;vpid=448215002&amp;ct=offers" TargetMode="External"/><Relationship Id="rId1257" Type="http://schemas.openxmlformats.org/officeDocument/2006/relationships/hyperlink" Target="https://octopart.com/click/track?ai=8078&amp;sig=0bd8d2d&amp;sid=2401&amp;ppid=82162486&amp;vpid=448701353&amp;ct=offers" TargetMode="External"/><Relationship Id="rId1258" Type="http://schemas.openxmlformats.org/officeDocument/2006/relationships/hyperlink" Target="http://datasheet.octopart.com/35RASMT2BHNTRX-Switchcraft-datasheet-11547005.pdf" TargetMode="External"/><Relationship Id="rId1259" Type="http://schemas.openxmlformats.org/officeDocument/2006/relationships/hyperlink" Target="https://octopart.com/click/track?ai=8078&amp;sig=0de5319&amp;sid=459&amp;ppid=604034&amp;vpid=40873330&amp;ct=offers" TargetMode="External"/><Relationship Id="rId1260" Type="http://schemas.openxmlformats.org/officeDocument/2006/relationships/hyperlink" Target="https://octopart.com/click/track?ai=8078&amp;sig=0773ab7&amp;sid=819&amp;ppid=604034&amp;vpid=496063446&amp;ct=offers" TargetMode="External"/><Relationship Id="rId1261" Type="http://schemas.openxmlformats.org/officeDocument/2006/relationships/hyperlink" Target="https://octopart.com/click/track?ai=8078&amp;sig=09be08f&amp;sid=2401&amp;ppid=604034&amp;vpid=71807532&amp;ct=offers" TargetMode="External"/><Relationship Id="rId1262" Type="http://schemas.openxmlformats.org/officeDocument/2006/relationships/hyperlink" Target="https://octopart.com/click/track?ai=8078&amp;sig=0218922&amp;sid=2402&amp;ppid=604034&amp;vpid=439627570&amp;ct=offers" TargetMode="External"/><Relationship Id="rId1263" Type="http://schemas.openxmlformats.org/officeDocument/2006/relationships/hyperlink" Target="http://datasheet.octopart.com/3386C-1-103LF-Bourns-datasheet-375.pdf" TargetMode="External"/><Relationship Id="rId1264" Type="http://schemas.openxmlformats.org/officeDocument/2006/relationships/hyperlink" Target="https://octopart.com/click/track?ai=8078&amp;sig=03e2af1&amp;sid=459&amp;ppid=152006&amp;vpid=1786474&amp;ct=offers" TargetMode="External"/><Relationship Id="rId1265" Type="http://schemas.openxmlformats.org/officeDocument/2006/relationships/hyperlink" Target="https://octopart.com/click/track?ai=8078&amp;sig=0bfa9f2&amp;sid=819&amp;ppid=152006&amp;vpid=138663054&amp;ct=offers" TargetMode="External"/><Relationship Id="rId1266" Type="http://schemas.openxmlformats.org/officeDocument/2006/relationships/hyperlink" Target="https://octopart.com/click/track?ai=8078&amp;sig=00d6187&amp;sid=2401&amp;ppid=152006&amp;vpid=37634922&amp;ct=offers" TargetMode="External"/><Relationship Id="rId1267" Type="http://schemas.openxmlformats.org/officeDocument/2006/relationships/hyperlink" Target="https://octopart.com/click/track?ai=8078&amp;sig=04538e8&amp;sid=2402&amp;ppid=152006&amp;vpid=3005835&amp;ct=offers" TargetMode="External"/><Relationship Id="rId1268" Type="http://schemas.openxmlformats.org/officeDocument/2006/relationships/hyperlink" Target="https://octopart.com/click/track?c=1&amp;ai=8078&amp;sig=0518ced&amp;sid=10022&amp;ppid=152006&amp;vpid=562576282&amp;ct=offers" TargetMode="External"/><Relationship Id="rId1269" Type="http://schemas.openxmlformats.org/officeDocument/2006/relationships/hyperlink" Target="https://octopart.com/click/track?c=1&amp;ai=8078&amp;sig=07741a2&amp;sid=459&amp;ppid=26681657&amp;vpid=81558127&amp;ct=offers" TargetMode="External"/><Relationship Id="rId1270" Type="http://schemas.openxmlformats.org/officeDocument/2006/relationships/hyperlink" Target="http://datasheet.octopart.com/30320-6002HB-3M-datasheet-5313717.pdf" TargetMode="External"/><Relationship Id="rId1271" Type="http://schemas.openxmlformats.org/officeDocument/2006/relationships/hyperlink" Target="https://octopart.com/click/track?ai=8078&amp;sig=07f7061&amp;sid=459&amp;ppid=653378&amp;vpid=51536113&amp;ct=offers" TargetMode="External"/><Relationship Id="rId1272" Type="http://schemas.openxmlformats.org/officeDocument/2006/relationships/hyperlink" Target="https://octopart.com/click/track?ai=8078&amp;sig=03d4dab&amp;sid=11744&amp;ppid=653378&amp;vpid=408963279&amp;ct=offers" TargetMode="External"/><Relationship Id="rId1273" Type="http://schemas.openxmlformats.org/officeDocument/2006/relationships/hyperlink" Target="https://octopart.com/click/track?ai=8078&amp;sig=048e28c&amp;sid=2401&amp;ppid=653378&amp;vpid=37902567&amp;ct=offers" TargetMode="External"/><Relationship Id="rId1274" Type="http://schemas.openxmlformats.org/officeDocument/2006/relationships/hyperlink" Target="https://octopart.com/click/track?ai=8078&amp;sig=04420d5&amp;sid=2402&amp;ppid=653378&amp;vpid=39298556&amp;ct=offers" TargetMode="External"/><Relationship Id="rId1275" Type="http://schemas.openxmlformats.org/officeDocument/2006/relationships/hyperlink" Target="https://octopart.com/click/track?ai=8078&amp;sig=07caf84&amp;sid=10022&amp;ppid=653378&amp;vpid=210613535&amp;ct=offers" TargetMode="External"/><Relationship Id="rId1276" Type="http://schemas.openxmlformats.org/officeDocument/2006/relationships/hyperlink" Target="https://octopart.com/click/track?c=1&amp;ai=8078&amp;sig=0fc5d88&amp;sid=459&amp;ppid=75379115&amp;vpid=271341703&amp;ct=offers" TargetMode="External"/><Relationship Id="rId1277" Type="http://schemas.openxmlformats.org/officeDocument/2006/relationships/hyperlink" Target="http://datasheet.octopart.com/SJ2-2532B-SMT-TR-CUI-Devices-datasheet-137944915.pdf" TargetMode="External"/><Relationship Id="rId1278" Type="http://schemas.openxmlformats.org/officeDocument/2006/relationships/hyperlink" Target="https://octopart.com/click/track?ai=8078&amp;sig=0167d61&amp;sid=2401&amp;ppid=106235637&amp;vpid=595460536&amp;ct=offers" TargetMode="External"/><Relationship Id="rId1279" Type="http://schemas.openxmlformats.org/officeDocument/2006/relationships/hyperlink" Target="http://datasheet.octopart.com/2N7002P%2C215-Nexperia-datasheet-83579182.pdf" TargetMode="External"/><Relationship Id="rId1280" Type="http://schemas.openxmlformats.org/officeDocument/2006/relationships/hyperlink" Target="https://octopart.com/click/track?ai=8078&amp;sig=0051627&amp;sid=459&amp;ppid=78736071&amp;vpid=417190783&amp;ct=offers" TargetMode="External"/><Relationship Id="rId1281" Type="http://schemas.openxmlformats.org/officeDocument/2006/relationships/hyperlink" Target="https://octopart.com/click/track?ai=8078&amp;sig=03f3a9a&amp;sid=819&amp;ppid=78736071&amp;vpid=414845398&amp;ct=offers" TargetMode="External"/><Relationship Id="rId1282" Type="http://schemas.openxmlformats.org/officeDocument/2006/relationships/hyperlink" Target="https://octopart.com/click/track?ai=8078&amp;sig=0e9c8c7&amp;sid=27971&amp;ppid=78736071&amp;vpid=452489968&amp;ct=offers" TargetMode="External"/><Relationship Id="rId1283" Type="http://schemas.openxmlformats.org/officeDocument/2006/relationships/hyperlink" Target="https://octopart.com/click/track?ai=8078&amp;sig=078d300&amp;sid=2401&amp;ppid=78736071&amp;vpid=416176735&amp;ct=offers" TargetMode="External"/><Relationship Id="rId1284" Type="http://schemas.openxmlformats.org/officeDocument/2006/relationships/hyperlink" Target="https://octopart.com/click/track?ai=8078&amp;sig=0f533b7&amp;sid=2402&amp;ppid=78736071&amp;vpid=420806755&amp;ct=offers" TargetMode="External"/><Relationship Id="rId1285" Type="http://schemas.openxmlformats.org/officeDocument/2006/relationships/hyperlink" Target="https://octopart.com/click/track?ai=8078&amp;sig=0f88c13&amp;sid=10022&amp;ppid=78736071&amp;vpid=501177211&amp;ct=offers" TargetMode="External"/><Relationship Id="rId1286" Type="http://schemas.openxmlformats.org/officeDocument/2006/relationships/hyperlink" Target="http://datasheet.octopart.com/24AA128-I/SN-Microchip-datasheet-8732816.pdf" TargetMode="External"/><Relationship Id="rId1287" Type="http://schemas.openxmlformats.org/officeDocument/2006/relationships/hyperlink" Target="https://octopart.com/click/track?ai=8078&amp;sig=0176d16&amp;sid=459&amp;ppid=88227&amp;vpid=1285003&amp;ct=offers" TargetMode="External"/><Relationship Id="rId1288" Type="http://schemas.openxmlformats.org/officeDocument/2006/relationships/hyperlink" Target="https://octopart.com/click/track?ai=8078&amp;sig=0246360&amp;sid=2401&amp;ppid=88227&amp;vpid=37794051&amp;ct=offers" TargetMode="External"/><Relationship Id="rId1289" Type="http://schemas.openxmlformats.org/officeDocument/2006/relationships/hyperlink" Target="https://octopart.com/click/track?c=1&amp;ai=8078&amp;sig=008a0d3&amp;sid=2402&amp;ppid=88227&amp;vpid=508649217&amp;ct=offers" TargetMode="External"/><Relationship Id="rId1290" Type="http://schemas.openxmlformats.org/officeDocument/2006/relationships/hyperlink" Target="https://octopart.com/click/track?ai=8078&amp;sig=0bd2dd6&amp;sid=10022&amp;ppid=88227&amp;vpid=199059470&amp;ct=offers" TargetMode="External"/><Relationship Id="rId1291" Type="http://schemas.openxmlformats.org/officeDocument/2006/relationships/hyperlink" Target="http://datasheet.octopart.com/2278377-Phoenix-Contact-datasheet-33541312.pdf" TargetMode="External"/><Relationship Id="rId1292" Type="http://schemas.openxmlformats.org/officeDocument/2006/relationships/hyperlink" Target="https://octopart.com/click/track?ai=8078&amp;sig=0f687ee&amp;sid=459&amp;ppid=12806238&amp;vpid=422941289&amp;ct=offers" TargetMode="External"/><Relationship Id="rId1293" Type="http://schemas.openxmlformats.org/officeDocument/2006/relationships/hyperlink" Target="https://octopart.com/click/track?c=1&amp;ai=8078&amp;sig=0c54986&amp;sid=819&amp;ppid=12806238&amp;vpid=508215818&amp;ct=offers" TargetMode="External"/><Relationship Id="rId1294" Type="http://schemas.openxmlformats.org/officeDocument/2006/relationships/hyperlink" Target="https://octopart.com/click/track?ai=8078&amp;sig=09c9026&amp;sid=2401&amp;ppid=12806238&amp;vpid=254313834&amp;ct=offers" TargetMode="External"/><Relationship Id="rId1295" Type="http://schemas.openxmlformats.org/officeDocument/2006/relationships/hyperlink" Target="http://datasheet.octopart.com/2278364-Phoenix-Contact-datasheet-33541309.pdf" TargetMode="External"/><Relationship Id="rId1296" Type="http://schemas.openxmlformats.org/officeDocument/2006/relationships/hyperlink" Target="https://octopart.com/click/track?ai=8078&amp;sig=0c21a3d&amp;sid=459&amp;ppid=12806237&amp;vpid=422941288&amp;ct=offers" TargetMode="External"/><Relationship Id="rId1297" Type="http://schemas.openxmlformats.org/officeDocument/2006/relationships/hyperlink" Target="https://octopart.com/click/track?c=1&amp;ai=8078&amp;sig=02b112c&amp;sid=819&amp;ppid=12806237&amp;vpid=508215816&amp;ct=offers" TargetMode="External"/><Relationship Id="rId1298" Type="http://schemas.openxmlformats.org/officeDocument/2006/relationships/hyperlink" Target="https://octopart.com/click/track?ai=8078&amp;sig=00683bb&amp;sid=2401&amp;ppid=12806237&amp;vpid=254518311&amp;ct=offers" TargetMode="External"/><Relationship Id="rId1299" Type="http://schemas.openxmlformats.org/officeDocument/2006/relationships/hyperlink" Target="http://datasheet.octopart.com/215570-8-TE-Connectivity-datasheet-11077960.pdf" TargetMode="External"/><Relationship Id="rId1300" Type="http://schemas.openxmlformats.org/officeDocument/2006/relationships/hyperlink" Target="https://octopart.com/click/track?ai=8078&amp;sig=0d58170&amp;sid=459&amp;ppid=43171504&amp;vpid=78270167&amp;ct=offers" TargetMode="External"/><Relationship Id="rId1301" Type="http://schemas.openxmlformats.org/officeDocument/2006/relationships/hyperlink" Target="https://octopart.com/click/track?ai=8078&amp;sig=0fb47d5&amp;sid=11744&amp;ppid=43171504&amp;vpid=237176530&amp;ct=offers" TargetMode="External"/><Relationship Id="rId1302" Type="http://schemas.openxmlformats.org/officeDocument/2006/relationships/hyperlink" Target="https://octopart.com/click/track?ai=8078&amp;sig=069034b&amp;sid=2401&amp;ppid=43171504&amp;vpid=119940761&amp;ct=offers" TargetMode="External"/><Relationship Id="rId1303" Type="http://schemas.openxmlformats.org/officeDocument/2006/relationships/hyperlink" Target="https://octopart.com/click/track?ai=8078&amp;sig=0d2e27d&amp;sid=2402&amp;ppid=43171504&amp;vpid=21602374&amp;ct=offers" TargetMode="External"/><Relationship Id="rId1304" Type="http://schemas.openxmlformats.org/officeDocument/2006/relationships/hyperlink" Target="https://octopart.com/click/track?ai=8078&amp;sig=07f2f7b&amp;sid=10022&amp;ppid=43171504&amp;vpid=199144872&amp;ct=offers" TargetMode="External"/><Relationship Id="rId1305" Type="http://schemas.openxmlformats.org/officeDocument/2006/relationships/hyperlink" Target="http://datasheet.octopart.com/2051-09-SM-RPLF-Bourns-datasheet-10410375.pdf" TargetMode="External"/><Relationship Id="rId1306" Type="http://schemas.openxmlformats.org/officeDocument/2006/relationships/hyperlink" Target="https://octopart.com/click/track?ai=8078&amp;sig=0fcb684&amp;sid=459&amp;ppid=19965466&amp;vpid=49112681&amp;ct=offers" TargetMode="External"/><Relationship Id="rId1307" Type="http://schemas.openxmlformats.org/officeDocument/2006/relationships/hyperlink" Target="https://octopart.com/click/track?ai=8078&amp;sig=05898bc&amp;sid=819&amp;ppid=19965466&amp;vpid=203000762&amp;ct=offers" TargetMode="External"/><Relationship Id="rId1308" Type="http://schemas.openxmlformats.org/officeDocument/2006/relationships/hyperlink" Target="https://octopart.com/click/track?ai=8078&amp;sig=0aeb3bc&amp;sid=2401&amp;ppid=19965466&amp;vpid=37683524&amp;ct=offers" TargetMode="External"/><Relationship Id="rId1309" Type="http://schemas.openxmlformats.org/officeDocument/2006/relationships/hyperlink" Target="https://octopart.com/click/track?ai=8078&amp;sig=0a8e99f&amp;sid=2402&amp;ppid=19965466&amp;vpid=410173471&amp;ct=offers" TargetMode="External"/><Relationship Id="rId1310" Type="http://schemas.openxmlformats.org/officeDocument/2006/relationships/hyperlink" Target="https://octopart.com/click/track?ai=8078&amp;sig=0c94b2f&amp;sid=10022&amp;ppid=19965466&amp;vpid=198995850&amp;ct=offers" TargetMode="External"/><Relationship Id="rId1311" Type="http://schemas.openxmlformats.org/officeDocument/2006/relationships/hyperlink" Target="http://sigma.octopart.com/78187049/technical_drawing/TE-Connectivity-2041126-1.pdf" TargetMode="External"/><Relationship Id="rId1312" Type="http://schemas.openxmlformats.org/officeDocument/2006/relationships/hyperlink" Target="https://octopart.com/click/track?ai=8078&amp;sig=03bc243&amp;sid=459&amp;ppid=45705621&amp;vpid=531499856&amp;ct=offers" TargetMode="External"/><Relationship Id="rId1313" Type="http://schemas.openxmlformats.org/officeDocument/2006/relationships/hyperlink" Target="https://octopart.com/click/track?c=1&amp;ai=8078&amp;sig=0907ed0&amp;sid=819&amp;ppid=45705621&amp;vpid=552199939&amp;ct=offers" TargetMode="External"/><Relationship Id="rId1314" Type="http://schemas.openxmlformats.org/officeDocument/2006/relationships/hyperlink" Target="https://octopart.com/click/track?ai=8078&amp;sig=0031692&amp;sid=2401&amp;ppid=45705621&amp;vpid=276382890&amp;ct=offers" TargetMode="External"/><Relationship Id="rId1315" Type="http://schemas.openxmlformats.org/officeDocument/2006/relationships/hyperlink" Target="https://octopart.com/click/track?c=1&amp;ai=8078&amp;sig=01dd25d&amp;sid=2402&amp;ppid=45705621&amp;vpid=217123798&amp;ct=offers" TargetMode="External"/><Relationship Id="rId1316" Type="http://schemas.openxmlformats.org/officeDocument/2006/relationships/hyperlink" Target="http://datasheet.octopart.com/SI8660BA-B-IS1-Silicon-Laboratories-datasheet-10851592.pdf" TargetMode="External"/><Relationship Id="rId1317" Type="http://schemas.openxmlformats.org/officeDocument/2006/relationships/hyperlink" Target="https://octopart.com/click/track?ai=8078&amp;sig=0b627b7&amp;sid=459&amp;ppid=19971113&amp;vpid=37591752&amp;ct=offers" TargetMode="External"/><Relationship Id="rId1318" Type="http://schemas.openxmlformats.org/officeDocument/2006/relationships/hyperlink" Target="https://octopart.com/click/track?ai=8078&amp;sig=08d5fbb&amp;sid=819&amp;ppid=19971113&amp;vpid=139684241&amp;ct=offers" TargetMode="External"/><Relationship Id="rId1319" Type="http://schemas.openxmlformats.org/officeDocument/2006/relationships/hyperlink" Target="https://octopart.com/click/track?ai=8078&amp;sig=091c79e&amp;sid=2401&amp;ppid=19971113&amp;vpid=39393905&amp;ct=offers" TargetMode="External"/><Relationship Id="rId1320" Type="http://schemas.openxmlformats.org/officeDocument/2006/relationships/hyperlink" Target="https://octopart.com/click/track?ai=8078&amp;sig=0b2d2c2&amp;sid=2402&amp;ppid=19971113&amp;vpid=120973261&amp;ct=offers" TargetMode="External"/><Relationship Id="rId1321" Type="http://schemas.openxmlformats.org/officeDocument/2006/relationships/hyperlink" Target="https://octopart.com/click/track?ai=8078&amp;sig=04464b3&amp;sid=10022&amp;ppid=19971113&amp;vpid=199134852&amp;ct=offers" TargetMode="External"/><Relationship Id="rId1322" Type="http://schemas.openxmlformats.org/officeDocument/2006/relationships/hyperlink" Target="http://datasheet.octopart.com/20021121-00010C4LF-FCI-datasheet-8640585.pdf" TargetMode="External"/><Relationship Id="rId1323" Type="http://schemas.openxmlformats.org/officeDocument/2006/relationships/hyperlink" Target="https://octopart.com/click/track?ai=8078&amp;sig=0fc17a6&amp;sid=459&amp;ppid=12642430&amp;vpid=531263993&amp;ct=offers" TargetMode="External"/><Relationship Id="rId1324" Type="http://schemas.openxmlformats.org/officeDocument/2006/relationships/hyperlink" Target="https://octopart.com/click/track?ai=8078&amp;sig=07139b2&amp;sid=2401&amp;ppid=12642430&amp;vpid=37968569&amp;ct=offers" TargetMode="External"/><Relationship Id="rId1325" Type="http://schemas.openxmlformats.org/officeDocument/2006/relationships/hyperlink" Target="http://datasheet.octopart.com/1N5819-ON-Semiconductor-datasheet-10127172.pdf" TargetMode="External"/><Relationship Id="rId1326" Type="http://schemas.openxmlformats.org/officeDocument/2006/relationships/hyperlink" Target="https://octopart.com/click/track?ai=8078&amp;sig=0f1121a&amp;sid=459&amp;ppid=832030&amp;vpid=452456911&amp;ct=offers" TargetMode="External"/><Relationship Id="rId1327" Type="http://schemas.openxmlformats.org/officeDocument/2006/relationships/hyperlink" Target="https://octopart.com/click/track?ai=8078&amp;sig=03eca89&amp;sid=11744&amp;ppid=832030&amp;vpid=440098684&amp;ct=offers" TargetMode="External"/><Relationship Id="rId1328" Type="http://schemas.openxmlformats.org/officeDocument/2006/relationships/hyperlink" Target="https://octopart.com/click/track?ai=8078&amp;sig=060bf4a&amp;sid=2401&amp;ppid=832030&amp;vpid=438579430&amp;ct=offers" TargetMode="External"/><Relationship Id="rId1329" Type="http://schemas.openxmlformats.org/officeDocument/2006/relationships/hyperlink" Target="https://octopart.com/click/track?ai=8078&amp;sig=0e6c00b&amp;sid=2402&amp;ppid=832030&amp;vpid=439854645&amp;ct=offers" TargetMode="External"/><Relationship Id="rId1330" Type="http://schemas.openxmlformats.org/officeDocument/2006/relationships/hyperlink" Target="https://octopart.com/click/track?ai=8078&amp;sig=057d12e&amp;sid=10022&amp;ppid=832030&amp;vpid=454557675&amp;ct=offers" TargetMode="External"/><Relationship Id="rId1331" Type="http://schemas.openxmlformats.org/officeDocument/2006/relationships/hyperlink" Target="http://datasheet.octopart.com/1N4007-TP-MCC-datasheet-11694.pdf" TargetMode="External"/><Relationship Id="rId1332" Type="http://schemas.openxmlformats.org/officeDocument/2006/relationships/hyperlink" Target="https://octopart.com/click/track?ai=8078&amp;sig=0239089&amp;sid=459&amp;ppid=733562&amp;vpid=34400002&amp;ct=offers" TargetMode="External"/><Relationship Id="rId1333" Type="http://schemas.openxmlformats.org/officeDocument/2006/relationships/hyperlink" Target="https://octopart.com/click/track?ai=8078&amp;sig=09e20d7&amp;sid=2401&amp;ppid=733562&amp;vpid=114825761&amp;ct=offers" TargetMode="External"/><Relationship Id="rId1334" Type="http://schemas.openxmlformats.org/officeDocument/2006/relationships/hyperlink" Target="http://datasheet.octopart.com/1206L110THYR-Littelfuse-datasheet-10365336.pdf" TargetMode="External"/><Relationship Id="rId1335" Type="http://schemas.openxmlformats.org/officeDocument/2006/relationships/hyperlink" Target="https://octopart.com/click/track?ai=8078&amp;sig=0e66d02&amp;sid=459&amp;ppid=11800142&amp;vpid=34084473&amp;ct=offers" TargetMode="External"/><Relationship Id="rId1336" Type="http://schemas.openxmlformats.org/officeDocument/2006/relationships/hyperlink" Target="https://octopart.com/click/track?ai=8078&amp;sig=09800fb&amp;sid=819&amp;ppid=11800142&amp;vpid=138992998&amp;ct=offers" TargetMode="External"/><Relationship Id="rId1337" Type="http://schemas.openxmlformats.org/officeDocument/2006/relationships/hyperlink" Target="https://octopart.com/click/track?ai=8078&amp;sig=02b6585&amp;sid=27971&amp;ppid=11800142&amp;vpid=456383538&amp;ct=offers" TargetMode="External"/><Relationship Id="rId1338" Type="http://schemas.openxmlformats.org/officeDocument/2006/relationships/hyperlink" Target="https://octopart.com/click/track?ai=8078&amp;sig=0923174&amp;sid=2401&amp;ppid=11800142&amp;vpid=37849219&amp;ct=offers" TargetMode="External"/><Relationship Id="rId1339" Type="http://schemas.openxmlformats.org/officeDocument/2006/relationships/hyperlink" Target="https://octopart.com/click/track?ai=8078&amp;sig=05b9dd1&amp;sid=2402&amp;ppid=11800142&amp;vpid=33395581&amp;ct=offers" TargetMode="External"/><Relationship Id="rId1340" Type="http://schemas.openxmlformats.org/officeDocument/2006/relationships/hyperlink" Target="https://octopart.com/click/track?ai=8078&amp;sig=06472f0&amp;sid=10022&amp;ppid=11800142&amp;vpid=562623012&amp;ct=offers" TargetMode="External"/><Relationship Id="rId1341" Type="http://schemas.openxmlformats.org/officeDocument/2006/relationships/hyperlink" Target="http://datasheet.octopart.com/10103594-0001LF-Amphenol-datasheet-10887844.pdf" TargetMode="External"/><Relationship Id="rId1342" Type="http://schemas.openxmlformats.org/officeDocument/2006/relationships/hyperlink" Target="https://octopart.com/click/track?ai=8078&amp;sig=01da0cd&amp;sid=459&amp;ppid=76519948&amp;vpid=531263926&amp;ct=offers" TargetMode="External"/><Relationship Id="rId1343" Type="http://schemas.openxmlformats.org/officeDocument/2006/relationships/hyperlink" Target="https://octopart.com/click/track?ai=8078&amp;sig=0871dbc&amp;sid=2401&amp;ppid=76519948&amp;vpid=37746858&amp;ct=offers" TargetMode="External"/><Relationship Id="rId1344" Type="http://schemas.openxmlformats.org/officeDocument/2006/relationships/hyperlink" Target="http://datasheet.octopart.com/100X14W104MV4T-Johanson-datasheet-41641824.pdf" TargetMode="External"/><Relationship Id="rId1345" Type="http://schemas.openxmlformats.org/officeDocument/2006/relationships/hyperlink" Target="https://octopart.com/click/track?ai=8078&amp;sig=0cc94c3&amp;sid=459&amp;ppid=7830563&amp;vpid=34203783&amp;ct=offers" TargetMode="External"/><Relationship Id="rId1346" Type="http://schemas.openxmlformats.org/officeDocument/2006/relationships/hyperlink" Target="https://octopart.com/click/track?ai=8078&amp;sig=0310cce&amp;sid=11744&amp;ppid=7830563&amp;vpid=132339940&amp;ct=offers" TargetMode="External"/><Relationship Id="rId1347" Type="http://schemas.openxmlformats.org/officeDocument/2006/relationships/hyperlink" Target="https://octopart.com/click/track?ai=8078&amp;sig=0bf8f16&amp;sid=2401&amp;ppid=7830563&amp;vpid=81553641&amp;ct=offers" TargetMode="External"/><Relationship Id="rId1348" Type="http://schemas.openxmlformats.org/officeDocument/2006/relationships/hyperlink" Target="https://octopart.com/click/track?ai=8078&amp;sig=0b2eef6&amp;sid=2402&amp;ppid=7830563&amp;vpid=37532858&amp;ct=offers" TargetMode="External"/><Relationship Id="rId1349" Type="http://schemas.openxmlformats.org/officeDocument/2006/relationships/hyperlink" Target="http://datasheet.octopart.com/SI7850DP-T1-E3-Vishay-datasheet-5457125.pdf" TargetMode="External"/><Relationship Id="rId1350" Type="http://schemas.openxmlformats.org/officeDocument/2006/relationships/hyperlink" Target="https://octopart.com/click/track?ai=8078&amp;sig=0a0281c&amp;sid=459&amp;ppid=40300125&amp;vpid=34236901&amp;ct=offers" TargetMode="External"/><Relationship Id="rId1351" Type="http://schemas.openxmlformats.org/officeDocument/2006/relationships/hyperlink" Target="https://octopart.com/click/track?ai=8078&amp;sig=0a0dae4&amp;sid=11744&amp;ppid=40300125&amp;vpid=249339801&amp;ct=offers" TargetMode="External"/><Relationship Id="rId1352" Type="http://schemas.openxmlformats.org/officeDocument/2006/relationships/hyperlink" Target="https://octopart.com/click/track?ai=8078&amp;sig=0cd9085&amp;sid=27971&amp;ppid=40300125&amp;vpid=591870505&amp;ct=offers" TargetMode="External"/><Relationship Id="rId1353" Type="http://schemas.openxmlformats.org/officeDocument/2006/relationships/hyperlink" Target="https://octopart.com/click/track?ai=8078&amp;sig=0732d7f&amp;sid=2401&amp;ppid=40300125&amp;vpid=114829635&amp;ct=offers" TargetMode="External"/><Relationship Id="rId1354" Type="http://schemas.openxmlformats.org/officeDocument/2006/relationships/hyperlink" Target="https://octopart.com/click/track?ai=8078&amp;sig=07ec32f&amp;sid=2402&amp;ppid=40300125&amp;vpid=115422205&amp;ct=offers" TargetMode="External"/><Relationship Id="rId1355" Type="http://schemas.openxmlformats.org/officeDocument/2006/relationships/hyperlink" Target="https://octopart.com/click/track?ai=8078&amp;sig=0872209&amp;sid=10022&amp;ppid=40300125&amp;vpid=199188565&amp;ct=offers" TargetMode="External"/><Relationship Id="rId1356" Type="http://schemas.openxmlformats.org/officeDocument/2006/relationships/hyperlink" Target="http://datasheet.octopart.com/0ZCK0035FF2G-Bel-Fuse-datasheet-102585932.pdf" TargetMode="External"/><Relationship Id="rId1357" Type="http://schemas.openxmlformats.org/officeDocument/2006/relationships/hyperlink" Target="https://octopart.com/click/track?c=1&amp;ai=8078&amp;sig=04a2947&amp;sid=459&amp;ppid=29404526&amp;vpid=78603203&amp;ct=offers" TargetMode="External"/><Relationship Id="rId1358" Type="http://schemas.openxmlformats.org/officeDocument/2006/relationships/hyperlink" Target="https://octopart.com/click/track?ai=8078&amp;sig=07bc46c&amp;sid=2401&amp;ppid=29404526&amp;vpid=210394538&amp;ct=offers" TargetMode="External"/><Relationship Id="rId1359" Type="http://schemas.openxmlformats.org/officeDocument/2006/relationships/hyperlink" Target="https://octopart.com/click/track?ai=8078&amp;sig=016c9ad&amp;sid=2402&amp;ppid=29404526&amp;vpid=532294875&amp;ct=offers" TargetMode="External"/><Relationship Id="rId1360" Type="http://schemas.openxmlformats.org/officeDocument/2006/relationships/hyperlink" Target="http://datasheet.octopart.com/08055C104KAT2A-AVX-datasheet-12587061.pdf" TargetMode="External"/><Relationship Id="rId1361" Type="http://schemas.openxmlformats.org/officeDocument/2006/relationships/hyperlink" Target="https://octopart.com/click/track?ai=8078&amp;sig=01b1845&amp;sid=459&amp;ppid=55386349&amp;vpid=187969502&amp;ct=offers" TargetMode="External"/><Relationship Id="rId1362" Type="http://schemas.openxmlformats.org/officeDocument/2006/relationships/hyperlink" Target="https://octopart.com/click/track?c=1&amp;ai=8078&amp;sig=04fe7cc&amp;sid=11744&amp;ppid=55386349&amp;vpid=237113689&amp;ct=offers" TargetMode="External"/><Relationship Id="rId1363" Type="http://schemas.openxmlformats.org/officeDocument/2006/relationships/hyperlink" Target="https://octopart.com/click/track?ai=8078&amp;sig=0b28c81&amp;sid=27971&amp;ppid=55386349&amp;vpid=492946842&amp;ct=offers" TargetMode="External"/><Relationship Id="rId1364" Type="http://schemas.openxmlformats.org/officeDocument/2006/relationships/hyperlink" Target="https://octopart.com/click/track?ai=8078&amp;sig=09c60b9&amp;sid=2401&amp;ppid=55386349&amp;vpid=187733814&amp;ct=offers" TargetMode="External"/><Relationship Id="rId1365" Type="http://schemas.openxmlformats.org/officeDocument/2006/relationships/hyperlink" Target="https://octopart.com/click/track?ai=8078&amp;sig=04f49ed&amp;sid=2402&amp;ppid=55386349&amp;vpid=190823978&amp;ct=offers" TargetMode="External"/><Relationship Id="rId1366" Type="http://schemas.openxmlformats.org/officeDocument/2006/relationships/hyperlink" Target="https://octopart.com/click/track?ai=8078&amp;sig=082b5da&amp;sid=10022&amp;ppid=55386349&amp;vpid=198971583&amp;ct=offers" TargetMode="External"/><Relationship Id="rId1367" Type="http://schemas.openxmlformats.org/officeDocument/2006/relationships/hyperlink" Target="http://datasheet.octopart.com/08-50-0114-Molex-datasheet-12529606.pdf" TargetMode="External"/><Relationship Id="rId1368" Type="http://schemas.openxmlformats.org/officeDocument/2006/relationships/hyperlink" Target="https://octopart.com/click/track?ai=8078&amp;sig=0eb9171&amp;sid=459&amp;ppid=42&amp;vpid=50127289&amp;ct=offers" TargetMode="External"/><Relationship Id="rId1369" Type="http://schemas.openxmlformats.org/officeDocument/2006/relationships/hyperlink" Target="https://octopart.com/click/track?ai=8078&amp;sig=0ccc0af&amp;sid=11744&amp;ppid=42&amp;vpid=490008450&amp;ct=offers" TargetMode="External"/><Relationship Id="rId1370" Type="http://schemas.openxmlformats.org/officeDocument/2006/relationships/hyperlink" Target="https://octopart.com/click/track?ai=8078&amp;sig=02f96fa&amp;sid=2401&amp;ppid=42&amp;vpid=37605955&amp;ct=offers" TargetMode="External"/><Relationship Id="rId1371" Type="http://schemas.openxmlformats.org/officeDocument/2006/relationships/hyperlink" Target="https://octopart.com/click/track?ai=8078&amp;sig=0c2a4d0&amp;sid=2402&amp;ppid=42&amp;vpid=2960593&amp;ct=offers" TargetMode="External"/><Relationship Id="rId1372" Type="http://schemas.openxmlformats.org/officeDocument/2006/relationships/hyperlink" Target="https://octopart.com/click/track?ai=8078&amp;sig=0293d95&amp;sid=10022&amp;ppid=42&amp;vpid=229320219&amp;ct=offers" TargetMode="External"/><Relationship Id="rId1373" Type="http://schemas.openxmlformats.org/officeDocument/2006/relationships/hyperlink" Target="http://datasheet.octopart.com/39-30-1020-Molex-datasheet-13785309.pdf" TargetMode="External"/><Relationship Id="rId1374" Type="http://schemas.openxmlformats.org/officeDocument/2006/relationships/hyperlink" Target="https://octopart.com/click/track?ai=8078&amp;sig=0cd46ed&amp;sid=459&amp;ppid=34318&amp;vpid=50127447&amp;ct=offers" TargetMode="External"/><Relationship Id="rId1375" Type="http://schemas.openxmlformats.org/officeDocument/2006/relationships/hyperlink" Target="https://octopart.com/click/track?ai=8078&amp;sig=0209a58&amp;sid=819&amp;ppid=34318&amp;vpid=139015014&amp;ct=offers" TargetMode="External"/><Relationship Id="rId1376" Type="http://schemas.openxmlformats.org/officeDocument/2006/relationships/hyperlink" Target="https://octopart.com/click/track?ai=8078&amp;sig=00abdab&amp;sid=2401&amp;ppid=34318&amp;vpid=37607355&amp;ct=offers" TargetMode="External"/><Relationship Id="rId1377" Type="http://schemas.openxmlformats.org/officeDocument/2006/relationships/hyperlink" Target="https://octopart.com/click/track?ai=8078&amp;sig=04eb76c&amp;sid=2402&amp;ppid=34318&amp;vpid=180855682&amp;ct=offers" TargetMode="External"/><Relationship Id="rId1378" Type="http://schemas.openxmlformats.org/officeDocument/2006/relationships/hyperlink" Target="https://octopart.com/click/track?ai=8078&amp;sig=054f211&amp;sid=10022&amp;ppid=34318&amp;vpid=199067794&amp;ct=offers" TargetMode="External"/><Relationship Id="rId1379" Type="http://schemas.openxmlformats.org/officeDocument/2006/relationships/hyperlink" Target="http://datasheet.octopart.com/022232061-Molex-datasheet-8339045.pdf" TargetMode="External"/><Relationship Id="rId1380" Type="http://schemas.openxmlformats.org/officeDocument/2006/relationships/hyperlink" Target="https://octopart.com/click/track?ai=8078&amp;sig=0a424de&amp;sid=459&amp;ppid=2059&amp;vpid=50127374&amp;ct=offers" TargetMode="External"/><Relationship Id="rId1381" Type="http://schemas.openxmlformats.org/officeDocument/2006/relationships/hyperlink" Target="https://octopart.com/click/track?ai=8078&amp;sig=0ae7881&amp;sid=11744&amp;ppid=2059&amp;vpid=132408558&amp;ct=offers" TargetMode="External"/><Relationship Id="rId1382" Type="http://schemas.openxmlformats.org/officeDocument/2006/relationships/hyperlink" Target="https://octopart.com/click/track?ai=8078&amp;sig=00bef79&amp;sid=2401&amp;ppid=2059&amp;vpid=37606336&amp;ct=offers" TargetMode="External"/><Relationship Id="rId1383" Type="http://schemas.openxmlformats.org/officeDocument/2006/relationships/hyperlink" Target="https://octopart.com/click/track?ai=8078&amp;sig=0ad9997&amp;sid=2402&amp;ppid=2059&amp;vpid=179179921&amp;ct=offers" TargetMode="External"/><Relationship Id="rId1384" Type="http://schemas.openxmlformats.org/officeDocument/2006/relationships/hyperlink" Target="https://octopart.com/click/track?ai=8078&amp;sig=04b2b84&amp;sid=10022&amp;ppid=2059&amp;vpid=199067242&amp;ct=offers" TargetMode="External"/><Relationship Id="rId1385" Type="http://schemas.openxmlformats.org/officeDocument/2006/relationships/hyperlink" Target="http://datasheet.octopart.com/22-01-2067-Molex-datasheet-10978798.pdf" TargetMode="External"/><Relationship Id="rId1386" Type="http://schemas.openxmlformats.org/officeDocument/2006/relationships/hyperlink" Target="https://octopart.com/click/track?ai=8078&amp;sig=054d710&amp;sid=459&amp;ppid=4918&amp;vpid=56968614&amp;ct=offers" TargetMode="External"/><Relationship Id="rId1387" Type="http://schemas.openxmlformats.org/officeDocument/2006/relationships/hyperlink" Target="https://octopart.com/click/track?ai=8078&amp;sig=0c5abca&amp;sid=819&amp;ppid=4918&amp;vpid=139014043&amp;ct=offers" TargetMode="External"/><Relationship Id="rId1388" Type="http://schemas.openxmlformats.org/officeDocument/2006/relationships/hyperlink" Target="https://octopart.com/click/track?ai=8078&amp;sig=04856b0&amp;sid=2401&amp;ppid=4918&amp;vpid=37606779&amp;ct=offers" TargetMode="External"/><Relationship Id="rId1389" Type="http://schemas.openxmlformats.org/officeDocument/2006/relationships/hyperlink" Target="https://octopart.com/click/track?ai=8078&amp;sig=0b98990&amp;sid=2402&amp;ppid=4918&amp;vpid=13276116&amp;ct=offers" TargetMode="External"/><Relationship Id="rId1390" Type="http://schemas.openxmlformats.org/officeDocument/2006/relationships/hyperlink" Target="https://octopart.com/click/track?ai=8078&amp;sig=0839400&amp;sid=10022&amp;ppid=4918&amp;vpid=199067052&amp;ct=offers" TargetMode="External"/><Relationship Id="rId1391" Type="http://schemas.openxmlformats.org/officeDocument/2006/relationships/hyperlink" Target="http://datasheet.octopart.com/SI2302CDS-T1-E3-Vishay-datasheet-5432007.pdf" TargetMode="External"/><Relationship Id="rId1392" Type="http://schemas.openxmlformats.org/officeDocument/2006/relationships/hyperlink" Target="https://octopart.com/click/track?ai=8078&amp;sig=037b144&amp;sid=459&amp;ppid=44452855&amp;vpid=49947095&amp;ct=offers" TargetMode="External"/><Relationship Id="rId1393" Type="http://schemas.openxmlformats.org/officeDocument/2006/relationships/hyperlink" Target="https://octopart.com/click/track?ai=8078&amp;sig=025efd0&amp;sid=819&amp;ppid=44452855&amp;vpid=249371404&amp;ct=offers" TargetMode="External"/><Relationship Id="rId1394" Type="http://schemas.openxmlformats.org/officeDocument/2006/relationships/hyperlink" Target="https://octopart.com/click/track?ai=8078&amp;sig=075f498&amp;sid=2401&amp;ppid=44452855&amp;vpid=115539911&amp;ct=offers" TargetMode="External"/><Relationship Id="rId1395" Type="http://schemas.openxmlformats.org/officeDocument/2006/relationships/hyperlink" Target="https://octopart.com/click/track?ai=8078&amp;sig=0ab9033&amp;sid=2402&amp;ppid=44452855&amp;vpid=115422065&amp;ct=offers" TargetMode="External"/><Relationship Id="rId1396" Type="http://schemas.openxmlformats.org/officeDocument/2006/relationships/hyperlink" Target="https://octopart.com/click/track?c=1&amp;ai=8078&amp;sig=0df2383&amp;sid=10022&amp;ppid=44452855&amp;vpid=501406952&amp;ct=offers" TargetMode="External"/><Relationship Id="rId1397" Type="http://schemas.openxmlformats.org/officeDocument/2006/relationships/hyperlink" Target="http://datasheet.octopart.com/SDE0805A-470K-Bourns-datasheet-34218368.pdf" TargetMode="External"/><Relationship Id="rId1398" Type="http://schemas.openxmlformats.org/officeDocument/2006/relationships/hyperlink" Target="https://octopart.com/click/track?ai=8078&amp;sig=094e967&amp;sid=459&amp;ppid=51880473&amp;vpid=174203746&amp;ct=offers" TargetMode="External"/><Relationship Id="rId1399" Type="http://schemas.openxmlformats.org/officeDocument/2006/relationships/hyperlink" Target="https://octopart.com/click/track?ai=8078&amp;sig=0fb4720&amp;sid=819&amp;ppid=51880473&amp;vpid=203006969&amp;ct=offers" TargetMode="External"/><Relationship Id="rId1400" Type="http://schemas.openxmlformats.org/officeDocument/2006/relationships/hyperlink" Target="https://octopart.com/click/track?ai=8078&amp;sig=051d6ac&amp;sid=2401&amp;ppid=51880473&amp;vpid=192893148&amp;ct=offers" TargetMode="External"/><Relationship Id="rId1401" Type="http://schemas.openxmlformats.org/officeDocument/2006/relationships/hyperlink" Target="https://octopart.com/click/track?ai=8078&amp;sig=0a9ebf2&amp;sid=2402&amp;ppid=51880473&amp;vpid=181218159&amp;ct=offers" TargetMode="External"/><Relationship Id="rId1402" Type="http://schemas.openxmlformats.org/officeDocument/2006/relationships/hyperlink" Target="http://datasheet.octopart.com/S2B-PH-SM4-TB%28LF%29%28SN%29-JST-datasheet-10411123.pdf" TargetMode="External"/><Relationship Id="rId1403" Type="http://schemas.openxmlformats.org/officeDocument/2006/relationships/hyperlink" Target="https://octopart.com/click/track?ai=8078&amp;sig=0e512d4&amp;sid=459&amp;ppid=248913&amp;vpid=1142234&amp;ct=offers" TargetMode="External"/><Relationship Id="rId1404" Type="http://schemas.openxmlformats.org/officeDocument/2006/relationships/hyperlink" Target="https://octopart.com/click/track?ai=8078&amp;sig=0bd98f1&amp;sid=819&amp;ppid=248913&amp;vpid=138964765&amp;ct=offers" TargetMode="External"/><Relationship Id="rId1405" Type="http://schemas.openxmlformats.org/officeDocument/2006/relationships/hyperlink" Target="https://octopart.com/click/track?ai=8078&amp;sig=07f6538&amp;sid=2402&amp;ppid=248913&amp;vpid=6627229&amp;ct=offers" TargetMode="External"/><Relationship Id="rId1406" Type="http://schemas.openxmlformats.org/officeDocument/2006/relationships/hyperlink" Target="https://octopart.com/click/track?ai=8078&amp;sig=095dfe3&amp;sid=10022&amp;ppid=248913&amp;vpid=199038402&amp;ct=offers" TargetMode="External"/><Relationship Id="rId1407" Type="http://schemas.openxmlformats.org/officeDocument/2006/relationships/hyperlink" Target="http://datasheet.octopart.com/RSB36VTE-17-Rohm-datasheet-62268059.pdf" TargetMode="External"/><Relationship Id="rId1408" Type="http://schemas.openxmlformats.org/officeDocument/2006/relationships/hyperlink" Target="https://octopart.com/click/track?ai=8078&amp;sig=0b39449&amp;sid=459&amp;ppid=23273223&amp;vpid=50968925&amp;ct=offers" TargetMode="External"/><Relationship Id="rId1409" Type="http://schemas.openxmlformats.org/officeDocument/2006/relationships/hyperlink" Target="https://octopart.com/click/track?ai=8078&amp;sig=0095650&amp;sid=11744&amp;ppid=23273223&amp;vpid=508761163&amp;ct=offers" TargetMode="External"/><Relationship Id="rId1410" Type="http://schemas.openxmlformats.org/officeDocument/2006/relationships/hyperlink" Target="https://octopart.com/click/track?ai=8078&amp;sig=00ee2d8&amp;sid=2401&amp;ppid=23273223&amp;vpid=193794763&amp;ct=offers" TargetMode="External"/><Relationship Id="rId1411" Type="http://schemas.openxmlformats.org/officeDocument/2006/relationships/hyperlink" Target="https://octopart.com/click/track?ai=8078&amp;sig=0b95d05&amp;sid=2402&amp;ppid=23273223&amp;vpid=509970232&amp;ct=offers" TargetMode="External"/><Relationship Id="rId1412" Type="http://schemas.openxmlformats.org/officeDocument/2006/relationships/hyperlink" Target="https://octopart.com/click/track?ai=8078&amp;sig=0cf21dc&amp;sid=10022&amp;ppid=23273223&amp;vpid=501291457&amp;ct=offers" TargetMode="External"/><Relationship Id="rId1413" Type="http://schemas.openxmlformats.org/officeDocument/2006/relationships/hyperlink" Target="http://datasheet.octopart.com/RS282G05A3SMRT-C%26K-Components-datasheet-16014086.pdf" TargetMode="External"/><Relationship Id="rId1414" Type="http://schemas.openxmlformats.org/officeDocument/2006/relationships/hyperlink" Target="https://octopart.com/click/track?c=1&amp;ai=8078&amp;sig=0245b26&amp;sid=459&amp;ppid=20490407&amp;vpid=40472964&amp;ct=offers" TargetMode="External"/><Relationship Id="rId1415" Type="http://schemas.openxmlformats.org/officeDocument/2006/relationships/hyperlink" Target="https://octopart.com/click/track?ai=8078&amp;sig=0e639e9&amp;sid=2401&amp;ppid=25740720&amp;vpid=480548498&amp;ct=offers" TargetMode="External"/><Relationship Id="rId1416" Type="http://schemas.openxmlformats.org/officeDocument/2006/relationships/hyperlink" Target="https://octopart.com/click/track?ai=8078&amp;sig=0b234d1&amp;sid=2402&amp;ppid=20490407&amp;vpid=587930243&amp;ct=offers" TargetMode="External"/><Relationship Id="rId1417" Type="http://schemas.openxmlformats.org/officeDocument/2006/relationships/hyperlink" Target="http://datasheet.octopart.com/RMCF0805JT560R-Stackpole-Electronics-datasheet-12534581.pdf" TargetMode="External"/><Relationship Id="rId1418" Type="http://schemas.openxmlformats.org/officeDocument/2006/relationships/hyperlink" Target="https://octopart.com/click/track?ai=8078&amp;sig=0158f4f&amp;sid=459&amp;ppid=19214588&amp;vpid=34422773&amp;ct=offers" TargetMode="External"/><Relationship Id="rId1419" Type="http://schemas.openxmlformats.org/officeDocument/2006/relationships/hyperlink" Target="http://datasheet.octopart.com/RMCF0805JT4K70-Stackpole-Electronics-datasheet-10788263.pdf" TargetMode="External"/><Relationship Id="rId1420" Type="http://schemas.openxmlformats.org/officeDocument/2006/relationships/hyperlink" Target="https://octopart.com/click/track?ai=8078&amp;sig=0636edd&amp;sid=459&amp;ppid=19214579&amp;vpid=34422761&amp;ct=offers" TargetMode="External"/><Relationship Id="rId1421" Type="http://schemas.openxmlformats.org/officeDocument/2006/relationships/hyperlink" Target="https://octopart.com/click/track?c=1&amp;ai=8078&amp;sig=04b4785&amp;sid=2402&amp;ppid=19214579&amp;vpid=508766940&amp;ct=offers" TargetMode="External"/><Relationship Id="rId1422" Type="http://schemas.openxmlformats.org/officeDocument/2006/relationships/hyperlink" Target="http://datasheet.octopart.com/VLMW1300-GS08-Vishay-datasheet-12527909.pdf" TargetMode="External"/><Relationship Id="rId1423" Type="http://schemas.openxmlformats.org/officeDocument/2006/relationships/hyperlink" Target="https://octopart.com/click/track?ai=8078&amp;sig=0648c62&amp;sid=459&amp;ppid=21709203&amp;vpid=46969933&amp;ct=offers" TargetMode="External"/><Relationship Id="rId1424" Type="http://schemas.openxmlformats.org/officeDocument/2006/relationships/hyperlink" Target="https://octopart.com/click/track?ai=8078&amp;sig=0a85430&amp;sid=819&amp;ppid=21709203&amp;vpid=139768177&amp;ct=offers" TargetMode="External"/><Relationship Id="rId1425" Type="http://schemas.openxmlformats.org/officeDocument/2006/relationships/hyperlink" Target="https://octopart.com/click/track?ai=8078&amp;sig=03dd05f&amp;sid=2401&amp;ppid=21709203&amp;vpid=115540401&amp;ct=offers" TargetMode="External"/><Relationship Id="rId1426" Type="http://schemas.openxmlformats.org/officeDocument/2006/relationships/hyperlink" Target="https://octopart.com/click/track?ai=8078&amp;sig=0a8203b&amp;sid=2402&amp;ppid=21709203&amp;vpid=115638135&amp;ct=offers" TargetMode="External"/><Relationship Id="rId1427" Type="http://schemas.openxmlformats.org/officeDocument/2006/relationships/hyperlink" Target="https://octopart.com/click/track?ai=8078&amp;sig=042ec3d&amp;sid=10022&amp;ppid=21709203&amp;vpid=199190597&amp;ct=offers" TargetMode="External"/><Relationship Id="rId1428" Type="http://schemas.openxmlformats.org/officeDocument/2006/relationships/hyperlink" Target="http://datasheet.octopart.com/RMCF0805JT1K50-Stackpole-Electronics-datasheet-10788263.pdf" TargetMode="External"/><Relationship Id="rId1429" Type="http://schemas.openxmlformats.org/officeDocument/2006/relationships/hyperlink" Target="https://octopart.com/click/track?ai=8078&amp;sig=05cab3a&amp;sid=459&amp;ppid=19214509&amp;vpid=34422633&amp;ct=offers" TargetMode="External"/><Relationship Id="rId1430" Type="http://schemas.openxmlformats.org/officeDocument/2006/relationships/hyperlink" Target="https://octopart.com/click/track?c=1&amp;ai=8078&amp;sig=0e1edc2&amp;sid=2402&amp;ppid=19214509&amp;vpid=508766920&amp;ct=offers" TargetMode="External"/><Relationship Id="rId1431" Type="http://schemas.openxmlformats.org/officeDocument/2006/relationships/hyperlink" Target="http://datasheet.octopart.com/RMCF0805JT1K20-Stackpole-Electronics-datasheet-12534581.pdf" TargetMode="External"/><Relationship Id="rId1432" Type="http://schemas.openxmlformats.org/officeDocument/2006/relationships/hyperlink" Target="https://octopart.com/click/track?ai=8078&amp;sig=0a9ff83&amp;sid=459&amp;ppid=19214507&amp;vpid=34422631&amp;ct=offers" TargetMode="External"/><Relationship Id="rId1433" Type="http://schemas.openxmlformats.org/officeDocument/2006/relationships/hyperlink" Target="https://octopart.com/click/track?c=1&amp;ai=8078&amp;sig=0f17730&amp;sid=2402&amp;ppid=19214507&amp;vpid=508766919&amp;ct=offers" TargetMode="External"/><Relationship Id="rId1434" Type="http://schemas.openxmlformats.org/officeDocument/2006/relationships/hyperlink" Target="http://datasheet.octopart.com/RMCF0805JT180R-Stackpole-Electronics-datasheet-12534581.pdf" TargetMode="External"/><Relationship Id="rId1435" Type="http://schemas.openxmlformats.org/officeDocument/2006/relationships/hyperlink" Target="https://octopart.com/click/track?ai=8078&amp;sig=07baa57&amp;sid=459&amp;ppid=19214501&amp;vpid=34422621&amp;ct=offers" TargetMode="External"/><Relationship Id="rId1436" Type="http://schemas.openxmlformats.org/officeDocument/2006/relationships/hyperlink" Target="https://octopart.com/click/track?ai=8078&amp;sig=0b2e36e&amp;sid=2402&amp;ppid=19214501&amp;vpid=508766916&amp;ct=offers" TargetMode="External"/><Relationship Id="rId1437" Type="http://schemas.openxmlformats.org/officeDocument/2006/relationships/hyperlink" Target="http://datasheet.octopart.com/RMCF0805JT120R-Stackpole-Electronics-datasheet-12534581.pdf" TargetMode="External"/><Relationship Id="rId1438" Type="http://schemas.openxmlformats.org/officeDocument/2006/relationships/hyperlink" Target="https://octopart.com/click/track?ai=8078&amp;sig=0f8a628&amp;sid=459&amp;ppid=19214485&amp;vpid=34422599&amp;ct=offers" TargetMode="External"/><Relationship Id="rId1439" Type="http://schemas.openxmlformats.org/officeDocument/2006/relationships/hyperlink" Target="http://datasheet.octopart.com/RMCF0805JT10K0-Stackpole-Electronics-datasheet-10788263.pdf" TargetMode="External"/><Relationship Id="rId1440" Type="http://schemas.openxmlformats.org/officeDocument/2006/relationships/hyperlink" Target="https://octopart.com/click/track?ai=8078&amp;sig=02fd352&amp;sid=459&amp;ppid=19214477&amp;vpid=34422585&amp;ct=offers" TargetMode="External"/><Relationship Id="rId1441" Type="http://schemas.openxmlformats.org/officeDocument/2006/relationships/hyperlink" Target="http://datasheet.octopart.com/RMCF0805FT4K70-Stackpole-Electronics-datasheet-10788263.pdf" TargetMode="External"/><Relationship Id="rId1442" Type="http://schemas.openxmlformats.org/officeDocument/2006/relationships/hyperlink" Target="https://octopart.com/click/track?ai=8078&amp;sig=094fff7&amp;sid=459&amp;ppid=19214192&amp;vpid=34422309&amp;ct=offers" TargetMode="External"/><Relationship Id="rId1443" Type="http://schemas.openxmlformats.org/officeDocument/2006/relationships/hyperlink" Target="https://octopart.com/click/track?c=1&amp;ai=8078&amp;sig=072211f&amp;sid=2402&amp;ppid=19214192&amp;vpid=508766880&amp;ct=offers" TargetMode="External"/><Relationship Id="rId1444" Type="http://schemas.openxmlformats.org/officeDocument/2006/relationships/hyperlink" Target="http://datasheet.octopart.com/UWX1C220MCL1GB-Nichicon-datasheet-12519344.pdf" TargetMode="External"/><Relationship Id="rId1445" Type="http://schemas.openxmlformats.org/officeDocument/2006/relationships/hyperlink" Target="https://octopart.com/click/track?ai=8078&amp;sig=0f3426d&amp;sid=459&amp;ppid=203108&amp;vpid=2003538&amp;ct=offers" TargetMode="External"/><Relationship Id="rId1446" Type="http://schemas.openxmlformats.org/officeDocument/2006/relationships/hyperlink" Target="https://octopart.com/click/track?ai=8078&amp;sig=007e68f&amp;sid=819&amp;ppid=203108&amp;vpid=139171058&amp;ct=offers" TargetMode="External"/><Relationship Id="rId1447" Type="http://schemas.openxmlformats.org/officeDocument/2006/relationships/hyperlink" Target="https://octopart.com/click/track?ai=8078&amp;sig=0594752&amp;sid=2401&amp;ppid=203108&amp;vpid=39050972&amp;ct=offers" TargetMode="External"/><Relationship Id="rId1448" Type="http://schemas.openxmlformats.org/officeDocument/2006/relationships/hyperlink" Target="https://octopart.com/click/track?ai=8078&amp;sig=0f155e8&amp;sid=2402&amp;ppid=203108&amp;vpid=21432073&amp;ct=offers" TargetMode="External"/><Relationship Id="rId1449" Type="http://schemas.openxmlformats.org/officeDocument/2006/relationships/hyperlink" Target="https://octopart.com/click/track?ai=8078&amp;sig=093114a&amp;sid=10022&amp;ppid=203108&amp;vpid=199081833&amp;ct=offers" TargetMode="External"/><Relationship Id="rId1450" Type="http://schemas.openxmlformats.org/officeDocument/2006/relationships/hyperlink" Target="http://datasheet.octopart.com/RMCF0805FT47K0-Stackpole-Electronics-datasheet-10788263.pdf" TargetMode="External"/><Relationship Id="rId1451" Type="http://schemas.openxmlformats.org/officeDocument/2006/relationships/hyperlink" Target="https://octopart.com/click/track?ai=8078&amp;sig=036460f&amp;sid=459&amp;ppid=19214177&amp;vpid=34422277&amp;ct=offers" TargetMode="External"/><Relationship Id="rId1452" Type="http://schemas.openxmlformats.org/officeDocument/2006/relationships/hyperlink" Target="http://datasheet.octopart.com/RMCF0805FT3K30-Stackpole-Electronics-datasheet-12534581.pdf" TargetMode="External"/><Relationship Id="rId1453" Type="http://schemas.openxmlformats.org/officeDocument/2006/relationships/hyperlink" Target="https://octopart.com/click/track?ai=8078&amp;sig=0541048&amp;sid=459&amp;ppid=19214117&amp;vpid=34422187&amp;ct=offers" TargetMode="External"/><Relationship Id="rId1454" Type="http://schemas.openxmlformats.org/officeDocument/2006/relationships/hyperlink" Target="https://octopart.com/click/track?c=1&amp;ai=8078&amp;sig=08d8305&amp;sid=2402&amp;ppid=19214117&amp;vpid=508766866&amp;ct=offers" TargetMode="External"/><Relationship Id="rId1455" Type="http://schemas.openxmlformats.org/officeDocument/2006/relationships/hyperlink" Target="http://datasheet.octopart.com/RMCF0805FT330K-Stackpole-Electronics-datasheet-10788263.pdf" TargetMode="External"/><Relationship Id="rId1456" Type="http://schemas.openxmlformats.org/officeDocument/2006/relationships/hyperlink" Target="https://octopart.com/click/track?ai=8078&amp;sig=0b7272f&amp;sid=459&amp;ppid=19210874&amp;vpid=34422107&amp;ct=offers" TargetMode="External"/><Relationship Id="rId1457" Type="http://schemas.openxmlformats.org/officeDocument/2006/relationships/hyperlink" Target="http://datasheet.octopart.com/RMCF0805FT1M00-Stackpole-Electronics-datasheet-10788263.pdf" TargetMode="External"/><Relationship Id="rId1458" Type="http://schemas.openxmlformats.org/officeDocument/2006/relationships/hyperlink" Target="https://octopart.com/click/track?ai=8078&amp;sig=053474f&amp;sid=459&amp;ppid=19213934&amp;vpid=34421877&amp;ct=offers" TargetMode="External"/><Relationship Id="rId1459" Type="http://schemas.openxmlformats.org/officeDocument/2006/relationships/hyperlink" Target="http://datasheet.octopart.com/RMCF0805FT1K00-Stackpole-Electronics-datasheet-12534581.pdf" TargetMode="External"/><Relationship Id="rId1460" Type="http://schemas.openxmlformats.org/officeDocument/2006/relationships/hyperlink" Target="https://octopart.com/click/track?ai=8078&amp;sig=03e1533&amp;sid=459&amp;ppid=19213913&amp;vpid=34421823&amp;ct=offers" TargetMode="External"/><Relationship Id="rId1461" Type="http://schemas.openxmlformats.org/officeDocument/2006/relationships/hyperlink" Target="https://octopart.com/click/track?ai=8078&amp;sig=0665ed0&amp;sid=2402&amp;ppid=19213913&amp;vpid=508766840&amp;ct=offers" TargetMode="External"/><Relationship Id="rId1462" Type="http://schemas.openxmlformats.org/officeDocument/2006/relationships/hyperlink" Target="http://datasheet.octopart.com/RMCF0805FT15K0-Stackpole-Electronics-datasheet-10788263.pdf" TargetMode="External"/><Relationship Id="rId1463" Type="http://schemas.openxmlformats.org/officeDocument/2006/relationships/hyperlink" Target="https://octopart.com/click/track?ai=8078&amp;sig=0c063f5&amp;sid=459&amp;ppid=19213877&amp;vpid=34421755&amp;ct=offers" TargetMode="External"/><Relationship Id="rId1464" Type="http://schemas.openxmlformats.org/officeDocument/2006/relationships/hyperlink" Target="http://datasheet.octopart.com/RMCF0805FT10R0-Stackpole-Electronics-datasheet-10788263.pdf" TargetMode="External"/><Relationship Id="rId1465" Type="http://schemas.openxmlformats.org/officeDocument/2006/relationships/hyperlink" Target="https://octopart.com/click/track?ai=8078&amp;sig=017f624&amp;sid=459&amp;ppid=19213832&amp;vpid=34421653&amp;ct=offers" TargetMode="External"/><Relationship Id="rId1466" Type="http://schemas.openxmlformats.org/officeDocument/2006/relationships/hyperlink" Target="https://octopart.com/click/track?ai=8078&amp;sig=0958387&amp;sid=2402&amp;ppid=19213832&amp;vpid=508766827&amp;ct=offers" TargetMode="External"/><Relationship Id="rId1467" Type="http://schemas.openxmlformats.org/officeDocument/2006/relationships/hyperlink" Target="http://datasheet.octopart.com/RMCF0805FT10K0-Stackpole-Electronics-datasheet-10788263.pdf" TargetMode="External"/><Relationship Id="rId1468" Type="http://schemas.openxmlformats.org/officeDocument/2006/relationships/hyperlink" Target="https://octopart.com/click/track?ai=8078&amp;sig=0a753f9&amp;sid=459&amp;ppid=19213827&amp;vpid=34421643&amp;ct=offers" TargetMode="External"/><Relationship Id="rId1469" Type="http://schemas.openxmlformats.org/officeDocument/2006/relationships/hyperlink" Target="http://datasheet.octopart.com/RMCF0805FT100K-Stackpole-Electronics-datasheet-10788263.pdf" TargetMode="External"/><Relationship Id="rId1470" Type="http://schemas.openxmlformats.org/officeDocument/2006/relationships/hyperlink" Target="https://octopart.com/click/track?ai=8078&amp;sig=0a3b750&amp;sid=459&amp;ppid=19213821&amp;vpid=34421631&amp;ct=offers" TargetMode="External"/><Relationship Id="rId1471" Type="http://schemas.openxmlformats.org/officeDocument/2006/relationships/hyperlink" Target="http://datasheet.octopart.com/RMCF0603FT22R0-Stackpole-Electronics-datasheet-10788263.pdf" TargetMode="External"/><Relationship Id="rId1472" Type="http://schemas.openxmlformats.org/officeDocument/2006/relationships/hyperlink" Target="https://octopart.com/click/track?ai=8078&amp;sig=0b6e234&amp;sid=459&amp;ppid=19213084&amp;vpid=34420706&amp;ct=offers" TargetMode="External"/><Relationship Id="rId1473" Type="http://schemas.openxmlformats.org/officeDocument/2006/relationships/hyperlink" Target="http://datasheet.octopart.com/RC1005F330CS-Samsung-Electro-Mechanics-datasheet-128083940.pdf" TargetMode="External"/><Relationship Id="rId1474" Type="http://schemas.openxmlformats.org/officeDocument/2006/relationships/hyperlink" Target="https://octopart.com/click/track?ai=8078&amp;sig=01d12b7&amp;sid=459&amp;ppid=22084509&amp;vpid=76475912&amp;ct=offers" TargetMode="External"/><Relationship Id="rId1475" Type="http://schemas.openxmlformats.org/officeDocument/2006/relationships/hyperlink" Target="http://datasheet.octopart.com/RC0805JR-0739KL-Yageo-datasheet-8330313.pdf" TargetMode="External"/><Relationship Id="rId1476" Type="http://schemas.openxmlformats.org/officeDocument/2006/relationships/hyperlink" Target="https://octopart.com/click/track?ai=8078&amp;sig=04f4557&amp;sid=459&amp;ppid=40953501&amp;vpid=115263610&amp;ct=offers" TargetMode="External"/><Relationship Id="rId1477" Type="http://schemas.openxmlformats.org/officeDocument/2006/relationships/hyperlink" Target="https://octopart.com/click/track?ai=8078&amp;sig=097b296&amp;sid=11744&amp;ppid=40953501&amp;vpid=478973805&amp;ct=offers" TargetMode="External"/><Relationship Id="rId1478" Type="http://schemas.openxmlformats.org/officeDocument/2006/relationships/hyperlink" Target="https://octopart.com/click/track?ai=8078&amp;sig=088ba7a&amp;sid=2401&amp;ppid=40953501&amp;vpid=165627914&amp;ct=offers" TargetMode="External"/><Relationship Id="rId1479" Type="http://schemas.openxmlformats.org/officeDocument/2006/relationships/hyperlink" Target="https://octopart.com/click/track?ai=8078&amp;sig=04d8c08&amp;sid=2402&amp;ppid=40953501&amp;vpid=479779139&amp;ct=offers" TargetMode="External"/><Relationship Id="rId1480" Type="http://schemas.openxmlformats.org/officeDocument/2006/relationships/hyperlink" Target="http://datasheet.octopart.com/UWT1H101MNL1GS-Nichicon-datasheet-12520520.pdf" TargetMode="External"/><Relationship Id="rId1481" Type="http://schemas.openxmlformats.org/officeDocument/2006/relationships/hyperlink" Target="https://octopart.com/click/track?ai=8078&amp;sig=0d1dc0e&amp;sid=459&amp;ppid=203233&amp;vpid=1150422&amp;ct=offers" TargetMode="External"/><Relationship Id="rId1482" Type="http://schemas.openxmlformats.org/officeDocument/2006/relationships/hyperlink" Target="https://octopart.com/click/track?ai=8078&amp;sig=0f4f9de&amp;sid=819&amp;ppid=203233&amp;vpid=477259088&amp;ct=offers" TargetMode="External"/><Relationship Id="rId1483" Type="http://schemas.openxmlformats.org/officeDocument/2006/relationships/hyperlink" Target="https://octopart.com/click/track?ai=8078&amp;sig=0a7e1f5&amp;sid=2401&amp;ppid=203233&amp;vpid=37829379&amp;ct=offers" TargetMode="External"/><Relationship Id="rId1484" Type="http://schemas.openxmlformats.org/officeDocument/2006/relationships/hyperlink" Target="https://octopart.com/click/track?ai=8078&amp;sig=0b11d3f&amp;sid=2402&amp;ppid=203233&amp;vpid=21435534&amp;ct=offers" TargetMode="External"/><Relationship Id="rId1485" Type="http://schemas.openxmlformats.org/officeDocument/2006/relationships/hyperlink" Target="https://octopart.com/click/track?ai=8078&amp;sig=0f5d353&amp;sid=10022&amp;ppid=203233&amp;vpid=199081807&amp;ct=offers" TargetMode="External"/><Relationship Id="rId1486" Type="http://schemas.openxmlformats.org/officeDocument/2006/relationships/hyperlink" Target="http://datasheet.octopart.com/RC0805JR-0710KL-Yageo-datasheet-8330313.pdf" TargetMode="External"/><Relationship Id="rId1487" Type="http://schemas.openxmlformats.org/officeDocument/2006/relationships/hyperlink" Target="https://octopart.com/click/track?ai=8078&amp;sig=036af2d&amp;sid=459&amp;ppid=40025573&amp;vpid=114983363&amp;ct=offers" TargetMode="External"/><Relationship Id="rId1488" Type="http://schemas.openxmlformats.org/officeDocument/2006/relationships/hyperlink" Target="https://octopart.com/click/track?ai=8078&amp;sig=058411d&amp;sid=819&amp;ppid=40025573&amp;vpid=480312746&amp;ct=offers" TargetMode="External"/><Relationship Id="rId1489" Type="http://schemas.openxmlformats.org/officeDocument/2006/relationships/hyperlink" Target="https://octopart.com/click/track?ai=8078&amp;sig=0174020&amp;sid=2401&amp;ppid=40025573&amp;vpid=116521392&amp;ct=offers" TargetMode="External"/><Relationship Id="rId1490" Type="http://schemas.openxmlformats.org/officeDocument/2006/relationships/hyperlink" Target="https://octopart.com/click/track?ai=8078&amp;sig=03a6e67&amp;sid=2402&amp;ppid=40025573&amp;vpid=118893168&amp;ct=offers" TargetMode="External"/><Relationship Id="rId1491" Type="http://schemas.openxmlformats.org/officeDocument/2006/relationships/hyperlink" Target="http://datasheet.octopart.com/RC0603JR-0710KL-Yageo-datasheet-8328172.pdf" TargetMode="External"/><Relationship Id="rId1492" Type="http://schemas.openxmlformats.org/officeDocument/2006/relationships/hyperlink" Target="https://octopart.com/click/track?ai=8078&amp;sig=0f38801&amp;sid=459&amp;ppid=1160844&amp;vpid=188128970&amp;ct=offers" TargetMode="External"/><Relationship Id="rId1493" Type="http://schemas.openxmlformats.org/officeDocument/2006/relationships/hyperlink" Target="https://octopart.com/click/track?ai=8078&amp;sig=0cd9433&amp;sid=819&amp;ppid=1160844&amp;vpid=478818828&amp;ct=offers" TargetMode="External"/><Relationship Id="rId1494" Type="http://schemas.openxmlformats.org/officeDocument/2006/relationships/hyperlink" Target="https://octopart.com/click/track?ai=8078&amp;sig=07a6c8a&amp;sid=2401&amp;ppid=1160844&amp;vpid=190907044&amp;ct=offers" TargetMode="External"/><Relationship Id="rId1495" Type="http://schemas.openxmlformats.org/officeDocument/2006/relationships/hyperlink" Target="https://octopart.com/click/track?ai=8078&amp;sig=0a31d51&amp;sid=2402&amp;ppid=1160844&amp;vpid=479779040&amp;ct=offers" TargetMode="External"/><Relationship Id="rId1496" Type="http://schemas.openxmlformats.org/officeDocument/2006/relationships/hyperlink" Target="http://datasheet.octopart.com/RC0603FR-0747KL-Yageo-datasheet-8328172.pdf" TargetMode="External"/><Relationship Id="rId1497" Type="http://schemas.openxmlformats.org/officeDocument/2006/relationships/hyperlink" Target="https://octopart.com/click/track?ai=8078&amp;sig=0a4c276&amp;sid=459&amp;ppid=1369017&amp;vpid=115263533&amp;ct=offers" TargetMode="External"/><Relationship Id="rId1498" Type="http://schemas.openxmlformats.org/officeDocument/2006/relationships/hyperlink" Target="https://octopart.com/click/track?ai=8078&amp;sig=0726290&amp;sid=819&amp;ppid=1369017&amp;vpid=521336496&amp;ct=offers" TargetMode="External"/><Relationship Id="rId1499" Type="http://schemas.openxmlformats.org/officeDocument/2006/relationships/hyperlink" Target="https://octopart.com/click/track?ai=8078&amp;sig=01dcbc5&amp;sid=2401&amp;ppid=1369017&amp;vpid=115540568&amp;ct=offers" TargetMode="External"/><Relationship Id="rId1500" Type="http://schemas.openxmlformats.org/officeDocument/2006/relationships/hyperlink" Target="https://octopart.com/click/track?ai=8078&amp;sig=040a8c9&amp;sid=2402&amp;ppid=1369017&amp;vpid=22463883&amp;ct=offers" TargetMode="External"/><Relationship Id="rId1501" Type="http://schemas.openxmlformats.org/officeDocument/2006/relationships/hyperlink" Target="http://datasheet.octopart.com/RC0603FR-071M8L-Yageo-datasheet-8328172.pdf" TargetMode="External"/><Relationship Id="rId1502" Type="http://schemas.openxmlformats.org/officeDocument/2006/relationships/hyperlink" Target="https://octopart.com/click/track?ai=8078&amp;sig=0aa49cf&amp;sid=459&amp;ppid=46507937&amp;vpid=211684106&amp;ct=offers" TargetMode="External"/><Relationship Id="rId1503" Type="http://schemas.openxmlformats.org/officeDocument/2006/relationships/hyperlink" Target="https://octopart.com/click/track?ai=8078&amp;sig=0ee6160&amp;sid=11744&amp;ppid=46507937&amp;vpid=478973414&amp;ct=offers" TargetMode="External"/><Relationship Id="rId1504" Type="http://schemas.openxmlformats.org/officeDocument/2006/relationships/hyperlink" Target="https://octopart.com/click/track?ai=8078&amp;sig=0b67c4e&amp;sid=2401&amp;ppid=46507937&amp;vpid=165627701&amp;ct=offers" TargetMode="External"/><Relationship Id="rId1505" Type="http://schemas.openxmlformats.org/officeDocument/2006/relationships/hyperlink" Target="https://octopart.com/click/track?ai=8078&amp;sig=0df7847&amp;sid=2402&amp;ppid=46507937&amp;vpid=479779005&amp;ct=offers" TargetMode="External"/><Relationship Id="rId1506" Type="http://schemas.openxmlformats.org/officeDocument/2006/relationships/hyperlink" Target="http://datasheet.octopart.com/RC0603FR-071KL-Yageo-datasheet-8328172.pdf" TargetMode="External"/><Relationship Id="rId1507" Type="http://schemas.openxmlformats.org/officeDocument/2006/relationships/hyperlink" Target="https://octopart.com/click/track?ai=8078&amp;sig=0fe2519&amp;sid=459&amp;ppid=55402882&amp;vpid=188128906&amp;ct=offers" TargetMode="External"/><Relationship Id="rId1508" Type="http://schemas.openxmlformats.org/officeDocument/2006/relationships/hyperlink" Target="https://octopart.com/click/track?ai=8078&amp;sig=0c881f5&amp;sid=819&amp;ppid=55402882&amp;vpid=478818758&amp;ct=offers" TargetMode="External"/><Relationship Id="rId1509" Type="http://schemas.openxmlformats.org/officeDocument/2006/relationships/hyperlink" Target="https://octopart.com/click/track?ai=8078&amp;sig=0fb13ef&amp;sid=2401&amp;ppid=55402882&amp;vpid=187885225&amp;ct=offers" TargetMode="External"/><Relationship Id="rId1510" Type="http://schemas.openxmlformats.org/officeDocument/2006/relationships/hyperlink" Target="https://octopart.com/click/track?ai=8078&amp;sig=0333c7f&amp;sid=2402&amp;ppid=55402882&amp;vpid=190899752&amp;ct=offers" TargetMode="External"/><Relationship Id="rId1511" Type="http://schemas.openxmlformats.org/officeDocument/2006/relationships/hyperlink" Target="http://datasheet.octopart.com/RC0603FR-0710RL-Yageo-datasheet-8328172.pdf" TargetMode="External"/><Relationship Id="rId1512" Type="http://schemas.openxmlformats.org/officeDocument/2006/relationships/hyperlink" Target="https://octopart.com/click/track?ai=8078&amp;sig=09256e4&amp;sid=459&amp;ppid=40254886&amp;vpid=119671172&amp;ct=offers" TargetMode="External"/><Relationship Id="rId1513" Type="http://schemas.openxmlformats.org/officeDocument/2006/relationships/hyperlink" Target="https://octopart.com/click/track?ai=8078&amp;sig=08e31d0&amp;sid=11744&amp;ppid=40254886&amp;vpid=132762908&amp;ct=offers" TargetMode="External"/><Relationship Id="rId1514" Type="http://schemas.openxmlformats.org/officeDocument/2006/relationships/hyperlink" Target="https://octopart.com/click/track?ai=8078&amp;sig=02945a3&amp;sid=2401&amp;ppid=40254886&amp;vpid=114830345&amp;ct=offers" TargetMode="External"/><Relationship Id="rId1515" Type="http://schemas.openxmlformats.org/officeDocument/2006/relationships/hyperlink" Target="https://octopart.com/click/track?ai=8078&amp;sig=0d82c3d&amp;sid=2402&amp;ppid=40254886&amp;vpid=115424068&amp;ct=offers" TargetMode="External"/><Relationship Id="rId1516" Type="http://schemas.openxmlformats.org/officeDocument/2006/relationships/hyperlink" Target="http://datasheet.octopart.com/RC0603FR-07100RL-Yageo-datasheet-8328172.pdf" TargetMode="External"/><Relationship Id="rId1517" Type="http://schemas.openxmlformats.org/officeDocument/2006/relationships/hyperlink" Target="https://octopart.com/click/track?ai=8078&amp;sig=0d97615&amp;sid=459&amp;ppid=55402879&amp;vpid=188128876&amp;ct=offers" TargetMode="External"/><Relationship Id="rId1518" Type="http://schemas.openxmlformats.org/officeDocument/2006/relationships/hyperlink" Target="https://octopart.com/click/track?ai=8078&amp;sig=0a330ad&amp;sid=11744&amp;ppid=55402879&amp;vpid=478973385&amp;ct=offers" TargetMode="External"/><Relationship Id="rId1519" Type="http://schemas.openxmlformats.org/officeDocument/2006/relationships/hyperlink" Target="https://octopart.com/click/track?ai=8078&amp;sig=0230807&amp;sid=2401&amp;ppid=55402879&amp;vpid=187885219&amp;ct=offers" TargetMode="External"/><Relationship Id="rId1520" Type="http://schemas.openxmlformats.org/officeDocument/2006/relationships/hyperlink" Target="https://octopart.com/click/track?ai=8078&amp;sig=0dab92b&amp;sid=2402&amp;ppid=55402879&amp;vpid=191426217&amp;ct=offers" TargetMode="External"/><Relationship Id="rId1521" Type="http://schemas.openxmlformats.org/officeDocument/2006/relationships/hyperlink" Target="http://datasheet.octopart.com/RC0402JR-070RL-Yageo-datasheet-10408619.pdf" TargetMode="External"/><Relationship Id="rId1522" Type="http://schemas.openxmlformats.org/officeDocument/2006/relationships/hyperlink" Target="https://octopart.com/click/track?ai=8078&amp;sig=00684f9&amp;sid=459&amp;ppid=55434392&amp;vpid=188128819&amp;ct=offers" TargetMode="External"/><Relationship Id="rId1523" Type="http://schemas.openxmlformats.org/officeDocument/2006/relationships/hyperlink" Target="https://octopart.com/click/track?ai=8078&amp;sig=0ff65c7&amp;sid=819&amp;ppid=55434392&amp;vpid=489917845&amp;ct=offers" TargetMode="External"/><Relationship Id="rId1524" Type="http://schemas.openxmlformats.org/officeDocument/2006/relationships/hyperlink" Target="https://octopart.com/click/track?ai=8078&amp;sig=0c7999a&amp;sid=2401&amp;ppid=55434392&amp;vpid=187885218&amp;ct=offers" TargetMode="External"/><Relationship Id="rId1525" Type="http://schemas.openxmlformats.org/officeDocument/2006/relationships/hyperlink" Target="https://octopart.com/click/track?ai=8078&amp;sig=092451d&amp;sid=2402&amp;ppid=55434392&amp;vpid=20051789&amp;ct=offers" TargetMode="External"/><Relationship Id="rId1526" Type="http://schemas.openxmlformats.org/officeDocument/2006/relationships/hyperlink" Target="https://octopart.com/click/track?ai=8078&amp;sig=0c07a10&amp;sid=10022&amp;ppid=55434392&amp;vpid=199200358&amp;ct=offers" TargetMode="External"/><Relationship Id="rId1527" Type="http://schemas.openxmlformats.org/officeDocument/2006/relationships/hyperlink" Target="http://datasheet.octopart.com/RC0402FR-07330RL-Yageo-datasheet-10408619.pdf" TargetMode="External"/><Relationship Id="rId1528" Type="http://schemas.openxmlformats.org/officeDocument/2006/relationships/hyperlink" Target="https://octopart.com/click/track?ai=8078&amp;sig=00d8ea7&amp;sid=459&amp;ppid=41203020&amp;vpid=114982573&amp;ct=offers" TargetMode="External"/><Relationship Id="rId1529" Type="http://schemas.openxmlformats.org/officeDocument/2006/relationships/hyperlink" Target="https://octopart.com/click/track?ai=8078&amp;sig=0597c45&amp;sid=11744&amp;ppid=41203020&amp;vpid=179126713&amp;ct=offers" TargetMode="External"/><Relationship Id="rId1530" Type="http://schemas.openxmlformats.org/officeDocument/2006/relationships/hyperlink" Target="https://octopart.com/click/track?ai=8078&amp;sig=00c00cf&amp;sid=2401&amp;ppid=41203020&amp;vpid=115001584&amp;ct=offers" TargetMode="External"/><Relationship Id="rId1531" Type="http://schemas.openxmlformats.org/officeDocument/2006/relationships/hyperlink" Target="https://octopart.com/click/track?ai=8078&amp;sig=013d3d6&amp;sid=2402&amp;ppid=41203020&amp;vpid=480893383&amp;ct=offers" TargetMode="External"/><Relationship Id="rId1532" Type="http://schemas.openxmlformats.org/officeDocument/2006/relationships/hyperlink" Target="http://datasheet.octopart.com/RC0402FR-071RL-Yageo-datasheet-10408619.pdf" TargetMode="External"/><Relationship Id="rId1533" Type="http://schemas.openxmlformats.org/officeDocument/2006/relationships/hyperlink" Target="https://octopart.com/click/track?ai=8078&amp;sig=0950f4b&amp;sid=459&amp;ppid=40952515&amp;vpid=114982529&amp;ct=offers" TargetMode="External"/><Relationship Id="rId1534" Type="http://schemas.openxmlformats.org/officeDocument/2006/relationships/hyperlink" Target="https://octopart.com/click/track?ai=8078&amp;sig=01c9327&amp;sid=11744&amp;ppid=40952515&amp;vpid=478973162&amp;ct=offers" TargetMode="External"/><Relationship Id="rId1535" Type="http://schemas.openxmlformats.org/officeDocument/2006/relationships/hyperlink" Target="https://octopart.com/click/track?ai=8078&amp;sig=04630e6&amp;sid=2401&amp;ppid=40952515&amp;vpid=116521293&amp;ct=offers" TargetMode="External"/><Relationship Id="rId1536" Type="http://schemas.openxmlformats.org/officeDocument/2006/relationships/hyperlink" Target="https://octopart.com/click/track?ai=8078&amp;sig=0669afa&amp;sid=2402&amp;ppid=40952515&amp;vpid=115423836&amp;ct=offers" TargetMode="External"/><Relationship Id="rId1537" Type="http://schemas.openxmlformats.org/officeDocument/2006/relationships/hyperlink" Target="http://datasheet.octopart.com/RC0402FR-071ML-Yageo-datasheet-10408619.pdf" TargetMode="External"/><Relationship Id="rId1538" Type="http://schemas.openxmlformats.org/officeDocument/2006/relationships/hyperlink" Target="https://octopart.com/click/track?ai=8078&amp;sig=05448a3&amp;sid=459&amp;ppid=40952512&amp;vpid=114982524&amp;ct=offers" TargetMode="External"/><Relationship Id="rId1539" Type="http://schemas.openxmlformats.org/officeDocument/2006/relationships/hyperlink" Target="https://octopart.com/click/track?ai=8078&amp;sig=03043a5&amp;sid=819&amp;ppid=40952512&amp;vpid=139820827&amp;ct=offers" TargetMode="External"/><Relationship Id="rId1540" Type="http://schemas.openxmlformats.org/officeDocument/2006/relationships/hyperlink" Target="https://octopart.com/click/track?ai=8078&amp;sig=0109c51&amp;sid=2401&amp;ppid=40952512&amp;vpid=115161130&amp;ct=offers" TargetMode="External"/><Relationship Id="rId1541" Type="http://schemas.openxmlformats.org/officeDocument/2006/relationships/hyperlink" Target="https://octopart.com/click/track?ai=8078&amp;sig=03ec6e0&amp;sid=2402&amp;ppid=40952512&amp;vpid=115423832&amp;ct=offers" TargetMode="External"/><Relationship Id="rId1542" Type="http://schemas.openxmlformats.org/officeDocument/2006/relationships/hyperlink" Target="https://octopart.com/click/track?ai=8078&amp;sig=0ce2199&amp;sid=10022&amp;ppid=40952512&amp;vpid=210551543&amp;ct=offers" TargetMode="External"/><Relationship Id="rId1543" Type="http://schemas.openxmlformats.org/officeDocument/2006/relationships/hyperlink" Target="http://datasheet.octopart.com/RC0402FR-0710KL-Yageo-datasheet-10408619.pdf" TargetMode="External"/><Relationship Id="rId1544" Type="http://schemas.openxmlformats.org/officeDocument/2006/relationships/hyperlink" Target="https://octopart.com/click/track?ai=8078&amp;sig=0797307&amp;sid=459&amp;ppid=55458461&amp;vpid=188128756&amp;ct=offers" TargetMode="External"/><Relationship Id="rId1545" Type="http://schemas.openxmlformats.org/officeDocument/2006/relationships/hyperlink" Target="https://octopart.com/click/track?ai=8078&amp;sig=0f2dc1c&amp;sid=11744&amp;ppid=55458461&amp;vpid=508988654&amp;ct=offers" TargetMode="External"/><Relationship Id="rId1546" Type="http://schemas.openxmlformats.org/officeDocument/2006/relationships/hyperlink" Target="https://octopart.com/click/track?ai=8078&amp;sig=02abcbe&amp;sid=2401&amp;ppid=55458461&amp;vpid=187885208&amp;ct=offers" TargetMode="External"/><Relationship Id="rId1547" Type="http://schemas.openxmlformats.org/officeDocument/2006/relationships/hyperlink" Target="https://octopart.com/click/track?ai=8078&amp;sig=0dcf4ae&amp;sid=2402&amp;ppid=55458461&amp;vpid=190899728&amp;ct=offers" TargetMode="External"/><Relationship Id="rId1548" Type="http://schemas.openxmlformats.org/officeDocument/2006/relationships/hyperlink" Target="http://datasheet.octopart.com/RC0402FR-07100KL-Yageo-datasheet-10408619.pdf" TargetMode="External"/><Relationship Id="rId1549" Type="http://schemas.openxmlformats.org/officeDocument/2006/relationships/hyperlink" Target="https://octopart.com/click/track?ai=8078&amp;sig=04b4804&amp;sid=459&amp;ppid=55402861&amp;vpid=188128750&amp;ct=offers" TargetMode="External"/><Relationship Id="rId1550" Type="http://schemas.openxmlformats.org/officeDocument/2006/relationships/hyperlink" Target="https://octopart.com/click/track?ai=8078&amp;sig=04a5895&amp;sid=819&amp;ppid=55402861&amp;vpid=194201058&amp;ct=offers" TargetMode="External"/><Relationship Id="rId1551" Type="http://schemas.openxmlformats.org/officeDocument/2006/relationships/hyperlink" Target="https://octopart.com/click/track?ai=8078&amp;sig=0c8f994&amp;sid=2401&amp;ppid=55402861&amp;vpid=187885207&amp;ct=offers" TargetMode="External"/><Relationship Id="rId1552" Type="http://schemas.openxmlformats.org/officeDocument/2006/relationships/hyperlink" Target="https://octopart.com/click/track?ai=8078&amp;sig=0749de8&amp;sid=2402&amp;ppid=55402861&amp;vpid=190899726&amp;ct=offers" TargetMode="External"/><Relationship Id="rId1553" Type="http://schemas.openxmlformats.org/officeDocument/2006/relationships/hyperlink" Target="http://datasheet.octopart.com/PTVS43VS1UR-NXP-Semiconductors-datasheet-8815263.pdf" TargetMode="External"/><Relationship Id="rId1554" Type="http://schemas.openxmlformats.org/officeDocument/2006/relationships/hyperlink" Target="http://datasheet.octopart.com/PMEG2005EB-Nexperia-datasheet-8746470.pdf" TargetMode="External"/><Relationship Id="rId1555" Type="http://schemas.openxmlformats.org/officeDocument/2006/relationships/hyperlink" Target="https://octopart.com/click/track?c=1&amp;ai=8078&amp;sig=0896d92&amp;sid=2402&amp;ppid=79110626&amp;vpid=416625171&amp;ct=offers" TargetMode="External"/><Relationship Id="rId1556" Type="http://schemas.openxmlformats.org/officeDocument/2006/relationships/hyperlink" Target="http://datasheet.octopart.com/PKMCS0909E4000-R1-Murata-datasheet-62312558.pdf" TargetMode="External"/><Relationship Id="rId1557" Type="http://schemas.openxmlformats.org/officeDocument/2006/relationships/hyperlink" Target="https://octopart.com/click/track?ai=8078&amp;sig=0500299&amp;sid=459&amp;ppid=33722062&amp;vpid=123296983&amp;ct=offers" TargetMode="External"/><Relationship Id="rId1558" Type="http://schemas.openxmlformats.org/officeDocument/2006/relationships/hyperlink" Target="https://octopart.com/click/track?ai=8078&amp;sig=019bf09&amp;sid=819&amp;ppid=33722062&amp;vpid=260161625&amp;ct=offers" TargetMode="External"/><Relationship Id="rId1559" Type="http://schemas.openxmlformats.org/officeDocument/2006/relationships/hyperlink" Target="https://octopart.com/click/track?ai=8078&amp;sig=039a195&amp;sid=2401&amp;ppid=33722062&amp;vpid=98198516&amp;ct=offers" TargetMode="External"/><Relationship Id="rId1560" Type="http://schemas.openxmlformats.org/officeDocument/2006/relationships/hyperlink" Target="https://octopart.com/click/track?ai=8078&amp;sig=0ca7db0&amp;sid=2402&amp;ppid=33722062&amp;vpid=260707429&amp;ct=offers" TargetMode="External"/><Relationship Id="rId1561" Type="http://schemas.openxmlformats.org/officeDocument/2006/relationships/hyperlink" Target="https://octopart.com/click/track?ai=8078&amp;sig=053f84e&amp;sid=10022&amp;ppid=33722062&amp;vpid=253607706&amp;ct=offers" TargetMode="External"/><Relationship Id="rId1562" Type="http://schemas.openxmlformats.org/officeDocument/2006/relationships/hyperlink" Target="http://datasheet.octopart.com/1825910-6-TE-Connectivity-datasheet-10294628.pdf" TargetMode="External"/><Relationship Id="rId1563" Type="http://schemas.openxmlformats.org/officeDocument/2006/relationships/hyperlink" Target="https://octopart.com/click/track?ai=8078&amp;sig=0c6d813&amp;sid=459&amp;ppid=42270338&amp;vpid=198635028&amp;ct=offers" TargetMode="External"/><Relationship Id="rId1564" Type="http://schemas.openxmlformats.org/officeDocument/2006/relationships/hyperlink" Target="https://octopart.com/click/track?ai=8078&amp;sig=0dc33f9&amp;sid=819&amp;ppid=42270338&amp;vpid=209442579&amp;ct=offers" TargetMode="External"/><Relationship Id="rId1565" Type="http://schemas.openxmlformats.org/officeDocument/2006/relationships/hyperlink" Target="https://octopart.com/click/track?ai=8078&amp;sig=01714b7&amp;sid=2401&amp;ppid=42270338&amp;vpid=115232139&amp;ct=offers" TargetMode="External"/><Relationship Id="rId1566" Type="http://schemas.openxmlformats.org/officeDocument/2006/relationships/hyperlink" Target="https://octopart.com/click/track?ai=8078&amp;sig=0248e78&amp;sid=2402&amp;ppid=42270338&amp;vpid=118723454&amp;ct=offers" TargetMode="External"/><Relationship Id="rId1567" Type="http://schemas.openxmlformats.org/officeDocument/2006/relationships/hyperlink" Target="https://octopart.com/click/track?ai=8078&amp;sig=0aac28e&amp;sid=10022&amp;ppid=42270338&amp;vpid=229326736&amp;ct=offers" TargetMode="External"/><Relationship Id="rId1568" Type="http://schemas.openxmlformats.org/officeDocument/2006/relationships/hyperlink" Target="http://datasheet.octopart.com/CMD17-21VGD-TR8-Visual-Communications-datasheet-86420146.pdf" TargetMode="External"/><Relationship Id="rId1569" Type="http://schemas.openxmlformats.org/officeDocument/2006/relationships/hyperlink" Target="https://octopart.com/click/track?ai=8078&amp;sig=012801a&amp;sid=459&amp;ppid=26668840&amp;vpid=69897817&amp;ct=offers" TargetMode="External"/><Relationship Id="rId1570" Type="http://schemas.openxmlformats.org/officeDocument/2006/relationships/hyperlink" Target="https://octopart.com/click/track?c=1&amp;ai=8078&amp;sig=034d4ef&amp;sid=819&amp;ppid=26668840&amp;vpid=425124274&amp;ct=offers" TargetMode="External"/><Relationship Id="rId1571" Type="http://schemas.openxmlformats.org/officeDocument/2006/relationships/hyperlink" Target="https://octopart.com/click/track?ai=8078&amp;sig=0af9335&amp;sid=2401&amp;ppid=26668840&amp;vpid=198313374&amp;ct=offers" TargetMode="External"/><Relationship Id="rId1572" Type="http://schemas.openxmlformats.org/officeDocument/2006/relationships/hyperlink" Target="https://octopart.com/click/track?ai=8078&amp;sig=03122b8&amp;sid=2402&amp;ppid=26668840&amp;vpid=99485507&amp;ct=offers" TargetMode="External"/><Relationship Id="rId1573" Type="http://schemas.openxmlformats.org/officeDocument/2006/relationships/hyperlink" Target="https://octopart.com/click/track?ai=8078&amp;sig=0e7af51&amp;sid=459&amp;ppid=77011257&amp;vpid=449413362&amp;ct=offers" TargetMode="External"/><Relationship Id="rId1574" Type="http://schemas.openxmlformats.org/officeDocument/2006/relationships/hyperlink" Target="https://octopart.com/click/track?ai=8078&amp;sig=038b7b3&amp;sid=819&amp;ppid=77011257&amp;vpid=484235237&amp;ct=offers" TargetMode="External"/><Relationship Id="rId1575" Type="http://schemas.openxmlformats.org/officeDocument/2006/relationships/hyperlink" Target="https://octopart.com/click/track?ai=8078&amp;sig=0885587&amp;sid=2402&amp;ppid=77011257&amp;vpid=502677445&amp;ct=offers" TargetMode="External"/><Relationship Id="rId1576" Type="http://schemas.openxmlformats.org/officeDocument/2006/relationships/hyperlink" Target="http://datasheet.octopart.com/C0805C104K5RAC-TU-Kemet-datasheet-5313890.pdf" TargetMode="External"/><Relationship Id="rId1577" Type="http://schemas.openxmlformats.org/officeDocument/2006/relationships/hyperlink" Target="https://octopart.com/click/track?ai=8078&amp;sig=05630d9&amp;sid=459&amp;ppid=143926&amp;vpid=1580637&amp;ct=offers" TargetMode="External"/><Relationship Id="rId1578" Type="http://schemas.openxmlformats.org/officeDocument/2006/relationships/hyperlink" Target="https://octopart.com/click/track?c=1&amp;ai=8078&amp;sig=0a86015&amp;sid=819&amp;ppid=143926&amp;vpid=138967315&amp;ct=offers" TargetMode="External"/><Relationship Id="rId1579" Type="http://schemas.openxmlformats.org/officeDocument/2006/relationships/hyperlink" Target="https://octopart.com/click/track?ai=8078&amp;sig=0703870&amp;sid=27971&amp;ppid=143926&amp;vpid=452749636&amp;ct=offers" TargetMode="External"/><Relationship Id="rId1580" Type="http://schemas.openxmlformats.org/officeDocument/2006/relationships/hyperlink" Target="https://octopart.com/click/track?ai=8078&amp;sig=069f674&amp;sid=2401&amp;ppid=143926&amp;vpid=44736965&amp;ct=offers" TargetMode="External"/><Relationship Id="rId1581" Type="http://schemas.openxmlformats.org/officeDocument/2006/relationships/hyperlink" Target="https://octopart.com/click/track?c=1&amp;ai=8078&amp;sig=060cde9&amp;sid=2402&amp;ppid=143926&amp;vpid=213271352&amp;ct=offers" TargetMode="External"/><Relationship Id="rId1582" Type="http://schemas.openxmlformats.org/officeDocument/2006/relationships/hyperlink" Target="https://octopart.com/click/track?ai=8078&amp;sig=00d2c5e&amp;sid=10022&amp;ppid=143926&amp;vpid=199040055&amp;ct=offers" TargetMode="External"/><Relationship Id="rId1583" Type="http://schemas.openxmlformats.org/officeDocument/2006/relationships/hyperlink" Target="http://datasheet.octopart.com/53398-0471-Molex-datasheet-13786040.pdf" TargetMode="External"/><Relationship Id="rId1584" Type="http://schemas.openxmlformats.org/officeDocument/2006/relationships/hyperlink" Target="https://octopart.com/click/track?ai=8078&amp;sig=00f475b&amp;sid=459&amp;ppid=655296&amp;vpid=53901202&amp;ct=offers" TargetMode="External"/><Relationship Id="rId1585" Type="http://schemas.openxmlformats.org/officeDocument/2006/relationships/hyperlink" Target="https://octopart.com/click/track?ai=8078&amp;sig=095f5cf&amp;sid=11744&amp;ppid=655296&amp;vpid=133111793&amp;ct=offers" TargetMode="External"/><Relationship Id="rId1586" Type="http://schemas.openxmlformats.org/officeDocument/2006/relationships/hyperlink" Target="https://octopart.com/click/track?ai=8078&amp;sig=0476bec&amp;sid=2401&amp;ppid=655296&amp;vpid=37668158&amp;ct=offers" TargetMode="External"/><Relationship Id="rId1587" Type="http://schemas.openxmlformats.org/officeDocument/2006/relationships/hyperlink" Target="https://octopart.com/click/track?ai=8078&amp;sig=0ec9b1b&amp;sid=2402&amp;ppid=655296&amp;vpid=16262834&amp;ct=offers" TargetMode="External"/><Relationship Id="rId1588" Type="http://schemas.openxmlformats.org/officeDocument/2006/relationships/hyperlink" Target="https://octopart.com/click/track?ai=8078&amp;sig=0600642&amp;sid=10022&amp;ppid=655296&amp;vpid=199069173&amp;ct=offers" TargetMode="External"/><Relationship Id="rId1589" Type="http://schemas.openxmlformats.org/officeDocument/2006/relationships/hyperlink" Target="https://octopart.com/click/track?c=1&amp;ai=8078&amp;sig=0612b02&amp;sid=459&amp;ppid=23165639&amp;vpid=77893036&amp;ct=offers" TargetMode="External"/><Relationship Id="rId1590" Type="http://schemas.openxmlformats.org/officeDocument/2006/relationships/hyperlink" Target="http://datasheet.octopart.com/245046060600829%2B-AVX-datasheet-8454716.pdf" TargetMode="External"/><Relationship Id="rId1591" Type="http://schemas.openxmlformats.org/officeDocument/2006/relationships/hyperlink" Target="https://octopart.com/click/track?c=1&amp;ai=8078&amp;sig=06b59e0&amp;sid=2402&amp;ppid=7753876&amp;vpid=22565325&amp;ct=offers" TargetMode="External"/><Relationship Id="rId1592" Type="http://schemas.openxmlformats.org/officeDocument/2006/relationships/hyperlink" Target="http://datasheet.octopart.com/PT1%2C5-2-5.0-H-Phoenix-Contact-datasheet-20683003.pdf" TargetMode="External"/><Relationship Id="rId1593" Type="http://schemas.openxmlformats.org/officeDocument/2006/relationships/hyperlink" Target="https://octopart.com/click/track?ai=8078&amp;sig=0621202&amp;sid=459&amp;ppid=114664&amp;vpid=1496254&amp;ct=offers" TargetMode="External"/><Relationship Id="rId1594" Type="http://schemas.openxmlformats.org/officeDocument/2006/relationships/hyperlink" Target="https://octopart.com/click/track?ai=8078&amp;sig=0bd4662&amp;sid=11744&amp;ppid=114664&amp;vpid=237160821&amp;ct=offers" TargetMode="External"/><Relationship Id="rId1595" Type="http://schemas.openxmlformats.org/officeDocument/2006/relationships/hyperlink" Target="https://octopart.com/click/track?ai=8078&amp;sig=0077a68&amp;sid=2401&amp;ppid=114664&amp;vpid=37625215&amp;ct=offers" TargetMode="External"/><Relationship Id="rId1596" Type="http://schemas.openxmlformats.org/officeDocument/2006/relationships/hyperlink" Target="https://octopart.com/click/track?ai=8078&amp;sig=012689b&amp;sid=2402&amp;ppid=114664&amp;vpid=22101010&amp;ct=offers" TargetMode="External"/><Relationship Id="rId1597" Type="http://schemas.openxmlformats.org/officeDocument/2006/relationships/hyperlink" Target="https://octopart.com/click/track?c=1&amp;ai=8078&amp;sig=0f62d7b&amp;sid=10022&amp;ppid=114664&amp;vpid=238015454&amp;ct=offers" TargetMode="External"/><Relationship Id="rId1598" Type="http://schemas.openxmlformats.org/officeDocument/2006/relationships/hyperlink" Target="http://datasheet.octopart.com/RMCF0805JT330R-Stackpole-Electronics-datasheet-10788263.pdf" TargetMode="External"/><Relationship Id="rId1599" Type="http://schemas.openxmlformats.org/officeDocument/2006/relationships/hyperlink" Target="https://octopart.com/click/track?ai=8078&amp;sig=023e3ea&amp;sid=459&amp;ppid=19214550&amp;vpid=34422711&amp;ct=offers" TargetMode="External"/><Relationship Id="rId1600" Type="http://schemas.openxmlformats.org/officeDocument/2006/relationships/hyperlink" Target="https://octopart.com/click/track?c=1&amp;ai=8078&amp;sig=01e43d8&amp;sid=2402&amp;ppid=19214550&amp;vpid=509635911&amp;ct=offers" TargetMode="External"/><Relationship Id="rId1601" Type="http://schemas.openxmlformats.org/officeDocument/2006/relationships/hyperlink" Target="http://datasheet.octopart.com/RC1005J000CS-Samsung-Electro-Mechanics-datasheet-128083940.pdf" TargetMode="External"/><Relationship Id="rId1602" Type="http://schemas.openxmlformats.org/officeDocument/2006/relationships/hyperlink" Target="https://octopart.com/click/track?ai=8078&amp;sig=0f4d5bb&amp;sid=459&amp;ppid=60632&amp;vpid=72530000&amp;ct=offers" TargetMode="External"/><Relationship Id="rId1603" Type="http://schemas.openxmlformats.org/officeDocument/2006/relationships/hyperlink" Target="http://datasheet.octopart.com/RC0805JR-071KL-Yageo-datasheet-8330313.pdf" TargetMode="External"/><Relationship Id="rId1604" Type="http://schemas.openxmlformats.org/officeDocument/2006/relationships/hyperlink" Target="https://octopart.com/click/track?ai=8078&amp;sig=06a17fe&amp;sid=459&amp;ppid=40025580&amp;vpid=114983378&amp;ct=offers" TargetMode="External"/><Relationship Id="rId1605" Type="http://schemas.openxmlformats.org/officeDocument/2006/relationships/hyperlink" Target="https://octopart.com/click/track?ai=8078&amp;sig=0f8ffb6&amp;sid=819&amp;ppid=40025580&amp;vpid=478819087&amp;ct=offers" TargetMode="External"/><Relationship Id="rId1606" Type="http://schemas.openxmlformats.org/officeDocument/2006/relationships/hyperlink" Target="https://octopart.com/click/track?ai=8078&amp;sig=0f27ba5&amp;sid=2401&amp;ppid=40025580&amp;vpid=116126369&amp;ct=offers" TargetMode="External"/><Relationship Id="rId1607" Type="http://schemas.openxmlformats.org/officeDocument/2006/relationships/hyperlink" Target="https://octopart.com/click/track?ai=8078&amp;sig=0814c30&amp;sid=2402&amp;ppid=40025580&amp;vpid=115424435&amp;ct=offers" TargetMode="External"/><Relationship Id="rId1608" Type="http://schemas.openxmlformats.org/officeDocument/2006/relationships/hyperlink" Target="http://datasheet.octopart.com/RC0603FR-0710KL-Yageo-datasheet-8328172.pdf" TargetMode="External"/><Relationship Id="rId1609" Type="http://schemas.openxmlformats.org/officeDocument/2006/relationships/hyperlink" Target="https://octopart.com/click/track?ai=8078&amp;sig=03bdc7a&amp;sid=459&amp;ppid=40025538&amp;vpid=114982759&amp;ct=offers" TargetMode="External"/><Relationship Id="rId1610" Type="http://schemas.openxmlformats.org/officeDocument/2006/relationships/hyperlink" Target="https://octopart.com/click/track?ai=8078&amp;sig=02566a0&amp;sid=819&amp;ppid=40025538&amp;vpid=139820990&amp;ct=offers" TargetMode="External"/><Relationship Id="rId1611" Type="http://schemas.openxmlformats.org/officeDocument/2006/relationships/hyperlink" Target="https://octopart.com/click/track?ai=8078&amp;sig=0830c62&amp;sid=2401&amp;ppid=40025538&amp;vpid=115161137&amp;ct=offers" TargetMode="External"/><Relationship Id="rId1612" Type="http://schemas.openxmlformats.org/officeDocument/2006/relationships/hyperlink" Target="https://octopart.com/click/track?ai=8078&amp;sig=0811f32&amp;sid=2402&amp;ppid=40025538&amp;vpid=115424063&amp;ct=offers" TargetMode="External"/><Relationship Id="rId1613" Type="http://schemas.openxmlformats.org/officeDocument/2006/relationships/hyperlink" Target="https://octopart.com/click/track?c=1&amp;ai=8078&amp;sig=0665bd6&amp;sid=10022&amp;ppid=40025538&amp;vpid=114833324&amp;ct=offers" TargetMode="External"/><Relationship Id="rId1614" Type="http://schemas.openxmlformats.org/officeDocument/2006/relationships/vmlDrawing" Target="../drawings/vmlDrawing1.vml"/><Relationship Id="rId1615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731"/>
  <sheetViews>
    <sheetView tabSelected="1" workbookViewId="0">
      <pane xSplit="7" ySplit="6" topLeftCell="H7" activePane="bottomRight" state="frozen"/>
      <selection pane="topRight" activeCell="H1" sqref="H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/>
    <col min="7" max="7" width="15.7109375" customWidth="1"/>
    <col min="8" max="8" width="9.140625" outlineLevel="1"/>
    <col min="9" max="9" width="9.140625" outlineLevel="2"/>
    <col min="10" max="10" width="9.140625" outlineLevel="2"/>
    <col min="11" max="11" width="15.7109375" customWidth="1"/>
    <col min="12" max="12" width="15.7109375" customWidth="1" outlineLevel="2"/>
    <col min="13" max="13" width="9.140625" outlineLevel="1"/>
    <col min="14" max="14" width="9.140625" outlineLevel="2"/>
    <col min="15" max="15" width="9.140625" outlineLevel="2"/>
    <col min="16" max="16" width="15.7109375" customWidth="1"/>
    <col min="17" max="17" width="15.7109375" customWidth="1" outlineLevel="2"/>
    <col min="18" max="18" width="9.140625" outlineLevel="1"/>
    <col min="19" max="19" width="9.140625" outlineLevel="2"/>
    <col min="20" max="20" width="9.140625" outlineLevel="2"/>
    <col min="21" max="21" width="15.7109375" customWidth="1"/>
    <col min="22" max="22" width="15.7109375" customWidth="1" outlineLevel="2"/>
    <col min="23" max="23" width="9.140625" outlineLevel="1"/>
    <col min="24" max="24" width="9.140625" outlineLevel="2"/>
    <col min="25" max="25" width="9.140625" outlineLevel="2"/>
    <col min="26" max="26" width="15.7109375" customWidth="1"/>
    <col min="27" max="27" width="15.7109375" customWidth="1" outlineLevel="2"/>
    <col min="28" max="28" width="9.140625" outlineLevel="1"/>
    <col min="29" max="29" width="9.140625" outlineLevel="2"/>
    <col min="30" max="30" width="9.140625" outlineLevel="2"/>
    <col min="31" max="31" width="15.7109375" customWidth="1"/>
    <col min="32" max="32" width="15.7109375" customWidth="1" outlineLevel="2"/>
    <col min="33" max="33" width="9.140625" outlineLevel="1"/>
    <col min="34" max="34" width="9.140625" outlineLevel="2"/>
    <col min="35" max="35" width="9.140625" outlineLevel="2"/>
    <col min="36" max="36" width="15.7109375" customWidth="1"/>
    <col min="37" max="37" width="15.7109375" customWidth="1" outlineLevel="2"/>
  </cols>
  <sheetData>
    <row r="1" spans="1:37">
      <c r="A1" s="2" t="s">
        <v>735</v>
      </c>
      <c r="B1" s="3" t="s">
        <v>736</v>
      </c>
      <c r="F1" s="4" t="s">
        <v>740</v>
      </c>
      <c r="G1" s="4">
        <v>100</v>
      </c>
    </row>
    <row r="2" spans="1:37">
      <c r="A2" s="2" t="s">
        <v>737</v>
      </c>
      <c r="B2" s="3"/>
      <c r="F2" s="2" t="s">
        <v>742</v>
      </c>
      <c r="G2" s="5">
        <f>TotalCost/BoardQty</f>
        <v>0</v>
      </c>
    </row>
    <row r="3" spans="1:37">
      <c r="A3" s="2" t="s">
        <v>738</v>
      </c>
      <c r="B3" s="3" t="s">
        <v>739</v>
      </c>
      <c r="F3" s="2" t="s">
        <v>741</v>
      </c>
      <c r="G3" s="6">
        <f>SUM(G7:G367)</f>
        <v>0</v>
      </c>
      <c r="K3" s="6">
        <f>SUM(K7:K367)</f>
        <v>0</v>
      </c>
      <c r="L3" s="7">
        <f>(COUNTA(K7:K367)&amp;" of "&amp;ROWS(K7:K367)&amp;" parts found"</f>
        <v>0</v>
      </c>
      <c r="P3" s="6">
        <f>SUM(P7:P367)</f>
        <v>0</v>
      </c>
      <c r="Q3" s="7">
        <f>(COUNTA(P7:P367)&amp;" of "&amp;ROWS(P7:P367)&amp;" parts found"</f>
        <v>0</v>
      </c>
      <c r="U3" s="6">
        <f>SUM(U7:U367)</f>
        <v>0</v>
      </c>
      <c r="V3" s="7">
        <f>(COUNTA(U7:U367)&amp;" of "&amp;ROWS(U7:U367)&amp;" parts found"</f>
        <v>0</v>
      </c>
      <c r="Z3" s="6">
        <f>SUM(Z7:Z367)</f>
        <v>0</v>
      </c>
      <c r="AA3" s="7">
        <f>(COUNTA(Z7:Z367)&amp;" of "&amp;ROWS(Z7:Z367)&amp;" parts found"</f>
        <v>0</v>
      </c>
      <c r="AE3" s="6">
        <f>SUM(AE7:AE367)</f>
        <v>0</v>
      </c>
      <c r="AF3" s="7">
        <f>(COUNTA(AE7:AE367)&amp;" of "&amp;ROWS(AE7:AE367)&amp;" parts found"</f>
        <v>0</v>
      </c>
      <c r="AJ3" s="6">
        <f>SUM(AJ7:AJ367)</f>
        <v>0</v>
      </c>
      <c r="AK3" s="7">
        <f>(COUNTA(AJ7:AJ367)&amp;" of "&amp;ROWS(AJ7:AJ367)&amp;" parts found"</f>
        <v>0</v>
      </c>
    </row>
    <row r="4" spans="1:37">
      <c r="A4" s="2" t="s">
        <v>743</v>
      </c>
      <c r="B4" s="3" t="s">
        <v>744</v>
      </c>
    </row>
    <row r="5" spans="1:37">
      <c r="A5" s="8" t="s">
        <v>0</v>
      </c>
      <c r="B5" s="8"/>
      <c r="C5" s="8"/>
      <c r="D5" s="8"/>
      <c r="E5" s="8"/>
      <c r="F5" s="8"/>
      <c r="G5" s="8"/>
      <c r="H5" s="9" t="s">
        <v>745</v>
      </c>
      <c r="I5" s="9"/>
      <c r="J5" s="9"/>
      <c r="K5" s="9"/>
      <c r="L5" s="9"/>
      <c r="M5" s="10" t="s">
        <v>1049</v>
      </c>
      <c r="N5" s="10"/>
      <c r="O5" s="10"/>
      <c r="P5" s="10"/>
      <c r="Q5" s="10"/>
      <c r="R5" s="11" t="s">
        <v>1294</v>
      </c>
      <c r="S5" s="11"/>
      <c r="T5" s="11"/>
      <c r="U5" s="11"/>
      <c r="V5" s="11"/>
      <c r="W5" s="12" t="s">
        <v>1380</v>
      </c>
      <c r="X5" s="12"/>
      <c r="Y5" s="12"/>
      <c r="Z5" s="12"/>
      <c r="AA5" s="12"/>
      <c r="AB5" s="13" t="s">
        <v>1645</v>
      </c>
      <c r="AC5" s="13"/>
      <c r="AD5" s="13"/>
      <c r="AE5" s="13"/>
      <c r="AF5" s="13"/>
      <c r="AG5" s="14" t="s">
        <v>1893</v>
      </c>
      <c r="AH5" s="14"/>
      <c r="AI5" s="14"/>
      <c r="AJ5" s="14"/>
      <c r="AK5" s="14"/>
    </row>
    <row r="6" spans="1:37">
      <c r="A6" s="15" t="s">
        <v>4</v>
      </c>
      <c r="B6" s="15" t="s">
        <v>6</v>
      </c>
      <c r="C6" s="15" t="s">
        <v>5</v>
      </c>
      <c r="D6" s="15" t="s">
        <v>3</v>
      </c>
      <c r="E6" s="15" t="s">
        <v>1</v>
      </c>
      <c r="F6" s="15" t="s">
        <v>2</v>
      </c>
      <c r="G6" s="15" t="s">
        <v>7</v>
      </c>
      <c r="H6" s="15" t="s">
        <v>746</v>
      </c>
      <c r="I6" s="15" t="s">
        <v>748</v>
      </c>
      <c r="J6" s="15" t="s">
        <v>2</v>
      </c>
      <c r="K6" s="15" t="s">
        <v>7</v>
      </c>
      <c r="L6" s="15" t="s">
        <v>747</v>
      </c>
      <c r="M6" s="15" t="s">
        <v>746</v>
      </c>
      <c r="N6" s="15" t="s">
        <v>748</v>
      </c>
      <c r="O6" s="15" t="s">
        <v>2</v>
      </c>
      <c r="P6" s="15" t="s">
        <v>7</v>
      </c>
      <c r="Q6" s="15" t="s">
        <v>747</v>
      </c>
      <c r="R6" s="15" t="s">
        <v>746</v>
      </c>
      <c r="S6" s="15" t="s">
        <v>748</v>
      </c>
      <c r="T6" s="15" t="s">
        <v>2</v>
      </c>
      <c r="U6" s="15" t="s">
        <v>7</v>
      </c>
      <c r="V6" s="15" t="s">
        <v>747</v>
      </c>
      <c r="W6" s="15" t="s">
        <v>746</v>
      </c>
      <c r="X6" s="15" t="s">
        <v>748</v>
      </c>
      <c r="Y6" s="15" t="s">
        <v>2</v>
      </c>
      <c r="Z6" s="15" t="s">
        <v>7</v>
      </c>
      <c r="AA6" s="15" t="s">
        <v>747</v>
      </c>
      <c r="AB6" s="15" t="s">
        <v>746</v>
      </c>
      <c r="AC6" s="15" t="s">
        <v>748</v>
      </c>
      <c r="AD6" s="15" t="s">
        <v>2</v>
      </c>
      <c r="AE6" s="15" t="s">
        <v>7</v>
      </c>
      <c r="AF6" s="15" t="s">
        <v>747</v>
      </c>
      <c r="AG6" s="15" t="s">
        <v>746</v>
      </c>
      <c r="AH6" s="15" t="s">
        <v>748</v>
      </c>
      <c r="AI6" s="15" t="s">
        <v>2</v>
      </c>
      <c r="AJ6" s="15" t="s">
        <v>7</v>
      </c>
      <c r="AK6" s="15" t="s">
        <v>747</v>
      </c>
    </row>
    <row r="7" spans="1:37">
      <c r="A7" s="16" t="s">
        <v>8</v>
      </c>
      <c r="B7" s="16" t="s">
        <v>10</v>
      </c>
      <c r="C7" s="16" t="s">
        <v>10</v>
      </c>
      <c r="D7" s="16" t="s">
        <v>9</v>
      </c>
      <c r="E7" s="16">
        <f>BoardQty*1</f>
        <v>0</v>
      </c>
      <c r="F7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7" s="17">
        <f>iferror(E7*F7,"")</f>
        <v>0</v>
      </c>
      <c r="H7" s="18" t="s">
        <v>750</v>
      </c>
      <c r="J7" s="17">
        <f>iferror(lookup(if(I7="",E7,I7),{0,1,10,100,500,1000,2500},{0.0,2.48,2.006,1.5322,1.16736,1.02144,0.99226}),"")</f>
        <v>0</v>
      </c>
      <c r="K7" s="17">
        <f>iferror(if(I7="",E7,I7)*J7,"")</f>
        <v>0</v>
      </c>
      <c r="L7" s="19" t="s">
        <v>749</v>
      </c>
      <c r="M7" s="18" t="s">
        <v>750</v>
      </c>
      <c r="O7" s="17">
        <f>iferror(USD_GBP*lookup(if(N7="",E7,N7),{0,1,10,25,50,100,250,1250},{0.0,2.5,1.75,1.62,1.42,1.24,0.936,0.935}),"")</f>
        <v>0</v>
      </c>
      <c r="P7" s="17">
        <f>iferror(if(N7="",E7,N7)*O7,"")</f>
        <v>0</v>
      </c>
      <c r="Q7" s="19" t="s">
        <v>1050</v>
      </c>
      <c r="W7" s="16">
        <v>321</v>
      </c>
      <c r="Y7" s="17">
        <f>iferror(lookup(if(X7="",E7,X7),{0,1,10,50,100,250,500},{0.0,2.47,2.0,1.75,1.53,1.31,1.16}),"")</f>
        <v>0</v>
      </c>
      <c r="Z7" s="17">
        <f>iferror(if(X7="",E7,X7)*Y7,"")</f>
        <v>0</v>
      </c>
      <c r="AA7" s="19" t="s">
        <v>1381</v>
      </c>
      <c r="AB7" s="18" t="s">
        <v>750</v>
      </c>
      <c r="AD7" s="17">
        <f>iferror(lookup(if(AC7="",E7,AC7),{0,1,10,25,50,100,500},{0.0,2.63,2.16,2.05,1.92,1.7,1.33}),"")</f>
        <v>0</v>
      </c>
      <c r="AE7" s="17">
        <f>iferror(if(AC7="",E7,AC7)*AD7,"")</f>
        <v>0</v>
      </c>
      <c r="AF7" s="19" t="s">
        <v>1646</v>
      </c>
    </row>
    <row r="8" spans="1:37">
      <c r="A8" s="16" t="s">
        <v>11</v>
      </c>
      <c r="B8" s="16" t="s">
        <v>10</v>
      </c>
      <c r="C8" s="16" t="s">
        <v>10</v>
      </c>
      <c r="D8" s="16" t="s">
        <v>12</v>
      </c>
      <c r="E8" s="16">
        <f>BoardQty*1</f>
        <v>0</v>
      </c>
      <c r="F8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8" s="17">
        <f>iferror(E8*F8,"")</f>
        <v>0</v>
      </c>
      <c r="H8" s="16">
        <v>210799</v>
      </c>
      <c r="J8" s="17">
        <f>iferror(lookup(if(I8="",E8,I8),{0,1,10,100,500,1000,3000,6000,15000,30000,75000},{0.0,0.43,0.371,0.2569,0.20056,0.16302,0.14872,0.13433,0.12474,0.12186,0.11802}),"")</f>
        <v>0</v>
      </c>
      <c r="K8" s="17">
        <f>iferror(if(I8="",E8,I8)*J8,"")</f>
        <v>0</v>
      </c>
      <c r="L8" s="19" t="s">
        <v>751</v>
      </c>
      <c r="M8" s="16">
        <v>6000</v>
      </c>
      <c r="O8" s="17">
        <f>iferror(USD_GBP*lookup(if(N8="",E8,N8),{0,1,5,10,50,100,500,1500,3000,9000},{0.0,0.309,0.309,0.309,0.275,0.166,0.129,0.121,0.114,0.107}),"")</f>
        <v>0</v>
      </c>
      <c r="P8" s="17">
        <f>iferror(if(N8="",E8,N8)*O8,"")</f>
        <v>0</v>
      </c>
      <c r="Q8" s="19" t="s">
        <v>1051</v>
      </c>
      <c r="R8" s="16">
        <v>2761</v>
      </c>
      <c r="T8" s="17">
        <f>iferror(lookup(if(S8="",E8,S8),{0,1,10,30,100,500,1000},{0.0,0.2379,0.1773,0.1652,0.1545,0.15,0.147}),"")</f>
        <v>0</v>
      </c>
      <c r="U8" s="17">
        <f>iferror(if(S8="",E8,S8)*T8,"")</f>
        <v>0</v>
      </c>
      <c r="V8" s="19" t="s">
        <v>1295</v>
      </c>
      <c r="W8" s="16">
        <v>29025</v>
      </c>
      <c r="Y8" s="17">
        <f>iferror(lookup(if(X8="",E8,X8),{0,1,10,100,1000,3000,9000},{0.0,0.41,0.343,0.21,0.162,0.138,0.138}),"")</f>
        <v>0</v>
      </c>
      <c r="Z8" s="17">
        <f>iferror(if(X8="",E8,X8)*Y8,"")</f>
        <v>0</v>
      </c>
      <c r="AA8" s="19" t="s">
        <v>1382</v>
      </c>
      <c r="AB8" s="16">
        <v>9000</v>
      </c>
      <c r="AD8" s="17">
        <f>iferror(lookup(if(AC8="",E8,AC8),{0,1,5,10,25,50,100,250,500,1000,3000},{0.0,0.41,0.41,0.343,0.299,0.254,0.21,0.194,0.178,0.162,0.138}),"")</f>
        <v>0</v>
      </c>
      <c r="AE8" s="17">
        <f>iferror(if(AC8="",E8,AC8)*AD8,"")</f>
        <v>0</v>
      </c>
      <c r="AF8" s="19" t="s">
        <v>1647</v>
      </c>
      <c r="AG8" s="16">
        <v>3275</v>
      </c>
      <c r="AI8" s="17">
        <f>iferror(USD_GBP*lookup(if(AH8="",E8,AH8),{0,1,25,3000},{0.0,0.262,0.262,0.109}),"")</f>
        <v>0</v>
      </c>
      <c r="AJ8" s="17">
        <f>iferror(if(AH8="",E8,AH8)*AI8,"")</f>
        <v>0</v>
      </c>
      <c r="AK8" s="19" t="s">
        <v>1894</v>
      </c>
    </row>
    <row r="9" spans="1:37">
      <c r="A9" s="16" t="s">
        <v>13</v>
      </c>
      <c r="B9" s="16" t="s">
        <v>10</v>
      </c>
      <c r="C9" s="16" t="s">
        <v>10</v>
      </c>
      <c r="D9" s="16" t="s">
        <v>14</v>
      </c>
      <c r="E9" s="16">
        <f>BoardQty*1</f>
        <v>0</v>
      </c>
      <c r="F9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9" s="17">
        <f>iferror(E9*F9,"")</f>
        <v>0</v>
      </c>
      <c r="H9" s="16">
        <v>4354</v>
      </c>
      <c r="J9" s="17">
        <f>iferror(lookup(if(I9="",E9,I9),{0,1,10,50,100,250,500,750,1250,2500,6250,12500},{0.0,0.36,0.303,0.2722,0.242,0.22,0.209,0.19251,0.176,0.165,0.1595,0.154}),"")</f>
        <v>0</v>
      </c>
      <c r="K9" s="17">
        <f>iferror(if(I9="",E9,I9)*J9,"")</f>
        <v>0</v>
      </c>
      <c r="L9" s="19" t="s">
        <v>752</v>
      </c>
      <c r="W9" s="16">
        <v>37591</v>
      </c>
      <c r="Y9" s="17">
        <f>iferror(lookup(if(X9="",E9,X9),{0,1,10,50,100,500,1000},{0.0,0.34,0.275,0.248,0.22,0.193,0.176}),"")</f>
        <v>0</v>
      </c>
      <c r="Z9" s="17">
        <f>iferror(if(X9="",E9,X9)*Y9,"")</f>
        <v>0</v>
      </c>
      <c r="AA9" s="19" t="s">
        <v>1383</v>
      </c>
    </row>
    <row r="10" spans="1:37">
      <c r="A10" s="16" t="s">
        <v>15</v>
      </c>
      <c r="B10" s="16" t="s">
        <v>10</v>
      </c>
      <c r="C10" s="16" t="s">
        <v>10</v>
      </c>
      <c r="D10" s="16" t="s">
        <v>16</v>
      </c>
      <c r="E10" s="16">
        <f>BoardQty*1</f>
        <v>0</v>
      </c>
      <c r="F10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0" s="17">
        <f>iferror(E10*F10,"")</f>
        <v>0</v>
      </c>
      <c r="H10" s="16">
        <v>3136</v>
      </c>
      <c r="J10" s="17">
        <f>iferror(lookup(if(I10="",E10,I10),{0,1,10,25,50,100,500,1000,5000},{0.0,0.35,0.296,0.2772,0.2628,0.2489,0.19814,0.18665,0.16145}),"")</f>
        <v>0</v>
      </c>
      <c r="K10" s="17">
        <f>iferror(if(I10="",E10,I10)*J10,"")</f>
        <v>0</v>
      </c>
      <c r="L10" s="19" t="s">
        <v>753</v>
      </c>
      <c r="M10" s="16">
        <v>4356</v>
      </c>
      <c r="O10" s="17">
        <f>iferror(USD_GBP*lookup(if(N10="",E10,N10),{0,1,10,50,100,200,500,2500},{0.0,0.541,0.369,0.3,0.266,0.242,0.212,0.196}),"")</f>
        <v>0</v>
      </c>
      <c r="P10" s="17">
        <f>iferror(if(N10="",E10,N10)*O10,"")</f>
        <v>0</v>
      </c>
      <c r="Q10" s="19" t="s">
        <v>1052</v>
      </c>
      <c r="R10" s="16">
        <v>963</v>
      </c>
      <c r="T10" s="17">
        <f>iferror(lookup(if(S10="",E10,S10),{0,1,10,30,100,500,1000},{0.0,0.2318,0.1727,0.1621,0.1515,0.147,0.1439}),"")</f>
        <v>0</v>
      </c>
      <c r="U10" s="17">
        <f>iferror(if(S10="",E10,S10)*T10,"")</f>
        <v>0</v>
      </c>
      <c r="V10" s="19" t="s">
        <v>1296</v>
      </c>
      <c r="W10" s="16">
        <v>6884</v>
      </c>
      <c r="Y10" s="17">
        <f>iferror(lookup(if(X10="",E10,X10),{0,1,10,100,500,1000,2500,5000,10000},{0.0,0.6,0.451,0.319,0.319,0.301,0.299,0.269,0.252}),"")</f>
        <v>0</v>
      </c>
      <c r="Z10" s="17">
        <f>iferror(if(X10="",E10,X10)*Y10,"")</f>
        <v>0</v>
      </c>
      <c r="AA10" s="19" t="s">
        <v>1384</v>
      </c>
      <c r="AB10" s="16">
        <v>3650</v>
      </c>
      <c r="AD10" s="17">
        <f>iferror(lookup(if(AC10="",E10,AC10),{0,1,10,25,50,100},{0.0,0.6,0.451,0.407,0.363,0.319}),"")</f>
        <v>0</v>
      </c>
      <c r="AE10" s="17">
        <f>iferror(if(AC10="",E10,AC10)*AD10,"")</f>
        <v>0</v>
      </c>
      <c r="AF10" s="19" t="s">
        <v>1648</v>
      </c>
      <c r="AG10" s="16">
        <v>2185</v>
      </c>
      <c r="AI10" s="17">
        <f>iferror(USD_GBP*lookup(if(AH10="",E10,AH10),{0,1,50,100,200,250,500,1000,2500,5000,10000,12500,25000},{0.0,0.434,0.168,0.16,0.152,0.168,0.16,0.152,0.144,0.195,0.175,0.158,0.147}),"")</f>
        <v>0</v>
      </c>
      <c r="AJ10" s="17">
        <f>iferror(if(AH10="",E10,AH10)*AI10,"")</f>
        <v>0</v>
      </c>
      <c r="AK10" s="19" t="s">
        <v>1895</v>
      </c>
    </row>
    <row r="11" spans="1:37">
      <c r="A11" s="16" t="s">
        <v>17</v>
      </c>
      <c r="B11" s="16" t="s">
        <v>10</v>
      </c>
      <c r="C11" s="16" t="s">
        <v>10</v>
      </c>
      <c r="D11" s="16" t="s">
        <v>18</v>
      </c>
      <c r="E11" s="16">
        <f>BoardQty*1</f>
        <v>0</v>
      </c>
      <c r="F11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1" s="17">
        <f>iferror(E11*F11,"")</f>
        <v>0</v>
      </c>
      <c r="H11" s="16">
        <v>60140</v>
      </c>
      <c r="J11" s="17">
        <f>iferror(lookup(if(I11="",E11,I11),{0,1,10,25,50,100,250,500,1000,2500},{0.0,0.6,0.558,0.5024,0.4464,0.4278,0.3906,0.372,0.3069,0.279}),"")</f>
        <v>0</v>
      </c>
      <c r="K11" s="17">
        <f>iferror(if(I11="",E11,I11)*J11,"")</f>
        <v>0</v>
      </c>
      <c r="L11" s="19" t="s">
        <v>754</v>
      </c>
    </row>
    <row r="12" spans="1:37">
      <c r="A12" s="16" t="s">
        <v>19</v>
      </c>
      <c r="B12" s="16" t="s">
        <v>10</v>
      </c>
      <c r="C12" s="16" t="s">
        <v>10</v>
      </c>
      <c r="D12" s="16" t="s">
        <v>20</v>
      </c>
      <c r="E12" s="16">
        <f>BoardQty*2</f>
        <v>0</v>
      </c>
      <c r="F12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2" s="17">
        <f>iferror(E12*F12,"")</f>
        <v>0</v>
      </c>
      <c r="H12" s="16">
        <v>1765</v>
      </c>
      <c r="J12" s="17">
        <f>iferror(lookup(if(I12="",E12,I12),{0,1,10,25,50,100,250,500,1000,5000},{0.0,1.68,1.566,1.4792,1.305,1.073,1.044,0.986,0.928,0.812}),"")</f>
        <v>0</v>
      </c>
      <c r="K12" s="17">
        <f>iferror(if(I12="",E12,I12)*J12,"")</f>
        <v>0</v>
      </c>
      <c r="L12" s="19" t="s">
        <v>755</v>
      </c>
      <c r="M12" s="16">
        <v>3</v>
      </c>
      <c r="O12" s="17">
        <f>iferror(USD_GBP*lookup(if(N12="",E12,N12),{0,1,5,10,20,40,75,375},{0.0,1.81,1.33,1.24,1.11,0.969,0.895,0.82}),"")</f>
        <v>0</v>
      </c>
      <c r="P12" s="17">
        <f>iferror(if(N12="",E12,N12)*O12,"")</f>
        <v>0</v>
      </c>
      <c r="Q12" s="19" t="s">
        <v>1053</v>
      </c>
      <c r="W12" s="16">
        <v>3238</v>
      </c>
      <c r="Y12" s="17">
        <f>iferror(lookup(if(X12="",E12,X12),{0,1,10,50,100,250,500},{0.0,1.63,1.44,1.27,1.05,1.02,0.957}),"")</f>
        <v>0</v>
      </c>
      <c r="Z12" s="17">
        <f>iferror(if(X12="",E12,X12)*Y12,"")</f>
        <v>0</v>
      </c>
      <c r="AA12" s="19" t="s">
        <v>1385</v>
      </c>
      <c r="AB12" s="16">
        <v>356</v>
      </c>
      <c r="AD12" s="17">
        <f>iferror(lookup(if(AC12="",E12,AC12),{0,1,10,25,50,75,100,500,1000,2500},{0.0,1.8,1.6,1.52,1.4,1.4,1.18,1.09,1.03,0.968}),"")</f>
        <v>0</v>
      </c>
      <c r="AE12" s="17">
        <f>iferror(if(AC12="",E12,AC12)*AD12,"")</f>
        <v>0</v>
      </c>
      <c r="AF12" s="19" t="s">
        <v>1649</v>
      </c>
      <c r="AG12" s="16">
        <v>132</v>
      </c>
      <c r="AI12" s="17">
        <f>iferror(USD_GBP*lookup(if(AH12="",E12,AH12),{0,1,10,25,75,100,250},{0.0,1.22,1.08,0.94,0.951,0.78,0.76}),"")</f>
        <v>0</v>
      </c>
      <c r="AJ12" s="17">
        <f>iferror(if(AH12="",E12,AH12)*AI12,"")</f>
        <v>0</v>
      </c>
      <c r="AK12" s="19" t="s">
        <v>1896</v>
      </c>
    </row>
    <row r="13" spans="1:37">
      <c r="A13" s="16" t="s">
        <v>21</v>
      </c>
      <c r="B13" s="16" t="s">
        <v>10</v>
      </c>
      <c r="C13" s="16" t="s">
        <v>10</v>
      </c>
      <c r="D13" s="16" t="s">
        <v>22</v>
      </c>
      <c r="E13" s="16">
        <f>BoardQty*1</f>
        <v>0</v>
      </c>
      <c r="F13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3" s="17">
        <f>iferror(E13*F13,"")</f>
        <v>0</v>
      </c>
      <c r="H13" s="16">
        <v>2213</v>
      </c>
      <c r="J13" s="17">
        <f>iferror(lookup(if(I13="",E13,I13),{0,1,10,100,500,1000,2500,5000,12500,25000},{0.0,1.03,0.921,0.7178,0.59298,0.46814,0.4242,0.40299,0.38784,0.37572}),"")</f>
        <v>0</v>
      </c>
      <c r="K13" s="17">
        <f>iferror(if(I13="",E13,I13)*J13,"")</f>
        <v>0</v>
      </c>
      <c r="L13" s="19" t="s">
        <v>756</v>
      </c>
      <c r="M13" s="16">
        <v>1115</v>
      </c>
      <c r="O13" s="17">
        <f>iferror(USD_GBP*lookup(if(N13="",E13,N13),{0,1,50,100,250,500,1000,2500,5000},{0.0,0.799,0.699,0.537,0.506,0.474,0.375,0.356,0.338}),"")</f>
        <v>0</v>
      </c>
      <c r="P13" s="17">
        <f>iferror(if(N13="",E13,N13)*O13,"")</f>
        <v>0</v>
      </c>
      <c r="Q13" s="19" t="s">
        <v>1054</v>
      </c>
      <c r="W13" s="16">
        <v>3961</v>
      </c>
      <c r="Y13" s="17">
        <f>iferror(lookup(if(X13="",E13,X13),{0,1,10,100,500,1000,2500,10000,25000,50000},{0.0,1.0,0.849,0.652,0.576,0.455,0.403,0.388,0.376,0.364}),"")</f>
        <v>0</v>
      </c>
      <c r="Z13" s="17">
        <f>iferror(if(X13="",E13,X13)*Y13,"")</f>
        <v>0</v>
      </c>
      <c r="AA13" s="19" t="s">
        <v>1386</v>
      </c>
      <c r="AB13" s="16">
        <v>7500</v>
      </c>
      <c r="AD13" s="17">
        <f>iferror(lookup(if(AC13="",E13,AC13),{0,1,10,25,50,100,250,500,1000,2500,3000,6000,12000,18000,30000},{0.0,1.0,0.849,0.783,0.718,0.652,0.614,0.576,0.455,0.522,0.5,0.455,0.409,0.394,0.385}),"")</f>
        <v>0</v>
      </c>
      <c r="AE13" s="17">
        <f>iferror(if(AC13="",E13,AC13)*AD13,"")</f>
        <v>0</v>
      </c>
      <c r="AF13" s="19" t="s">
        <v>1650</v>
      </c>
    </row>
    <row r="14" spans="1:37">
      <c r="A14" s="16" t="s">
        <v>23</v>
      </c>
      <c r="B14" s="16" t="s">
        <v>10</v>
      </c>
      <c r="C14" s="16" t="s">
        <v>10</v>
      </c>
      <c r="D14" s="16" t="s">
        <v>24</v>
      </c>
      <c r="E14" s="16">
        <f>BoardQty*1</f>
        <v>0</v>
      </c>
      <c r="F14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4" s="17">
        <f>iferror(E14*F14,"")</f>
        <v>0</v>
      </c>
    </row>
    <row r="15" spans="1:37">
      <c r="A15" s="16" t="s">
        <v>25</v>
      </c>
      <c r="B15" s="16" t="s">
        <v>10</v>
      </c>
      <c r="C15" s="16" t="s">
        <v>10</v>
      </c>
      <c r="D15" s="16" t="s">
        <v>26</v>
      </c>
      <c r="E15" s="16">
        <f>BoardQty*2</f>
        <v>0</v>
      </c>
      <c r="F15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5" s="17">
        <f>iferror(E15*F15,"")</f>
        <v>0</v>
      </c>
      <c r="H15" s="16">
        <v>2831</v>
      </c>
      <c r="J15" s="17">
        <f>iferror(lookup(if(I15="",E15,I15),{0,1,10,25,100,250,500,1000,2500,5000},{0.0,3.24,2.912,2.7532,2.2637,2.03124,1.95782,1.62744,1.52064,1.47312}),"")</f>
        <v>0</v>
      </c>
      <c r="K15" s="17">
        <f>iferror(if(I15="",E15,I15)*J15,"")</f>
        <v>0</v>
      </c>
      <c r="L15" s="19" t="s">
        <v>757</v>
      </c>
      <c r="M15" s="18" t="s">
        <v>750</v>
      </c>
      <c r="O15" s="17">
        <f>iferror(USD_GBP*lookup(if(N15="",E15,N15),{0,1,10,25,50,100,250,500,1000},{0.0,2.89,2.31,2.17,2.02,1.88,1.78,1.61,1.37}),"")</f>
        <v>0</v>
      </c>
      <c r="P15" s="17">
        <f>iferror(if(N15="",E15,N15)*O15,"")</f>
        <v>0</v>
      </c>
      <c r="Q15" s="19" t="s">
        <v>1055</v>
      </c>
      <c r="W15" s="16">
        <v>22599</v>
      </c>
      <c r="Y15" s="17">
        <f>iferror(lookup(if(X15="",E15,X15),{0,1,10,100,250,500,1000,2500,5000,10000},{0.0,3.15,2.83,2.31,2.17,1.97,1.66,1.58,1.52,1.43}),"")</f>
        <v>0</v>
      </c>
      <c r="Z15" s="17">
        <f>iferror(if(X15="",E15,X15)*Y15,"")</f>
        <v>0</v>
      </c>
      <c r="AA15" s="19" t="s">
        <v>1387</v>
      </c>
      <c r="AB15" s="18" t="s">
        <v>750</v>
      </c>
      <c r="AD15" s="17">
        <f>iferror(lookup(if(AC15="",E15,AC15),{0,1,10,25,50,100,250,500,1000},{0.0,3.15,2.83,2.66,2.48,2.31,2.17,1.97,1.66}),"")</f>
        <v>0</v>
      </c>
      <c r="AE15" s="17">
        <f>iferror(if(AC15="",E15,AC15)*AD15,"")</f>
        <v>0</v>
      </c>
      <c r="AF15" s="19" t="s">
        <v>1651</v>
      </c>
    </row>
    <row r="16" spans="1:37">
      <c r="A16" s="16" t="s">
        <v>27</v>
      </c>
      <c r="B16" s="16" t="s">
        <v>10</v>
      </c>
      <c r="C16" s="16" t="s">
        <v>10</v>
      </c>
      <c r="D16" s="16" t="s">
        <v>28</v>
      </c>
      <c r="E16" s="16">
        <f>BoardQty*1</f>
        <v>0</v>
      </c>
      <c r="F16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6" s="17">
        <f>iferror(E16*F16,"")</f>
        <v>0</v>
      </c>
      <c r="H16" s="16">
        <v>6195</v>
      </c>
      <c r="J16" s="17">
        <f>iferror(lookup(if(I16="",E16,I16),{0,1,10,25,100,250,500,1250},{0.0,1.35,1.206,1.1448,0.8792,0.75432,0.7146,0.5558}),"")</f>
        <v>0</v>
      </c>
      <c r="K16" s="17">
        <f>iferror(if(I16="",E16,I16)*J16,"")</f>
        <v>0</v>
      </c>
      <c r="L16" s="19" t="s">
        <v>758</v>
      </c>
      <c r="M16" s="18" t="s">
        <v>750</v>
      </c>
      <c r="O16" s="17">
        <f>iferror(USD_GBP*lookup(if(N16="",E16,N16),{0,1,250,750},{0.0,0.571,0.571,0.4}),"")</f>
        <v>0</v>
      </c>
      <c r="P16" s="17">
        <f>iferror(if(N16="",E16,N16)*O16,"")</f>
        <v>0</v>
      </c>
      <c r="Q16" s="19" t="s">
        <v>1056</v>
      </c>
      <c r="W16" s="16">
        <v>1459</v>
      </c>
      <c r="Y16" s="17">
        <f>iferror(lookup(if(X16="",E16,X16),{0,1,10,100,500,1000,2500,10000,25000,50000},{0.0,1.31,1.12,0.854,0.755,0.596,0.528,0.509,0.493,0.477}),"")</f>
        <v>0</v>
      </c>
      <c r="Z16" s="17">
        <f>iferror(if(X16="",E16,X16)*Y16,"")</f>
        <v>0</v>
      </c>
      <c r="AA16" s="19" t="s">
        <v>1388</v>
      </c>
    </row>
    <row r="17" spans="1:37">
      <c r="A17" s="16" t="s">
        <v>29</v>
      </c>
      <c r="B17" s="16" t="s">
        <v>10</v>
      </c>
      <c r="C17" s="16" t="s">
        <v>10</v>
      </c>
      <c r="D17" s="16" t="s">
        <v>30</v>
      </c>
      <c r="E17" s="16">
        <f>BoardQty*1</f>
        <v>0</v>
      </c>
      <c r="F17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7" s="17">
        <f>iferror(E17*F17,"")</f>
        <v>0</v>
      </c>
      <c r="H17" s="16">
        <v>2329</v>
      </c>
      <c r="J17" s="17">
        <f>iferror(lookup(if(I17="",E17,I17),{0,1,10,25,100,250,500,1250},{0.0,1.56,1.398,1.3268,1.0187,0.874,0.828,0.644}),"")</f>
        <v>0</v>
      </c>
      <c r="K17" s="17">
        <f>iferror(if(I17="",E17,I17)*J17,"")</f>
        <v>0</v>
      </c>
      <c r="L17" s="19" t="s">
        <v>759</v>
      </c>
      <c r="M17" s="16">
        <v>10797</v>
      </c>
      <c r="O17" s="17">
        <f>iferror(USD_GBP*lookup(if(N17="",E17,N17),{0,1,10,25,50,100,150,250,750},{0.0,1.41,1.11,1.06,0.936,0.811,0.749,0.716,0.501}),"")</f>
        <v>0</v>
      </c>
      <c r="P17" s="17">
        <f>iferror(if(N17="",E17,N17)*O17,"")</f>
        <v>0</v>
      </c>
      <c r="Q17" s="19" t="s">
        <v>1057</v>
      </c>
      <c r="W17" s="16">
        <v>2085</v>
      </c>
      <c r="Y17" s="17">
        <f>iferror(lookup(if(X17="",E17,X17),{0,1,10,100,500,1000,2500,10000,25000,50000},{0.0,1.51,1.29,0.99,0.874,0.69,0.612,0.589,0.571,0.553}),"")</f>
        <v>0</v>
      </c>
      <c r="Z17" s="17">
        <f>iferror(if(X17="",E17,X17)*Y17,"")</f>
        <v>0</v>
      </c>
      <c r="AA17" s="19" t="s">
        <v>1389</v>
      </c>
      <c r="AB17" s="16">
        <v>10797</v>
      </c>
      <c r="AD17" s="17">
        <f>iferror(lookup(if(AC17="",E17,AC17),{0,1,10,25,50,100,250,500,1000,1500,2500},{0.0,0.99,1.29,1.19,1.09,0.99,0.932,0.874,0.69,0.651,0.612}),"")</f>
        <v>0</v>
      </c>
      <c r="AE17" s="17">
        <f>iferror(if(AC17="",E17,AC17)*AD17,"")</f>
        <v>0</v>
      </c>
      <c r="AF17" s="19" t="s">
        <v>1652</v>
      </c>
      <c r="AG17" s="16">
        <v>550</v>
      </c>
      <c r="AI17" s="17">
        <f>iferror(USD_GBP*lookup(if(AH17="",E17,AH17),{0,1,10,130,250,1250,2500},{0.0,1.039,1.039,0.742,0.794,0.553,0.531}),"")</f>
        <v>0</v>
      </c>
      <c r="AJ17" s="17">
        <f>iferror(if(AH17="",E17,AH17)*AI17,"")</f>
        <v>0</v>
      </c>
      <c r="AK17" s="19" t="s">
        <v>1897</v>
      </c>
    </row>
    <row r="18" spans="1:37">
      <c r="A18" s="16" t="s">
        <v>31</v>
      </c>
      <c r="B18" s="16" t="s">
        <v>10</v>
      </c>
      <c r="C18" s="16" t="s">
        <v>10</v>
      </c>
      <c r="D18" s="16" t="s">
        <v>32</v>
      </c>
      <c r="E18" s="16">
        <f>BoardQty*1</f>
        <v>0</v>
      </c>
      <c r="F18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8" s="17">
        <f>iferror(E18*F18,"")</f>
        <v>0</v>
      </c>
      <c r="H18" s="16">
        <v>2790</v>
      </c>
      <c r="J18" s="17">
        <f>iferror(lookup(if(I18="",E18,I18),{0,1,5,10,25,50,100,500,1000,5000},{0.0,1.25,1.2,0.975,0.84,0.7276,0.66,0.555,0.495,0.45}),"")</f>
        <v>0</v>
      </c>
      <c r="K18" s="17">
        <f>iferror(if(I18="",E18,I18)*J18,"")</f>
        <v>0</v>
      </c>
      <c r="L18" s="19" t="s">
        <v>760</v>
      </c>
      <c r="W18" s="18" t="s">
        <v>750</v>
      </c>
      <c r="Y18" s="17">
        <f>iferror(lookup(if(X18="",E18,X18),{0,1,10,100,500,1000,2500,5000,10000},{0.0,1.2,0.727,0.661,0.517,0.448,0.441,0.391,0.375}),"")</f>
        <v>0</v>
      </c>
      <c r="Z18" s="17">
        <f>iferror(if(X18="",E18,X18)*Y18,"")</f>
        <v>0</v>
      </c>
      <c r="AA18" s="19" t="s">
        <v>1390</v>
      </c>
    </row>
    <row r="19" spans="1:37">
      <c r="A19" s="16" t="s">
        <v>33</v>
      </c>
      <c r="B19" s="16" t="s">
        <v>10</v>
      </c>
      <c r="C19" s="16" t="s">
        <v>10</v>
      </c>
      <c r="D19" s="16" t="s">
        <v>34</v>
      </c>
      <c r="E19" s="16">
        <f>BoardQty*1</f>
        <v>0</v>
      </c>
      <c r="F19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9" s="17">
        <f>iferror(E19*F19,"")</f>
        <v>0</v>
      </c>
      <c r="H19" s="16">
        <v>54000</v>
      </c>
      <c r="J19" s="17">
        <f>iferror(lookup(if(I19="",E19,I19),{0,1,10,50,100,500,1000,3000,6000,15000},{0.0,0.75,0.663,0.6196,0.5476,0.51876,0.4323,0.3799,0.3668,0.3537}),"")</f>
        <v>0</v>
      </c>
      <c r="K19" s="17">
        <f>iferror(if(I19="",E19,I19)*J19,"")</f>
        <v>0</v>
      </c>
      <c r="L19" s="19" t="s">
        <v>761</v>
      </c>
    </row>
    <row r="20" spans="1:37">
      <c r="A20" s="16" t="s">
        <v>35</v>
      </c>
      <c r="B20" s="16" t="s">
        <v>10</v>
      </c>
      <c r="C20" s="16" t="s">
        <v>10</v>
      </c>
      <c r="D20" s="16" t="s">
        <v>36</v>
      </c>
      <c r="E20" s="16">
        <f>BoardQty*1</f>
        <v>0</v>
      </c>
      <c r="F20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0" s="17">
        <f>iferror(E20*F20,"")</f>
        <v>0</v>
      </c>
    </row>
    <row r="21" spans="1:37">
      <c r="A21" s="16" t="s">
        <v>37</v>
      </c>
      <c r="B21" s="16" t="s">
        <v>10</v>
      </c>
      <c r="C21" s="16" t="s">
        <v>10</v>
      </c>
      <c r="D21" s="16" t="s">
        <v>38</v>
      </c>
      <c r="E21" s="16">
        <f>BoardQty*1</f>
        <v>0</v>
      </c>
      <c r="F21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1" s="17">
        <f>iferror(E21*F21,"")</f>
        <v>0</v>
      </c>
      <c r="H21" s="16">
        <v>1508</v>
      </c>
      <c r="J21" s="17">
        <f>iferror(lookup(if(I21="",E21,I21),{0,1,5,10,50,100,250,500},{0.0,12.43,11.688,10.942,10.32,9.8226,9.32524,8.95222}),"")</f>
        <v>0</v>
      </c>
      <c r="K21" s="17">
        <f>iferror(if(I21="",E21,I21)*J21,"")</f>
        <v>0</v>
      </c>
      <c r="L21" s="19" t="s">
        <v>762</v>
      </c>
      <c r="W21" s="16">
        <v>1201</v>
      </c>
      <c r="Y21" s="17">
        <f>iferror(lookup(if(X21="",E21,X21),{0,1,5,10,50,100,250},{0.0,12.43,11.68,10.93,10.31,9.82,9.31}),"")</f>
        <v>0</v>
      </c>
      <c r="Z21" s="17">
        <f>iferror(if(X21="",E21,X21)*Y21,"")</f>
        <v>0</v>
      </c>
      <c r="AA21" s="19" t="s">
        <v>1391</v>
      </c>
    </row>
    <row r="22" spans="1:37">
      <c r="A22" s="16" t="s">
        <v>39</v>
      </c>
      <c r="B22" s="16" t="s">
        <v>10</v>
      </c>
      <c r="C22" s="16" t="s">
        <v>10</v>
      </c>
      <c r="D22" s="16" t="s">
        <v>40</v>
      </c>
      <c r="E22" s="16">
        <f>BoardQty*1</f>
        <v>0</v>
      </c>
      <c r="F22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2" s="17">
        <f>iferror(E22*F22,"")</f>
        <v>0</v>
      </c>
    </row>
    <row r="23" spans="1:37">
      <c r="A23" s="16" t="s">
        <v>41</v>
      </c>
      <c r="B23" s="16" t="s">
        <v>10</v>
      </c>
      <c r="C23" s="16" t="s">
        <v>10</v>
      </c>
      <c r="D23" s="16" t="s">
        <v>42</v>
      </c>
      <c r="E23" s="16">
        <f>BoardQty*1</f>
        <v>0</v>
      </c>
      <c r="F23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3" s="17">
        <f>iferror(E23*F23,"")</f>
        <v>0</v>
      </c>
    </row>
    <row r="24" spans="1:37">
      <c r="A24" s="16" t="s">
        <v>43</v>
      </c>
      <c r="B24" s="16" t="s">
        <v>10</v>
      </c>
      <c r="C24" s="16" t="s">
        <v>10</v>
      </c>
      <c r="D24" s="16" t="s">
        <v>44</v>
      </c>
      <c r="E24" s="16">
        <f>BoardQty*1</f>
        <v>0</v>
      </c>
      <c r="F24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4" s="17">
        <f>iferror(E24*F24,"")</f>
        <v>0</v>
      </c>
    </row>
    <row r="25" spans="1:37">
      <c r="A25" s="16" t="s">
        <v>45</v>
      </c>
      <c r="B25" s="16" t="s">
        <v>10</v>
      </c>
      <c r="C25" s="16" t="s">
        <v>10</v>
      </c>
      <c r="D25" s="16" t="s">
        <v>46</v>
      </c>
      <c r="E25" s="16">
        <f>BoardQty*1</f>
        <v>0</v>
      </c>
      <c r="F25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5" s="17">
        <f>iferror(E25*F25,"")</f>
        <v>0</v>
      </c>
      <c r="H25" s="16">
        <v>12000</v>
      </c>
      <c r="J25" s="17">
        <f>iferror(lookup(if(I25="",E25,I25),{0,1,10,25,50,100,250,500,1000,4000,8000,12000,28000},{0.0,0.27,0.254,0.2424,0.2346,0.2268,0.21508,0.17988,0.1396,0.12087,0.11376,0.10665,0.09954}),"")</f>
        <v>0</v>
      </c>
      <c r="K25" s="17">
        <f>iferror(if(I25="",E25,I25)*J25,"")</f>
        <v>0</v>
      </c>
      <c r="L25" s="19" t="s">
        <v>763</v>
      </c>
      <c r="M25" s="16">
        <v>652</v>
      </c>
      <c r="O25" s="17">
        <f>iferror(USD_GBP*lookup(if(N25="",E25,N25),{0,1,10,100,150,500,1000,2000,4000,20000},{0.0,0.0924,0.0924,0.0864,0.0864,0.068,0.049,0.0465,0.044,0.0424}),"")</f>
        <v>0</v>
      </c>
      <c r="P25" s="17">
        <f>iferror(if(N25="",E25,N25)*O25,"")</f>
        <v>0</v>
      </c>
      <c r="Q25" s="19" t="s">
        <v>1058</v>
      </c>
      <c r="W25" s="16">
        <v>24809</v>
      </c>
      <c r="Y25" s="17">
        <f>iferror(lookup(if(X25="",E25,X25),{0,1,10,100,500,1000,4000},{0.0,0.27,0.234,0.215,0.179,0.136,0.117}),"")</f>
        <v>0</v>
      </c>
      <c r="Z25" s="17">
        <f>iferror(if(X25="",E25,X25)*Y25,"")</f>
        <v>0</v>
      </c>
      <c r="AA25" s="19" t="s">
        <v>1392</v>
      </c>
      <c r="AB25" s="16">
        <v>652</v>
      </c>
      <c r="AD25" s="17">
        <f>iferror(lookup(if(AC25="",E25,AC25),{0,1,10,25,50,100,250,500,1000},{0.0,0.234,0.234,0.228,0.221,0.215,0.197,0.179,0.136}),"")</f>
        <v>0</v>
      </c>
      <c r="AE25" s="17">
        <f>iferror(if(AC25="",E25,AC25)*AD25,"")</f>
        <v>0</v>
      </c>
      <c r="AF25" s="19" t="s">
        <v>1653</v>
      </c>
      <c r="AG25" s="16">
        <v>2520</v>
      </c>
      <c r="AI25" s="17">
        <f>iferror(USD_GBP*lookup(if(AH25="",E25,AH25),{0,1,10,20,25,50,100,250,500,1000,2000,4000,5000,10000},{0.0,0.05,0.048,0.176,0.045,0.043,0.041,0.084,0.068,0.17,0.166,0.163,0.044,0.159}),"")</f>
        <v>0</v>
      </c>
      <c r="AJ25" s="17">
        <f>iferror(if(AH25="",E25,AH25)*AI25,"")</f>
        <v>0</v>
      </c>
      <c r="AK25" s="19" t="s">
        <v>1898</v>
      </c>
    </row>
    <row r="26" spans="1:37">
      <c r="A26" s="16" t="s">
        <v>47</v>
      </c>
      <c r="B26" s="16" t="s">
        <v>10</v>
      </c>
      <c r="C26" s="16" t="s">
        <v>10</v>
      </c>
      <c r="D26" s="16" t="s">
        <v>48</v>
      </c>
      <c r="E26" s="16">
        <f>BoardQty*1</f>
        <v>0</v>
      </c>
      <c r="F26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6" s="17">
        <f>iferror(E26*F26,"")</f>
        <v>0</v>
      </c>
      <c r="H26" s="16">
        <v>62057</v>
      </c>
      <c r="J26" s="17">
        <f>iferror(lookup(if(I26="",E26,I26),{0,1,10,100,500,1000,3000,6000,15000,30000},{0.0,0.44,0.357,0.2432,0.18242,0.13682,0.12177,0.11439,0.10701,0.10332}),"")</f>
        <v>0</v>
      </c>
      <c r="K26" s="17">
        <f>iferror(if(I26="",E26,I26)*J26,"")</f>
        <v>0</v>
      </c>
      <c r="L26" s="19" t="s">
        <v>764</v>
      </c>
      <c r="M26" s="16">
        <v>9866</v>
      </c>
      <c r="O26" s="17">
        <f>iferror(USD_GBP*lookup(if(N26="",E26,N26),{0,1,5,10,100,150,1000,3000,6000,12000,18000},{0.0,0.344,0.344,0.267,0.145,0.145,0.108,0.094,0.108,0.106,0.102}),"")</f>
        <v>0</v>
      </c>
      <c r="P26" s="17">
        <f>iferror(if(N26="",E26,N26)*O26,"")</f>
        <v>0</v>
      </c>
      <c r="Q26" s="19" t="s">
        <v>1059</v>
      </c>
      <c r="R26" s="16">
        <v>3389</v>
      </c>
      <c r="T26" s="17">
        <f>iferror(lookup(if(S26="",E26,S26),{0,1,10,30,100,500,1000},{0.0,0.1439,0.1076,0.1,0.0939,0.0909,0.0894}),"")</f>
        <v>0</v>
      </c>
      <c r="U26" s="17">
        <f>iferror(if(S26="",E26,S26)*T26,"")</f>
        <v>0</v>
      </c>
      <c r="V26" s="19" t="s">
        <v>1297</v>
      </c>
      <c r="W26" s="16">
        <v>5757</v>
      </c>
      <c r="Y26" s="17">
        <f>iferror(lookup(if(X26="",E26,X26),{0,1,10,100,1000,3000,9000},{0.0,0.42,0.326,0.177,0.132,0.114,0.107}),"")</f>
        <v>0</v>
      </c>
      <c r="Z26" s="17">
        <f>iferror(if(X26="",E26,X26)*Y26,"")</f>
        <v>0</v>
      </c>
      <c r="AA26" s="19" t="s">
        <v>1393</v>
      </c>
      <c r="AB26" s="16">
        <v>3000</v>
      </c>
      <c r="AD26" s="17">
        <f>iferror(lookup(if(AC26="",E26,AC26),{0,1,25,50,100,250,500,1000,3000,6000,12000,18000,30000},{0.0,0.42,0.326,0.252,0.177,0.162,0.147,0.132,0.11,0.107,0.104,0.102,0.099}),"")</f>
        <v>0</v>
      </c>
      <c r="AE26" s="17">
        <f>iferror(if(AC26="",E26,AC26)*AD26,"")</f>
        <v>0</v>
      </c>
      <c r="AF26" s="19" t="s">
        <v>1654</v>
      </c>
      <c r="AG26" s="16">
        <v>21375</v>
      </c>
      <c r="AI26" s="17">
        <f>iferror(USD_GBP*lookup(if(AH26="",E26,AH26),{0,1,5,50,100,250,500,3000},{0.0,0.32,0.32,0.304,0.256,0.24,0.224,0.088}),"")</f>
        <v>0</v>
      </c>
      <c r="AJ26" s="17">
        <f>iferror(if(AH26="",E26,AH26)*AI26,"")</f>
        <v>0</v>
      </c>
      <c r="AK26" s="19" t="s">
        <v>1899</v>
      </c>
    </row>
    <row r="27" spans="1:37">
      <c r="A27" s="16" t="s">
        <v>49</v>
      </c>
      <c r="B27" s="16" t="s">
        <v>10</v>
      </c>
      <c r="C27" s="16" t="s">
        <v>10</v>
      </c>
      <c r="D27" s="16" t="s">
        <v>50</v>
      </c>
      <c r="E27" s="16">
        <f>BoardQty*1</f>
        <v>0</v>
      </c>
      <c r="F27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7" s="17">
        <f>iferror(E27*F27,"")</f>
        <v>0</v>
      </c>
      <c r="H27" s="16">
        <v>45093</v>
      </c>
      <c r="J27" s="17">
        <f>iferror(lookup(if(I27="",E27,I27),{0,1,10,100,500,1000,3000,6000,15000,30000,75000},{0.0,0.36,0.289,0.1663,0.15398,0.1047,0.10943,0.10465,0.09269,0.09149,0.07774}),"")</f>
        <v>0</v>
      </c>
      <c r="K27" s="17">
        <f>iferror(if(I27="",E27,I27)*J27,"")</f>
        <v>0</v>
      </c>
      <c r="L27" s="19" t="s">
        <v>765</v>
      </c>
      <c r="M27" s="18" t="s">
        <v>750</v>
      </c>
      <c r="O27" s="17">
        <f>iferror(USD_GBP*lookup(if(N27="",E27,N27),{0,1,5,25,100,250,500,1000,5000},{0.0,0.111,0.111,0.109,0.102,0.097,0.0801,0.0633,0.062}),"")</f>
        <v>0</v>
      </c>
      <c r="P27" s="17">
        <f>iferror(if(N27="",E27,N27)*O27,"")</f>
        <v>0</v>
      </c>
      <c r="Q27" s="19" t="s">
        <v>1060</v>
      </c>
      <c r="W27" s="16">
        <v>65191</v>
      </c>
      <c r="Y27" s="17">
        <f>iferror(lookup(if(X27="",E27,X27),{0,1,10,100,1000,3000,9000,24000,45000},{0.0,0.36,0.288,0.196,0.11,0.107,0.101,0.092,0.086}),"")</f>
        <v>0</v>
      </c>
      <c r="Z27" s="17">
        <f>iferror(if(X27="",E27,X27)*Y27,"")</f>
        <v>0</v>
      </c>
      <c r="AA27" s="19" t="s">
        <v>1394</v>
      </c>
      <c r="AB27" s="18" t="s">
        <v>750</v>
      </c>
      <c r="AD27" s="17">
        <f>iferror(lookup(if(AC27="",E27,AC27),{0,1,3000,5000,10000,20000,30000,50000},{0.0,0.141,0.141,0.134,0.119,0.107,0.1,0.093}),"")</f>
        <v>0</v>
      </c>
      <c r="AE27" s="17">
        <f>iferror(if(AC27="",E27,AC27)*AD27,"")</f>
        <v>0</v>
      </c>
      <c r="AF27" s="19" t="s">
        <v>1655</v>
      </c>
      <c r="AG27" s="16">
        <v>6380</v>
      </c>
      <c r="AI27" s="17">
        <f>iferror(USD_GBP*lookup(if(AH27="",E27,AH27),{0,1,20,100,200,500,1000,3000},{0.0,0.091,0.091,0.064,0.063,0.061,0.06,0.098}),"")</f>
        <v>0</v>
      </c>
      <c r="AJ27" s="17">
        <f>iferror(if(AH27="",E27,AH27)*AI27,"")</f>
        <v>0</v>
      </c>
      <c r="AK27" s="19" t="s">
        <v>1900</v>
      </c>
    </row>
    <row r="28" spans="1:37">
      <c r="A28" s="16" t="s">
        <v>51</v>
      </c>
      <c r="B28" s="16" t="s">
        <v>10</v>
      </c>
      <c r="C28" s="16" t="s">
        <v>10</v>
      </c>
      <c r="D28" s="16" t="s">
        <v>52</v>
      </c>
      <c r="E28" s="16">
        <f>BoardQty*1</f>
        <v>0</v>
      </c>
      <c r="F28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8" s="17">
        <f>iferror(E28*F28,"")</f>
        <v>0</v>
      </c>
      <c r="H28" s="16">
        <v>8207</v>
      </c>
      <c r="J28" s="17">
        <f>iferror(lookup(if(I28="",E28,I28),{0,1,10,50,100,250,500,1000,2500},{0.0,1.94,1.609,1.4168,1.3398,1.2474,1.1781,1.1165,1.0472}),"")</f>
        <v>0</v>
      </c>
      <c r="K28" s="17">
        <f>iferror(if(I28="",E28,I28)*J28,"")</f>
        <v>0</v>
      </c>
      <c r="L28" s="19" t="s">
        <v>766</v>
      </c>
      <c r="M28" s="16">
        <v>20893</v>
      </c>
      <c r="O28" s="17">
        <f>iferror(USD_GBP*lookup(if(N28="",E28,N28),{0,1,50,100,500,1000},{0.0,2.52,1.15,1.04,0.939,0.92}),"")</f>
        <v>0</v>
      </c>
      <c r="P28" s="17">
        <f>iferror(if(N28="",E28,N28)*O28,"")</f>
        <v>0</v>
      </c>
      <c r="Q28" s="19" t="s">
        <v>1061</v>
      </c>
      <c r="W28" s="18" t="s">
        <v>750</v>
      </c>
      <c r="Y28" s="17">
        <f>iferror(lookup(if(X28="",E28,X28),{0,1,10,50,100,250,500,1000,2500,5000},{0.0,2.04,1.84,1.64,1.43,1.31,1.23,1.1,1.02,0.992}),"")</f>
        <v>0</v>
      </c>
      <c r="Z28" s="17">
        <f>iferror(if(X28="",E28,X28)*Y28,"")</f>
        <v>0</v>
      </c>
      <c r="AA28" s="19" t="s">
        <v>1395</v>
      </c>
    </row>
    <row r="29" spans="1:37">
      <c r="A29" s="16" t="s">
        <v>53</v>
      </c>
      <c r="B29" s="16" t="s">
        <v>10</v>
      </c>
      <c r="C29" s="16" t="s">
        <v>10</v>
      </c>
      <c r="D29" s="16" t="s">
        <v>54</v>
      </c>
      <c r="E29" s="16">
        <f>BoardQty*1</f>
        <v>0</v>
      </c>
      <c r="F29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9" s="17">
        <f>iferror(E29*F29,"")</f>
        <v>0</v>
      </c>
    </row>
    <row r="30" spans="1:37">
      <c r="A30" s="16" t="s">
        <v>55</v>
      </c>
      <c r="B30" s="16" t="s">
        <v>10</v>
      </c>
      <c r="C30" s="16" t="s">
        <v>10</v>
      </c>
      <c r="D30" s="16" t="s">
        <v>56</v>
      </c>
      <c r="E30" s="16">
        <f>BoardQty*1</f>
        <v>0</v>
      </c>
      <c r="F30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0" s="17">
        <f>iferror(E30*F30,"")</f>
        <v>0</v>
      </c>
    </row>
    <row r="31" spans="1:37">
      <c r="A31" s="16" t="s">
        <v>57</v>
      </c>
      <c r="B31" s="16" t="s">
        <v>10</v>
      </c>
      <c r="C31" s="16" t="s">
        <v>10</v>
      </c>
      <c r="D31" s="16" t="s">
        <v>58</v>
      </c>
      <c r="E31" s="16">
        <f>BoardQty*1</f>
        <v>0</v>
      </c>
      <c r="F31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1" s="17">
        <f>iferror(E31*F31,"")</f>
        <v>0</v>
      </c>
      <c r="H31" s="16">
        <v>9121</v>
      </c>
      <c r="J31" s="17">
        <f>iferror(lookup(if(I31="",E31,I31),{0,1,10,100,500,1000,2000,5000,10000,25000,50000},{0.0,0.61,0.475,0.3045,0.26188,0.19256,0.174,0.1624,0.1566,0.15428,0.1479}),"")</f>
        <v>0</v>
      </c>
      <c r="K31" s="17">
        <f>iferror(if(I31="",E31,I31)*J31,"")</f>
        <v>0</v>
      </c>
      <c r="L31" s="19" t="s">
        <v>767</v>
      </c>
      <c r="W31" s="16">
        <v>2761</v>
      </c>
      <c r="Y31" s="17">
        <f>iferror(lookup(if(X31="",E31,X31),{0,1,10,100,500,1000,2000},{0.0,0.37,0.333,0.29,0.25,0.193,0.163}),"")</f>
        <v>0</v>
      </c>
      <c r="Z31" s="17">
        <f>iferror(if(X31="",E31,X31)*Y31,"")</f>
        <v>0</v>
      </c>
      <c r="AA31" s="19" t="s">
        <v>1396</v>
      </c>
      <c r="AB31" s="18" t="s">
        <v>750</v>
      </c>
      <c r="AD31" s="17">
        <f>iferror(lookup(if(AC31="",E31,AC31),{0,1,5000,7000,12000,25000,50000},{0.0,0.158,0.158,0.156,0.152,0.149,0.145}),"")</f>
        <v>0</v>
      </c>
      <c r="AE31" s="17">
        <f>iferror(if(AC31="",E31,AC31)*AD31,"")</f>
        <v>0</v>
      </c>
      <c r="AF31" s="19" t="s">
        <v>1656</v>
      </c>
    </row>
    <row r="32" spans="1:37">
      <c r="A32" s="16" t="s">
        <v>59</v>
      </c>
      <c r="B32" s="16" t="s">
        <v>10</v>
      </c>
      <c r="C32" s="16" t="s">
        <v>10</v>
      </c>
      <c r="D32" s="16" t="s">
        <v>60</v>
      </c>
      <c r="E32" s="16">
        <f>BoardQty*1</f>
        <v>0</v>
      </c>
      <c r="F32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2" s="17">
        <f>iferror(E32*F32,"")</f>
        <v>0</v>
      </c>
      <c r="H32" s="16">
        <v>38015</v>
      </c>
      <c r="J32" s="17">
        <f>iferror(lookup(if(I32="",E32,I32),{0,1,10,100,500,1000,2000,4000,6000,10000,50000,100000},{0.0,0.14,0.129,0.0863,0.07188,0.06038,0.0525,0.045,0.0425,0.04,0.0375,0.03625}),"")</f>
        <v>0</v>
      </c>
      <c r="K32" s="17">
        <f>iferror(if(I32="",E32,I32)*J32,"")</f>
        <v>0</v>
      </c>
      <c r="L32" s="19" t="s">
        <v>768</v>
      </c>
      <c r="W32" s="16">
        <v>42790</v>
      </c>
      <c r="Y32" s="17">
        <f>iferror(lookup(if(X32="",E32,X32),{0,1,10,100,500,1000,2000},{0.0,0.14,0.097,0.087,0.075,0.065,0.042}),"")</f>
        <v>0</v>
      </c>
      <c r="Z32" s="17">
        <f>iferror(if(X32="",E32,X32)*Y32,"")</f>
        <v>0</v>
      </c>
      <c r="AA32" s="19" t="s">
        <v>1397</v>
      </c>
      <c r="AB32" s="18" t="s">
        <v>750</v>
      </c>
      <c r="AD32" s="17">
        <f>iferror(lookup(if(AC32="",E32,AC32),{0,1,10,25,50,100,250,500,1000,2000,5000,10000,20000,30000,50000},{0.0,0.064,0.129,0.115,0.1,0.086,0.079,0.071,0.06,0.064,0.057,0.046,0.04,0.037,0.033}),"")</f>
        <v>0</v>
      </c>
      <c r="AE32" s="17">
        <f>iferror(if(AC32="",E32,AC32)*AD32,"")</f>
        <v>0</v>
      </c>
      <c r="AF32" s="19" t="s">
        <v>1657</v>
      </c>
    </row>
    <row r="33" spans="1:37">
      <c r="A33" s="16" t="s">
        <v>61</v>
      </c>
      <c r="B33" s="16" t="s">
        <v>10</v>
      </c>
      <c r="C33" s="16" t="s">
        <v>10</v>
      </c>
      <c r="D33" s="16" t="s">
        <v>62</v>
      </c>
      <c r="E33" s="16">
        <f>BoardQty*1</f>
        <v>0</v>
      </c>
      <c r="F33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3" s="17">
        <f>iferror(E33*F33,"")</f>
        <v>0</v>
      </c>
      <c r="H33" s="16">
        <v>11468</v>
      </c>
      <c r="J33" s="17">
        <f>iferror(lookup(if(I33="",E33,I33),{0,1,25,3000},{0.0,0.4,0.33,0.33}),"")</f>
        <v>0</v>
      </c>
      <c r="K33" s="17">
        <f>iferror(if(I33="",E33,I33)*J33,"")</f>
        <v>0</v>
      </c>
      <c r="L33" s="19" t="s">
        <v>769</v>
      </c>
      <c r="M33" s="16">
        <v>3521</v>
      </c>
      <c r="O33" s="17">
        <f>iferror(USD_GBP*lookup(if(N33="",E33,N33),{0,1,10,25,50,100,150,250,500,1000},{0.0,0.335,0.332,0.277,0.265,0.253,0.253,0.263,0.262,0.26}),"")</f>
        <v>0</v>
      </c>
      <c r="P33" s="17">
        <f>iferror(if(N33="",E33,N33)*O33,"")</f>
        <v>0</v>
      </c>
      <c r="Q33" s="19" t="s">
        <v>1062</v>
      </c>
      <c r="R33" s="16">
        <v>7442</v>
      </c>
      <c r="T33" s="17">
        <f>iferror(lookup(if(S33="",E33,S33),{0,1,10,30,100,500,1000},{0.0,0.2712,0.2015,0.1894,0.1773,0.1712,0.1682}),"")</f>
        <v>0</v>
      </c>
      <c r="U33" s="17">
        <f>iferror(if(S33="",E33,S33)*T33,"")</f>
        <v>0</v>
      </c>
      <c r="V33" s="19" t="s">
        <v>1298</v>
      </c>
      <c r="W33" s="16">
        <v>5437</v>
      </c>
      <c r="Y33" s="17">
        <f>iferror(lookup(if(X33="",E33,X33),{0,1,10,25,100,250,500},{0.0,0.4,0.4,0.33,0.3,0.3,0.3}),"")</f>
        <v>0</v>
      </c>
      <c r="Z33" s="17">
        <f>iferror(if(X33="",E33,X33)*Y33,"")</f>
        <v>0</v>
      </c>
      <c r="AA33" s="19" t="s">
        <v>1398</v>
      </c>
      <c r="AB33" s="16">
        <v>1875</v>
      </c>
      <c r="AD33" s="17">
        <f>iferror(lookup(if(AC33="",E33,AC33),{0,1,10,25,50,100,250,500,1000,3000,6000,12000,18000,30000},{0.0,0.66,0.51,0.47,0.43,0.39,0.353,0.332,0.318,0.318,0.195,0.19,0.186,0.181}),"")</f>
        <v>0</v>
      </c>
      <c r="AE33" s="17">
        <f>iferror(if(AC33="",E33,AC33)*AD33,"")</f>
        <v>0</v>
      </c>
      <c r="AF33" s="19" t="s">
        <v>1658</v>
      </c>
    </row>
    <row r="34" spans="1:37">
      <c r="A34" s="16" t="s">
        <v>63</v>
      </c>
      <c r="B34" s="16" t="s">
        <v>10</v>
      </c>
      <c r="C34" s="16" t="s">
        <v>10</v>
      </c>
      <c r="D34" s="16" t="s">
        <v>64</v>
      </c>
      <c r="E34" s="16">
        <f>BoardQty*1</f>
        <v>0</v>
      </c>
      <c r="F34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4" s="17">
        <f>iferror(E34*F34,"")</f>
        <v>0</v>
      </c>
      <c r="H34" s="16">
        <v>65858</v>
      </c>
      <c r="J34" s="17">
        <f>iferror(lookup(if(I34="",E34,I34),{0,1,10,25,50,100,250,500,1000,5000},{0.0,0.1,0.081,0.056,0.0436,0.0311,0.02424,0.01928,0.01368,0.01057}),"")</f>
        <v>0</v>
      </c>
      <c r="K34" s="17">
        <f>iferror(if(I34="",E34,I34)*J34,"")</f>
        <v>0</v>
      </c>
      <c r="L34" s="19" t="s">
        <v>770</v>
      </c>
      <c r="W34" s="16">
        <v>8549</v>
      </c>
      <c r="Y34" s="17">
        <f>iferror(lookup(if(X34="",E34,X34),{0,1,10,100,1000,2500,10000},{0.0,0.1,0.044,0.02,0.014,0.011,0.01}),"")</f>
        <v>0</v>
      </c>
      <c r="Z34" s="17">
        <f>iferror(if(X34="",E34,X34)*Y34,"")</f>
        <v>0</v>
      </c>
      <c r="AA34" s="19" t="s">
        <v>1399</v>
      </c>
    </row>
    <row r="35" spans="1:37">
      <c r="A35" s="16" t="s">
        <v>65</v>
      </c>
      <c r="B35" s="16" t="s">
        <v>10</v>
      </c>
      <c r="C35" s="16" t="s">
        <v>10</v>
      </c>
      <c r="D35" s="16" t="s">
        <v>66</v>
      </c>
      <c r="E35" s="16">
        <f>BoardQty*1</f>
        <v>0</v>
      </c>
      <c r="F35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5" s="17">
        <f>iferror(E35*F35,"")</f>
        <v>0</v>
      </c>
      <c r="H35" s="16">
        <v>616</v>
      </c>
      <c r="J35" s="17">
        <f>iferror(lookup(if(I35="",E35,I35),{0,1,25},{0.0,1.01,0.84}),"")</f>
        <v>0</v>
      </c>
      <c r="K35" s="17">
        <f>iferror(if(I35="",E35,I35)*J35,"")</f>
        <v>0</v>
      </c>
      <c r="L35" s="19" t="s">
        <v>771</v>
      </c>
      <c r="M35" s="18" t="s">
        <v>750</v>
      </c>
      <c r="O35" s="17">
        <f>iferror(USD_GBP*lookup(if(N35="",E35,N35),{0,1},{0.0,0.502}),"")</f>
        <v>0</v>
      </c>
      <c r="P35" s="17">
        <f>iferror(if(N35="",E35,N35)*O35,"")</f>
        <v>0</v>
      </c>
      <c r="Q35" s="19" t="s">
        <v>1063</v>
      </c>
      <c r="W35" s="16">
        <v>44</v>
      </c>
      <c r="Y35" s="17">
        <f>iferror(lookup(if(X35="",E35,X35),{0,1,10,25,100,250,500},{0.0,1.01,1.01,0.84,0.76,0.76,0.76}),"")</f>
        <v>0</v>
      </c>
      <c r="Z35" s="17">
        <f>iferror(if(X35="",E35,X35)*Y35,"")</f>
        <v>0</v>
      </c>
      <c r="AA35" s="19" t="s">
        <v>1400</v>
      </c>
      <c r="AB35" s="18" t="s">
        <v>750</v>
      </c>
      <c r="AD35" s="17">
        <f>iferror(lookup(if(AC35="",E35,AC35),{0,1,10,25,50,100,400,500},{0.0,1.01,0.925,0.84,0.8,0.76,0.76,0.76}),"")</f>
        <v>0</v>
      </c>
      <c r="AE35" s="17">
        <f>iferror(if(AC35="",E35,AC35)*AD35,"")</f>
        <v>0</v>
      </c>
      <c r="AF35" s="19" t="s">
        <v>1659</v>
      </c>
      <c r="AG35" s="16">
        <v>587</v>
      </c>
      <c r="AI35" s="17">
        <f>iferror(USD_GBP*lookup(if(AH35="",E35,AH35),{0,1,10,25,100},{0.0,0.84,0.73,0.7,0.628}),"")</f>
        <v>0</v>
      </c>
      <c r="AJ35" s="17">
        <f>iferror(if(AH35="",E35,AH35)*AI35,"")</f>
        <v>0</v>
      </c>
      <c r="AK35" s="19" t="s">
        <v>1901</v>
      </c>
    </row>
    <row r="36" spans="1:37">
      <c r="A36" s="16" t="s">
        <v>67</v>
      </c>
      <c r="B36" s="16" t="s">
        <v>10</v>
      </c>
      <c r="C36" s="16" t="s">
        <v>10</v>
      </c>
      <c r="D36" s="16" t="s">
        <v>68</v>
      </c>
      <c r="E36" s="16">
        <f>BoardQty*1</f>
        <v>0</v>
      </c>
      <c r="F36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6" s="17">
        <f>iferror(E36*F36,"")</f>
        <v>0</v>
      </c>
    </row>
    <row r="37" spans="1:37">
      <c r="A37" s="16" t="s">
        <v>69</v>
      </c>
      <c r="B37" s="16" t="s">
        <v>10</v>
      </c>
      <c r="C37" s="16" t="s">
        <v>10</v>
      </c>
      <c r="D37" s="16" t="s">
        <v>70</v>
      </c>
      <c r="E37" s="16">
        <f>BoardQty*1</f>
        <v>0</v>
      </c>
      <c r="F37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7" s="17">
        <f>iferror(E37*F37,"")</f>
        <v>0</v>
      </c>
      <c r="H37" s="16">
        <v>2281</v>
      </c>
      <c r="J37" s="17">
        <f>iferror(lookup(if(I37="",E37,I37),{0,1,25},{0.0,3.0,2.5}),"")</f>
        <v>0</v>
      </c>
      <c r="K37" s="17">
        <f>iferror(if(I37="",E37,I37)*J37,"")</f>
        <v>0</v>
      </c>
      <c r="L37" s="19" t="s">
        <v>772</v>
      </c>
      <c r="M37" s="16">
        <v>2592</v>
      </c>
      <c r="O37" s="17">
        <f>iferror(USD_GBP*lookup(if(N37="",E37,N37),{0,1,10,25,100},{0.0,2.53,2.23,2.1,1.89}),"")</f>
        <v>0</v>
      </c>
      <c r="P37" s="17">
        <f>iferror(if(N37="",E37,N37)*O37,"")</f>
        <v>0</v>
      </c>
      <c r="Q37" s="19" t="s">
        <v>1064</v>
      </c>
      <c r="W37" s="16">
        <v>3730</v>
      </c>
      <c r="Y37" s="17">
        <f>iferror(lookup(if(X37="",E37,X37),{0,1,10,25,100,250,500,10000},{0.0,3.0,3.0,2.5,2.27,2.27,2.27,1.9}),"")</f>
        <v>0</v>
      </c>
      <c r="Z37" s="17">
        <f>iferror(if(X37="",E37,X37)*Y37,"")</f>
        <v>0</v>
      </c>
      <c r="AA37" s="19" t="s">
        <v>1401</v>
      </c>
      <c r="AB37" s="16">
        <v>2491</v>
      </c>
      <c r="AD37" s="17">
        <f>iferror(lookup(if(AC37="",E37,AC37),{0,1,10,25,50,100},{0.0,3.3,3.03,2.75,2.63,2.5}),"")</f>
        <v>0</v>
      </c>
      <c r="AE37" s="17">
        <f>iferror(if(AC37="",E37,AC37)*AD37,"")</f>
        <v>0</v>
      </c>
      <c r="AF37" s="19" t="s">
        <v>1660</v>
      </c>
      <c r="AG37" s="16">
        <v>396</v>
      </c>
      <c r="AI37" s="17">
        <f>iferror(USD_GBP*lookup(if(AH37="",E37,AH37),{0,1,2,10,24,100},{0.0,2.515,2.515,2.17,2.02,1.87}),"")</f>
        <v>0</v>
      </c>
      <c r="AJ37" s="17">
        <f>iferror(if(AH37="",E37,AH37)*AI37,"")</f>
        <v>0</v>
      </c>
      <c r="AK37" s="19" t="s">
        <v>1902</v>
      </c>
    </row>
    <row r="38" spans="1:37">
      <c r="A38" s="16" t="s">
        <v>71</v>
      </c>
      <c r="B38" s="16" t="s">
        <v>10</v>
      </c>
      <c r="C38" s="16" t="s">
        <v>10</v>
      </c>
      <c r="D38" s="16" t="s">
        <v>72</v>
      </c>
      <c r="E38" s="16">
        <f>BoardQty*2</f>
        <v>0</v>
      </c>
      <c r="F38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8" s="17">
        <f>iferror(E38*F38,"")</f>
        <v>0</v>
      </c>
      <c r="H38" s="16">
        <v>184</v>
      </c>
      <c r="J38" s="17">
        <f>iferror(lookup(if(I38="",E38,I38),{0,1,25},{0.0,1.48,1.23}),"")</f>
        <v>0</v>
      </c>
      <c r="K38" s="17">
        <f>iferror(if(I38="",E38,I38)*J38,"")</f>
        <v>0</v>
      </c>
      <c r="L38" s="19" t="s">
        <v>773</v>
      </c>
      <c r="M38" s="16">
        <v>290</v>
      </c>
      <c r="O38" s="17">
        <f>iferror(USD_GBP*lookup(if(N38="",E38,N38),{0,1,10,25,100},{0.0,1.17,1.07,0.979,0.887}),"")</f>
        <v>0</v>
      </c>
      <c r="P38" s="17">
        <f>iferror(if(N38="",E38,N38)*O38,"")</f>
        <v>0</v>
      </c>
      <c r="Q38" s="19" t="s">
        <v>1065</v>
      </c>
      <c r="W38" s="16">
        <v>298</v>
      </c>
      <c r="Y38" s="17">
        <f>iferror(lookup(if(X38="",E38,X38),{0,1,10,25,100,250,500},{0.0,1.48,1.48,1.23,1.12,1.12,1.12}),"")</f>
        <v>0</v>
      </c>
      <c r="Z38" s="17">
        <f>iferror(if(X38="",E38,X38)*Y38,"")</f>
        <v>0</v>
      </c>
      <c r="AA38" s="19" t="s">
        <v>1402</v>
      </c>
      <c r="AB38" s="16">
        <v>101</v>
      </c>
      <c r="AD38" s="17">
        <f>iferror(lookup(if(AC38="",E38,AC38),{0,1,10,25,50,100},{0.0,1.52,1.5,1.26,1.21,1.15}),"")</f>
        <v>0</v>
      </c>
      <c r="AE38" s="17">
        <f>iferror(if(AC38="",E38,AC38)*AD38,"")</f>
        <v>0</v>
      </c>
      <c r="AF38" s="19" t="s">
        <v>1661</v>
      </c>
      <c r="AG38" s="16">
        <v>10</v>
      </c>
      <c r="AI38" s="17">
        <f>iferror(USD_GBP*lookup(if(AH38="",E38,AH38),{0,1,5,10,25,100},{0.0,1.236,1.236,1.066,1.01,0.914}),"")</f>
        <v>0</v>
      </c>
      <c r="AJ38" s="17">
        <f>iferror(if(AH38="",E38,AH38)*AI38,"")</f>
        <v>0</v>
      </c>
      <c r="AK38" s="19" t="s">
        <v>1903</v>
      </c>
    </row>
    <row r="39" spans="1:37">
      <c r="A39" s="16" t="s">
        <v>73</v>
      </c>
      <c r="B39" s="16" t="s">
        <v>10</v>
      </c>
      <c r="C39" s="16" t="s">
        <v>10</v>
      </c>
      <c r="D39" s="16" t="s">
        <v>74</v>
      </c>
      <c r="E39" s="16">
        <f>BoardQty*1</f>
        <v>0</v>
      </c>
      <c r="F39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9" s="17">
        <f>iferror(E39*F39,"")</f>
        <v>0</v>
      </c>
    </row>
    <row r="40" spans="1:37">
      <c r="A40" s="16" t="s">
        <v>75</v>
      </c>
      <c r="B40" s="16" t="s">
        <v>10</v>
      </c>
      <c r="C40" s="16" t="s">
        <v>10</v>
      </c>
      <c r="D40" s="16" t="s">
        <v>76</v>
      </c>
      <c r="E40" s="16">
        <f>BoardQty*1</f>
        <v>0</v>
      </c>
      <c r="F40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40" s="17">
        <f>iferror(E40*F40,"")</f>
        <v>0</v>
      </c>
      <c r="H40" s="16">
        <v>221</v>
      </c>
      <c r="J40" s="17">
        <f>iferror(lookup(if(I40="",E40,I40),{0,1,25},{0.0,1.88,1.57}),"")</f>
        <v>0</v>
      </c>
      <c r="K40" s="17">
        <f>iferror(if(I40="",E40,I40)*J40,"")</f>
        <v>0</v>
      </c>
      <c r="L40" s="19" t="s">
        <v>774</v>
      </c>
      <c r="M40" s="18" t="s">
        <v>750</v>
      </c>
      <c r="O40" s="17">
        <f>iferror(USD_GBP*lookup(if(N40="",E40,N40),{0,1,10,100,250,500},{0.0,1.76,1.48,1.22,1.16,1.08}),"")</f>
        <v>0</v>
      </c>
      <c r="P40" s="17">
        <f>iferror(if(N40="",E40,N40)*O40,"")</f>
        <v>0</v>
      </c>
      <c r="Q40" s="19" t="s">
        <v>1066</v>
      </c>
      <c r="W40" s="16">
        <v>293</v>
      </c>
      <c r="Y40" s="17">
        <f>iferror(lookup(if(X40="",E40,X40),{0,1,10,25,100,250,500},{0.0,1.88,1.88,1.57,1.42,1.42,1.42}),"")</f>
        <v>0</v>
      </c>
      <c r="Z40" s="17">
        <f>iferror(if(X40="",E40,X40)*Y40,"")</f>
        <v>0</v>
      </c>
      <c r="AA40" s="19" t="s">
        <v>1403</v>
      </c>
      <c r="AB40" s="18" t="s">
        <v>750</v>
      </c>
      <c r="AD40" s="17">
        <f>iferror(lookup(if(AC40="",E40,AC40),{0,1,10,25,50,100,296},{0.0,1.88,1.73,1.57,1.5,1.42,1.42}),"")</f>
        <v>0</v>
      </c>
      <c r="AE40" s="17">
        <f>iferror(if(AC40="",E40,AC40)*AD40,"")</f>
        <v>0</v>
      </c>
      <c r="AF40" s="19" t="s">
        <v>1662</v>
      </c>
    </row>
    <row r="41" spans="1:37">
      <c r="A41" s="16" t="s">
        <v>77</v>
      </c>
      <c r="B41" s="16" t="s">
        <v>10</v>
      </c>
      <c r="C41" s="16" t="s">
        <v>10</v>
      </c>
      <c r="D41" s="16" t="s">
        <v>78</v>
      </c>
      <c r="E41" s="16">
        <f>BoardQty*1</f>
        <v>0</v>
      </c>
      <c r="F41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41" s="17">
        <f>iferror(E41*F41,"")</f>
        <v>0</v>
      </c>
      <c r="H41" s="16">
        <v>820</v>
      </c>
      <c r="J41" s="17">
        <f>iferror(lookup(if(I41="",E41,I41),{0,1,25,3000,9000},{0.0,1.44,1.2,1.2,0.9875}),"")</f>
        <v>0</v>
      </c>
      <c r="K41" s="17">
        <f>iferror(if(I41="",E41,I41)*J41,"")</f>
        <v>0</v>
      </c>
      <c r="L41" s="19" t="s">
        <v>775</v>
      </c>
      <c r="M41" s="16">
        <v>5734</v>
      </c>
      <c r="O41" s="17">
        <f>iferror(USD_GBP*lookup(if(N41="",E41,N41),{0,1,10,25,50,100},{0.0,1.21,1.03,1.0,0.958,0.914}),"")</f>
        <v>0</v>
      </c>
      <c r="P41" s="17">
        <f>iferror(if(N41="",E41,N41)*O41,"")</f>
        <v>0</v>
      </c>
      <c r="Q41" s="19" t="s">
        <v>1067</v>
      </c>
      <c r="W41" s="16">
        <v>4811</v>
      </c>
      <c r="Y41" s="17">
        <f>iferror(lookup(if(X41="",E41,X41),{0,1,10,25,100,250,500},{0.0,1.44,1.44,1.2,1.09,1.09,1.09}),"")</f>
        <v>0</v>
      </c>
      <c r="Z41" s="17">
        <f>iferror(if(X41="",E41,X41)*Y41,"")</f>
        <v>0</v>
      </c>
      <c r="AA41" s="19" t="s">
        <v>1404</v>
      </c>
      <c r="AB41" s="16">
        <v>393</v>
      </c>
      <c r="AD41" s="17">
        <f>iferror(lookup(if(AC41="",E41,AC41),{0,1,25,50,100,3000},{0.0,1.44,1.2,1.15,1.09,1.16}),"")</f>
        <v>0</v>
      </c>
      <c r="AE41" s="17">
        <f>iferror(if(AC41="",E41,AC41)*AD41,"")</f>
        <v>0</v>
      </c>
      <c r="AF41" s="19" t="s">
        <v>1663</v>
      </c>
      <c r="AG41" s="16">
        <v>2382</v>
      </c>
      <c r="AI41" s="17">
        <f>iferror(USD_GBP*lookup(if(AH41="",E41,AH41),{0,1,2,5,10,20,24,100,3000},{0.0,1.21,1.21,1.42,1.035,1.33,0.965,1.21,0.881}),"")</f>
        <v>0</v>
      </c>
      <c r="AJ41" s="17">
        <f>iferror(if(AH41="",E41,AH41)*AI41,"")</f>
        <v>0</v>
      </c>
      <c r="AK41" s="19" t="s">
        <v>1904</v>
      </c>
    </row>
    <row r="42" spans="1:37">
      <c r="A42" s="16" t="s">
        <v>79</v>
      </c>
      <c r="B42" s="16" t="s">
        <v>10</v>
      </c>
      <c r="C42" s="16" t="s">
        <v>10</v>
      </c>
      <c r="D42" s="16" t="s">
        <v>80</v>
      </c>
      <c r="E42" s="16">
        <f>BoardQty*1</f>
        <v>0</v>
      </c>
      <c r="F42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42" s="17">
        <f>iferror(E42*F42,"")</f>
        <v>0</v>
      </c>
      <c r="H42" s="16">
        <v>3200</v>
      </c>
      <c r="J42" s="17">
        <f>iferror(lookup(if(I42="",E42,I42),{0,1,10,100,500,1000},{0.0,0.63,0.54,0.3741,0.3022,0.22305}),"")</f>
        <v>0</v>
      </c>
      <c r="K42" s="17">
        <f>iferror(if(I42="",E42,I42)*J42,"")</f>
        <v>0</v>
      </c>
      <c r="L42" s="19" t="s">
        <v>776</v>
      </c>
      <c r="M42" s="16">
        <v>16449</v>
      </c>
      <c r="O42" s="17">
        <f>iferror(USD_GBP*lookup(if(N42="",E42,N42),{0,1,10,100,250,500,1000,2000,2500,6000},{0.0,0.508,0.426,0.259,0.268,0.221,0.201,0.14,0.171,0.124}),"")</f>
        <v>0</v>
      </c>
      <c r="P42" s="17">
        <f>iferror(if(N42="",E42,N42)*O42,"")</f>
        <v>0</v>
      </c>
      <c r="Q42" s="19" t="s">
        <v>1068</v>
      </c>
      <c r="W42" s="16">
        <v>5567</v>
      </c>
      <c r="Y42" s="17">
        <f>iferror(lookup(if(X42="",E42,X42),{0,1,10,100,1000,2500,10000},{0.0,0.62,0.52,0.317,0.245,0.209,0.195}),"")</f>
        <v>0</v>
      </c>
      <c r="Z42" s="17">
        <f>iferror(if(X42="",E42,X42)*Y42,"")</f>
        <v>0</v>
      </c>
      <c r="AA42" s="19" t="s">
        <v>1405</v>
      </c>
      <c r="AB42" s="16">
        <v>985</v>
      </c>
      <c r="AD42" s="17">
        <f>iferror(lookup(if(AC42="",E42,AC42),{0,1,10,75,100,500,1000,2500,10000},{0.0,0.633,0.531,0.531,0.324,0.281,0.245,0.209,0.195}),"")</f>
        <v>0</v>
      </c>
      <c r="AE42" s="17">
        <f>iferror(if(AC42="",E42,AC42)*AD42,"")</f>
        <v>0</v>
      </c>
      <c r="AF42" s="19" t="s">
        <v>1664</v>
      </c>
      <c r="AG42" s="16">
        <v>1960</v>
      </c>
      <c r="AI42" s="17">
        <f>iferror(USD_GBP*lookup(if(AH42="",E42,AH42),{0,1,20,75,375,1500,3750},{0.0,0.445,0.445,0.405,0.346,0.337,0.329}),"")</f>
        <v>0</v>
      </c>
      <c r="AJ42" s="17">
        <f>iferror(if(AH42="",E42,AH42)*AI42,"")</f>
        <v>0</v>
      </c>
      <c r="AK42" s="19" t="s">
        <v>1905</v>
      </c>
    </row>
    <row r="43" spans="1:37">
      <c r="A43" s="16" t="s">
        <v>81</v>
      </c>
      <c r="B43" s="16" t="s">
        <v>10</v>
      </c>
      <c r="C43" s="16" t="s">
        <v>10</v>
      </c>
      <c r="D43" s="16" t="s">
        <v>82</v>
      </c>
      <c r="E43" s="16">
        <f>BoardQty*1</f>
        <v>0</v>
      </c>
      <c r="F43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43" s="17">
        <f>iferror(E43*F43,"")</f>
        <v>0</v>
      </c>
      <c r="H43" s="16">
        <v>16177</v>
      </c>
      <c r="J43" s="17">
        <f>iferror(lookup(if(I43="",E43,I43),{0,1,10,100,500,1000,2500},{0.0,1.28,1.141,0.8893,0.73466,0.57999,0.52556}),"")</f>
        <v>0</v>
      </c>
      <c r="K43" s="17">
        <f>iferror(if(I43="",E43,I43)*J43,"")</f>
        <v>0</v>
      </c>
      <c r="L43" s="19" t="s">
        <v>777</v>
      </c>
      <c r="M43" s="16">
        <v>2180</v>
      </c>
      <c r="O43" s="17">
        <f>iferror(USD_GBP*lookup(if(N43="",E43,N43),{0,1,10,100,500,1000,2500},{0.0,1.02,0.868,0.662,0.585,0.462,0.41}),"")</f>
        <v>0</v>
      </c>
      <c r="P43" s="17">
        <f>iferror(if(N43="",E43,N43)*O43,"")</f>
        <v>0</v>
      </c>
      <c r="Q43" s="19" t="s">
        <v>1069</v>
      </c>
      <c r="R43" s="16">
        <v>2366</v>
      </c>
      <c r="T43" s="17">
        <f>iferror(lookup(if(S43="",E43,S43),{0,1,10,30,100,500,1000},{0.0,0.8955,0.6697,0.6273,0.5864,0.5682,0.5591}),"")</f>
        <v>0</v>
      </c>
      <c r="U43" s="17">
        <f>iferror(if(S43="",E43,S43)*T43,"")</f>
        <v>0</v>
      </c>
      <c r="V43" s="19" t="s">
        <v>1299</v>
      </c>
      <c r="W43" s="16">
        <v>9038</v>
      </c>
      <c r="Y43" s="17">
        <f>iferror(lookup(if(X43="",E43,X43),{0,1,10,100,500,1000,2500,10000,25000,50000},{0.0,1.24,1.06,0.808,0.714,0.564,0.5,0.481,0.466,0.451}),"")</f>
        <v>0</v>
      </c>
      <c r="Z43" s="17">
        <f>iferror(if(X43="",E43,X43)*Y43,"")</f>
        <v>0</v>
      </c>
      <c r="AA43" s="19" t="s">
        <v>1406</v>
      </c>
      <c r="AB43" s="16">
        <v>1979</v>
      </c>
      <c r="AD43" s="17">
        <f>iferror(lookup(if(AC43="",E43,AC43),{0,1,10,25,50,100,250,500,1000,2500,3000,6000,12000,18000,30000},{0.0,0.646,1.06,0.976,0.892,0.808,0.761,0.714,0.564,0.646,0.62,0.564,0.507,0.488,0.477}),"")</f>
        <v>0</v>
      </c>
      <c r="AE43" s="17">
        <f>iferror(if(AC43="",E43,AC43)*AD43,"")</f>
        <v>0</v>
      </c>
      <c r="AF43" s="19" t="s">
        <v>1665</v>
      </c>
      <c r="AG43" s="16">
        <v>5000</v>
      </c>
      <c r="AI43" s="17">
        <f>iferror(USD_GBP*lookup(if(AH43="",E43,AH43),{0,1,10,50,100,250,1000,2500},{0.0,0.851,0.851,0.834,0.649,0.636,0.453,0.453}),"")</f>
        <v>0</v>
      </c>
      <c r="AJ43" s="17">
        <f>iferror(if(AH43="",E43,AH43)*AI43,"")</f>
        <v>0</v>
      </c>
      <c r="AK43" s="19" t="s">
        <v>1906</v>
      </c>
    </row>
    <row r="44" spans="1:37">
      <c r="A44" s="16" t="s">
        <v>83</v>
      </c>
      <c r="B44" s="16" t="s">
        <v>10</v>
      </c>
      <c r="C44" s="16" t="s">
        <v>10</v>
      </c>
      <c r="D44" s="16" t="s">
        <v>84</v>
      </c>
      <c r="E44" s="16">
        <f>BoardQty*1</f>
        <v>0</v>
      </c>
      <c r="F44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44" s="17">
        <f>iferror(E44*F44,"")</f>
        <v>0</v>
      </c>
      <c r="H44" s="16">
        <v>85934</v>
      </c>
      <c r="J44" s="17">
        <f>iferror(lookup(if(I44="",E44,I44),{0,1,10,100,500,1000,2500,5000,12500,25000,62500,125000},{0.0,0.49,0.366,0.1739,0.15408,0.1199,0.10651,0.10185,0.09021,0.08905,0.07566,0.07275}),"")</f>
        <v>0</v>
      </c>
      <c r="K44" s="17">
        <f>iferror(if(I44="",E44,I44)*J44,"")</f>
        <v>0</v>
      </c>
      <c r="L44" s="19" t="s">
        <v>778</v>
      </c>
      <c r="M44" s="16">
        <v>48844</v>
      </c>
      <c r="O44" s="17">
        <f>iferror(USD_GBP*lookup(if(N44="",E44,N44),{0,1,5,10,100,150,1000,2500,10000},{0.0,0.377,0.377,0.27,0.125,0.125,0.096,0.081,0.075}),"")</f>
        <v>0</v>
      </c>
      <c r="P44" s="17">
        <f>iferror(if(N44="",E44,N44)*O44,"")</f>
        <v>0</v>
      </c>
      <c r="Q44" s="19" t="s">
        <v>1070</v>
      </c>
      <c r="R44" s="16">
        <v>3879</v>
      </c>
      <c r="T44" s="17">
        <f>iferror(lookup(if(S44="",E44,S44),{0,1,10,30,100,500,1000},{0.0,0.15,0.1121,0.1045,0.0985,0.0955,0.0939}),"")</f>
        <v>0</v>
      </c>
      <c r="U44" s="17">
        <f>iferror(if(S44="",E44,S44)*T44,"")</f>
        <v>0</v>
      </c>
      <c r="V44" s="19" t="s">
        <v>1300</v>
      </c>
      <c r="W44" s="16">
        <v>32456</v>
      </c>
      <c r="Y44" s="17">
        <f>iferror(lookup(if(X44="",E44,X44),{0,1,10,100,1000,2500,10000},{0.0,0.46,0.33,0.152,0.117,0.099,0.091}),"")</f>
        <v>0</v>
      </c>
      <c r="Z44" s="17">
        <f>iferror(if(X44="",E44,X44)*Y44,"")</f>
        <v>0</v>
      </c>
      <c r="AA44" s="19" t="s">
        <v>1407</v>
      </c>
      <c r="AB44" s="16">
        <v>315000</v>
      </c>
      <c r="AD44" s="17">
        <f>iferror(lookup(if(AC44="",E44,AC44),{0,1,10,25,50,100,250,500,1000,2500,5000,10000,15000,25000},{0.0,0.094,0.346,0.286,0.226,0.167,0.155,0.144,0.132,0.094,0.089,0.086,0.084,0.082}),"")</f>
        <v>0</v>
      </c>
      <c r="AE44" s="17">
        <f>iferror(if(AC44="",E44,AC44)*AD44,"")</f>
        <v>0</v>
      </c>
      <c r="AF44" s="19" t="s">
        <v>1666</v>
      </c>
      <c r="AG44" s="16">
        <v>14348</v>
      </c>
      <c r="AI44" s="17">
        <f>iferror(USD_GBP*lookup(if(AH44="",E44,AH44),{0,1,50,2500},{0.0,0.35,0.33,0.075}),"")</f>
        <v>0</v>
      </c>
      <c r="AJ44" s="17">
        <f>iferror(if(AH44="",E44,AH44)*AI44,"")</f>
        <v>0</v>
      </c>
      <c r="AK44" s="19" t="s">
        <v>1907</v>
      </c>
    </row>
    <row r="45" spans="1:37">
      <c r="A45" s="16" t="s">
        <v>85</v>
      </c>
      <c r="B45" s="16" t="s">
        <v>10</v>
      </c>
      <c r="C45" s="16" t="s">
        <v>10</v>
      </c>
      <c r="D45" s="16" t="s">
        <v>86</v>
      </c>
      <c r="E45" s="16">
        <f>BoardQty*1</f>
        <v>0</v>
      </c>
      <c r="F45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45" s="17">
        <f>iferror(E45*F45,"")</f>
        <v>0</v>
      </c>
      <c r="H45" s="16">
        <v>115777</v>
      </c>
      <c r="J45" s="17">
        <f>iferror(lookup(if(I45="",E45,I45),{0,1,10,100,500,1000,3000,6000,15000,30000,75000,150000},{0.0,0.29,0.235,0.0961,0.08016,0.05569,0.05027,0.04348,0.03606,0.03542,0.03182,0.02757}),"")</f>
        <v>0</v>
      </c>
      <c r="K45" s="17">
        <f>iferror(if(I45="",E45,I45)*J45,"")</f>
        <v>0</v>
      </c>
      <c r="L45" s="19" t="s">
        <v>779</v>
      </c>
      <c r="M45" s="16">
        <v>23920</v>
      </c>
      <c r="O45" s="17">
        <f>iferror(USD_GBP*lookup(if(N45="",E45,N45),{0,1,5,50,100,150,500,1500,3000,9000},{0.0,0.171,0.171,0.161,0.0683,0.0683,0.0432,0.0381,0.0329,0.0263}),"")</f>
        <v>0</v>
      </c>
      <c r="P45" s="17">
        <f>iferror(if(N45="",E45,N45)*O45,"")</f>
        <v>0</v>
      </c>
      <c r="Q45" s="19" t="s">
        <v>1071</v>
      </c>
      <c r="W45" s="16">
        <v>119908</v>
      </c>
      <c r="Y45" s="17">
        <f>iferror(lookup(if(X45="",E45,X45),{0,1,10,100,1000,3000,9000},{0.0,0.28,0.189,0.079,0.054,0.042,0.036}),"")</f>
        <v>0</v>
      </c>
      <c r="Z45" s="17">
        <f>iferror(if(X45="",E45,X45)*Y45,"")</f>
        <v>0</v>
      </c>
      <c r="AA45" s="19" t="s">
        <v>1408</v>
      </c>
      <c r="AB45" s="16">
        <v>5694</v>
      </c>
      <c r="AD45" s="17">
        <f>iferror(lookup(if(AC45="",E45,AC45),{0,1,5,10,25,50,100,250,500,1000,3000,6000,12000},{0.0,0.29,0.29,0.197,0.16,0.123,0.085,0.077,0.068,0.06,0.04,0.038,0.036}),"")</f>
        <v>0</v>
      </c>
      <c r="AE45" s="17">
        <f>iferror(if(AC45="",E45,AC45)*AD45,"")</f>
        <v>0</v>
      </c>
      <c r="AF45" s="19" t="s">
        <v>1667</v>
      </c>
    </row>
    <row r="46" spans="1:37">
      <c r="A46" s="16" t="s">
        <v>87</v>
      </c>
      <c r="B46" s="16" t="s">
        <v>10</v>
      </c>
      <c r="C46" s="16" t="s">
        <v>10</v>
      </c>
      <c r="D46" s="16" t="s">
        <v>88</v>
      </c>
      <c r="E46" s="16">
        <f>BoardQty*1</f>
        <v>0</v>
      </c>
      <c r="F46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46" s="17">
        <f>iferror(E46*F46,"")</f>
        <v>0</v>
      </c>
      <c r="H46" s="16">
        <v>2661</v>
      </c>
      <c r="J46" s="17">
        <f>iferror(lookup(if(I46="",E46,I46),{0,1,10,25,100,250,500,1000,2500},{0.0,2.19,1.965,1.854,1.4832,1.2978,1.26072,1.1124,1.08}),"")</f>
        <v>0</v>
      </c>
      <c r="K46" s="17">
        <f>iferror(if(I46="",E46,I46)*J46,"")</f>
        <v>0</v>
      </c>
      <c r="L46" s="19" t="s">
        <v>780</v>
      </c>
      <c r="M46" s="16">
        <v>1715</v>
      </c>
      <c r="O46" s="17">
        <f>iferror(USD_GBP*lookup(if(N46="",E46,N46),{0,1,10,25,50,100,250,500,1000,2500},{0.0,0.912,0.912,0.864,0.84,0.732,0.718,0.717,0.716,0.715}),"")</f>
        <v>0</v>
      </c>
      <c r="P46" s="17">
        <f>iferror(if(N46="",E46,N46)*O46,"")</f>
        <v>0</v>
      </c>
      <c r="Q46" s="19" t="s">
        <v>1072</v>
      </c>
      <c r="W46" s="16">
        <v>1746</v>
      </c>
      <c r="Y46" s="17">
        <f>iferror(lookup(if(X46="",E46,X46),{0,1,10,25,50,100,250,500,1000,2500},{0.0,2.18,1.96,1.85,1.83,1.48,1.29,1.26,1.11,1.08}),"")</f>
        <v>0</v>
      </c>
      <c r="Z46" s="17">
        <f>iferror(if(X46="",E46,X46)*Y46,"")</f>
        <v>0</v>
      </c>
      <c r="AA46" s="19" t="s">
        <v>1409</v>
      </c>
      <c r="AB46" s="16">
        <v>100</v>
      </c>
      <c r="AD46" s="17">
        <f>iferror(lookup(if(AC46="",E46,AC46),{0,1,10,25,50,100,250,500,1000},{0.0,2.18,1.96,1.85,1.8,1.57,1.48,1.29,1.11}),"")</f>
        <v>0</v>
      </c>
      <c r="AE46" s="17">
        <f>iferror(if(AC46="",E46,AC46)*AD46,"")</f>
        <v>0</v>
      </c>
      <c r="AF46" s="19" t="s">
        <v>1668</v>
      </c>
    </row>
    <row r="47" spans="1:37">
      <c r="A47" s="16" t="s">
        <v>89</v>
      </c>
      <c r="B47" s="16" t="s">
        <v>10</v>
      </c>
      <c r="C47" s="16" t="s">
        <v>10</v>
      </c>
      <c r="D47" s="16" t="s">
        <v>90</v>
      </c>
      <c r="E47" s="16">
        <f>BoardQty*1</f>
        <v>0</v>
      </c>
      <c r="F47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47" s="17">
        <f>iferror(E47*F47,"")</f>
        <v>0</v>
      </c>
      <c r="H47" s="18" t="s">
        <v>750</v>
      </c>
      <c r="L47" s="19" t="s">
        <v>781</v>
      </c>
      <c r="M47" s="18" t="s">
        <v>750</v>
      </c>
      <c r="O47" s="17">
        <f>iferror(USD_GBP*lookup(if(N47="",E47,N47),{0,1,10,25,50,100,250,500,1000},{0.0,1.87,1.85,1.83,1.82,1.8,1.77,1.48,1.45}),"")</f>
        <v>0</v>
      </c>
      <c r="P47" s="17">
        <f>iferror(if(N47="",E47,N47)*O47,"")</f>
        <v>0</v>
      </c>
      <c r="Q47" s="19" t="s">
        <v>1073</v>
      </c>
    </row>
    <row r="48" spans="1:37">
      <c r="A48" s="16" t="s">
        <v>91</v>
      </c>
      <c r="B48" s="16" t="s">
        <v>10</v>
      </c>
      <c r="C48" s="16" t="s">
        <v>10</v>
      </c>
      <c r="D48" s="16" t="s">
        <v>92</v>
      </c>
      <c r="E48" s="16">
        <f>BoardQty*1</f>
        <v>0</v>
      </c>
      <c r="F48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48" s="17">
        <f>iferror(E48*F48,"")</f>
        <v>0</v>
      </c>
      <c r="H48" s="16">
        <v>1519</v>
      </c>
      <c r="J48" s="17">
        <f>iferror(lookup(if(I48="",E48,I48),{0,1,10,100,500,1000,5000,10000},{0.0,0.61,0.57,0.437,0.38,0.3135,0.2755,0.2565}),"")</f>
        <v>0</v>
      </c>
      <c r="K48" s="17">
        <f>iferror(if(I48="",E48,I48)*J48,"")</f>
        <v>0</v>
      </c>
      <c r="L48" s="19" t="s">
        <v>782</v>
      </c>
      <c r="W48" s="16">
        <v>706</v>
      </c>
      <c r="Y48" s="17">
        <f>iferror(lookup(if(X48="",E48,X48),{0,1,10,100,500,1000,2500},{0.0,0.61,0.57,0.437,0.38,0.314,0.285}),"")</f>
        <v>0</v>
      </c>
      <c r="Z48" s="17">
        <f>iferror(if(X48="",E48,X48)*Y48,"")</f>
        <v>0</v>
      </c>
      <c r="AA48" s="19" t="s">
        <v>1410</v>
      </c>
    </row>
    <row r="49" spans="1:37">
      <c r="A49" s="16" t="s">
        <v>93</v>
      </c>
      <c r="B49" s="16" t="s">
        <v>10</v>
      </c>
      <c r="C49" s="16" t="s">
        <v>10</v>
      </c>
      <c r="D49" s="16" t="s">
        <v>94</v>
      </c>
      <c r="E49" s="16">
        <f>BoardQty*1</f>
        <v>0</v>
      </c>
      <c r="F49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49" s="17">
        <f>iferror(E49*F49,"")</f>
        <v>0</v>
      </c>
      <c r="H49" s="16">
        <v>11783</v>
      </c>
      <c r="J49" s="17">
        <f>iferror(lookup(if(I49="",E49,I49),{0,1,10,100,500,1000,2500,5000,10000,25000},{0.0,1.02,0.825,0.5076,0.43146,0.35532,0.33756,0.32994,0.32233,0.31725}),"")</f>
        <v>0</v>
      </c>
      <c r="K49" s="17">
        <f>iferror(if(I49="",E49,I49)*J49,"")</f>
        <v>0</v>
      </c>
      <c r="L49" s="19" t="s">
        <v>783</v>
      </c>
      <c r="W49" s="16">
        <v>3228</v>
      </c>
      <c r="Y49" s="17">
        <f>iferror(lookup(if(X49="",E49,X49),{0,1,10,100,250,500,1000,2500,5000,10000},{0.0,0.82,0.68,0.571,0.508,0.432,0.356,0.338,0.33,0.318}),"")</f>
        <v>0</v>
      </c>
      <c r="Z49" s="17">
        <f>iferror(if(X49="",E49,X49)*Y49,"")</f>
        <v>0</v>
      </c>
      <c r="AA49" s="19" t="s">
        <v>1411</v>
      </c>
      <c r="AB49" s="16">
        <v>1105</v>
      </c>
      <c r="AD49" s="17">
        <f>iferror(lookup(if(AC49="",E49,AC49),{0,1,25,27,52,125,250},{0.0,0.329,0.329,0.325,0.317,0.309,0.302}),"")</f>
        <v>0</v>
      </c>
      <c r="AE49" s="17">
        <f>iferror(if(AC49="",E49,AC49)*AD49,"")</f>
        <v>0</v>
      </c>
      <c r="AF49" s="19" t="s">
        <v>1669</v>
      </c>
      <c r="AG49" s="16">
        <v>175</v>
      </c>
      <c r="AI49" s="17">
        <f>iferror(USD_GBP*lookup(if(AH49="",E49,AH49),{0,1,2,20,40,100,200},{0.0,0.549,0.655,0.33,0.31,0.3,0.295}),"")</f>
        <v>0</v>
      </c>
      <c r="AJ49" s="17">
        <f>iferror(if(AH49="",E49,AH49)*AI49,"")</f>
        <v>0</v>
      </c>
      <c r="AK49" s="19" t="s">
        <v>1908</v>
      </c>
    </row>
    <row r="50" spans="1:37">
      <c r="A50" s="16" t="s">
        <v>95</v>
      </c>
      <c r="B50" s="16" t="s">
        <v>10</v>
      </c>
      <c r="C50" s="16" t="s">
        <v>10</v>
      </c>
      <c r="D50" s="16" t="s">
        <v>96</v>
      </c>
      <c r="E50" s="16">
        <f>BoardQty*1</f>
        <v>0</v>
      </c>
      <c r="F50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50" s="17">
        <f>iferror(E50*F50,"")</f>
        <v>0</v>
      </c>
    </row>
    <row r="51" spans="1:37">
      <c r="A51" s="16" t="s">
        <v>97</v>
      </c>
      <c r="B51" s="16" t="s">
        <v>10</v>
      </c>
      <c r="C51" s="16" t="s">
        <v>10</v>
      </c>
      <c r="D51" s="16" t="s">
        <v>98</v>
      </c>
      <c r="E51" s="16">
        <f>BoardQty*1</f>
        <v>0</v>
      </c>
      <c r="F51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51" s="17">
        <f>iferror(E51*F51,"")</f>
        <v>0</v>
      </c>
      <c r="H51" s="16">
        <v>1890</v>
      </c>
      <c r="J51" s="17">
        <f>iferror(lookup(if(I51="",E51,I51),{0,1,25,100},{0.0,6.07,4.03,3.332}),"")</f>
        <v>0</v>
      </c>
      <c r="K51" s="17">
        <f>iferror(if(I51="",E51,I51)*J51,"")</f>
        <v>0</v>
      </c>
      <c r="L51" s="19" t="s">
        <v>784</v>
      </c>
      <c r="M51" s="18" t="s">
        <v>750</v>
      </c>
      <c r="O51" s="17">
        <f>iferror(USD_GBP*lookup(if(N51="",E51,N51),{0,1,10,25,50,100,250,500},{0.0,3.37,3.03,2.05,2.03,2.02,1.99,1.98}),"")</f>
        <v>0</v>
      </c>
      <c r="P51" s="17">
        <f>iferror(if(N51="",E51,N51)*O51,"")</f>
        <v>0</v>
      </c>
      <c r="Q51" s="19" t="s">
        <v>1074</v>
      </c>
      <c r="W51" s="16">
        <v>482</v>
      </c>
      <c r="Y51" s="17">
        <f>iferror(lookup(if(X51="",E51,X51),{0,1,25,100,250},{0.0,5.15,3.42,3.01,2.97}),"")</f>
        <v>0</v>
      </c>
      <c r="Z51" s="17">
        <f>iferror(if(X51="",E51,X51)*Y51,"")</f>
        <v>0</v>
      </c>
      <c r="AA51" s="19" t="s">
        <v>1412</v>
      </c>
      <c r="AB51" s="16">
        <v>28</v>
      </c>
      <c r="AD51" s="17">
        <f>iferror(lookup(if(AC51="",E51,AC51),{0,1,148,250},{0.0,2.59,2.59,2.59}),"")</f>
        <v>0</v>
      </c>
      <c r="AE51" s="17">
        <f>iferror(if(AC51="",E51,AC51)*AD51,"")</f>
        <v>0</v>
      </c>
      <c r="AF51" s="19" t="s">
        <v>1670</v>
      </c>
    </row>
    <row r="52" spans="1:37">
      <c r="A52" s="16" t="s">
        <v>99</v>
      </c>
      <c r="B52" s="16" t="s">
        <v>10</v>
      </c>
      <c r="C52" s="16" t="s">
        <v>10</v>
      </c>
      <c r="D52" s="16" t="s">
        <v>100</v>
      </c>
      <c r="E52" s="16">
        <f>BoardQty*1</f>
        <v>0</v>
      </c>
      <c r="F52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52" s="17">
        <f>iferror(E52*F52,"")</f>
        <v>0</v>
      </c>
      <c r="H52" s="16">
        <v>19097</v>
      </c>
      <c r="J52" s="17">
        <f>iferror(lookup(if(I52="",E52,I52),{0,1,10,100,500,1000,2500,10000,30000,50000,100000},{0.0,0.17,0.155,0.1035,0.08626,0.07245,0.0621,0.048,0.0465,0.045,0.0435}),"")</f>
        <v>0</v>
      </c>
      <c r="K52" s="17">
        <f>iferror(if(I52="",E52,I52)*J52,"")</f>
        <v>0</v>
      </c>
      <c r="L52" s="19" t="s">
        <v>785</v>
      </c>
      <c r="M52" s="16">
        <v>8948</v>
      </c>
      <c r="O52" s="17">
        <f>iferror(USD_GBP*lookup(if(N52="",E52,N52),{0,1,10,100,150,500,2500,5000,10000,50000},{0.0,0.16,0.16,0.0931,0.0931,0.0646,0.0534,0.046,0.0459,0.0457}),"")</f>
        <v>0</v>
      </c>
      <c r="P52" s="17">
        <f>iferror(if(N52="",E52,N52)*O52,"")</f>
        <v>0</v>
      </c>
      <c r="Q52" s="19" t="s">
        <v>1075</v>
      </c>
      <c r="R52" s="16">
        <v>27190</v>
      </c>
      <c r="T52" s="17">
        <f>iferror(lookup(if(S52="",E52,S52),{0,1,10,100,300,1000,5000,10000},{0.0,0.0301,0.0301,0.0225,0.0211,0.0196,0.019,0.0187}),"")</f>
        <v>0</v>
      </c>
      <c r="U52" s="17">
        <f>iferror(if(S52="",E52,S52)*T52,"")</f>
        <v>0</v>
      </c>
      <c r="V52" s="19" t="s">
        <v>1301</v>
      </c>
      <c r="W52" s="16">
        <v>32755</v>
      </c>
      <c r="Y52" s="17">
        <f>iferror(lookup(if(X52="",E52,X52),{0,1,10,100,500,1000,2500,10000,20000,50000},{0.0,0.18,0.156,0.104,0.086,0.072,0.054,0.048,0.047,0.044}),"")</f>
        <v>0</v>
      </c>
      <c r="Z52" s="17">
        <f>iferror(if(X52="",E52,X52)*Y52,"")</f>
        <v>0</v>
      </c>
      <c r="AA52" s="19" t="s">
        <v>1413</v>
      </c>
      <c r="AB52" s="16">
        <v>7428</v>
      </c>
      <c r="AD52" s="17">
        <f>iferror(lookup(if(AC52="",E52,AC52),{0,1,10,25,50,100,250,500,1000},{0.0,0.18,0.156,0.139,0.121,0.104,0.095,0.086,0.072}),"")</f>
        <v>0</v>
      </c>
      <c r="AE52" s="17">
        <f>iferror(if(AC52="",E52,AC52)*AD52,"")</f>
        <v>0</v>
      </c>
      <c r="AF52" s="19" t="s">
        <v>1671</v>
      </c>
      <c r="AG52" s="16">
        <v>6960</v>
      </c>
      <c r="AI52" s="17">
        <f>iferror(USD_GBP*lookup(if(AH52="",E52,AH52),{0,1,10},{0.0,0.039,0.037}),"")</f>
        <v>0</v>
      </c>
      <c r="AJ52" s="17">
        <f>iferror(if(AH52="",E52,AH52)*AI52,"")</f>
        <v>0</v>
      </c>
      <c r="AK52" s="19" t="s">
        <v>1909</v>
      </c>
    </row>
    <row r="53" spans="1:37">
      <c r="A53" s="16" t="s">
        <v>101</v>
      </c>
      <c r="B53" s="16" t="s">
        <v>10</v>
      </c>
      <c r="C53" s="16" t="s">
        <v>10</v>
      </c>
      <c r="D53" s="16" t="s">
        <v>102</v>
      </c>
      <c r="E53" s="16">
        <f>BoardQty*1</f>
        <v>0</v>
      </c>
      <c r="F53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53" s="17">
        <f>iferror(E53*F53,"")</f>
        <v>0</v>
      </c>
      <c r="H53" s="16">
        <v>7478</v>
      </c>
      <c r="J53" s="17">
        <f>iferror(lookup(if(I53="",E53,I53),{0,1,10,100,500,1000,2500,10000,30000,50000,100000},{0.0,0.17,0.155,0.1035,0.08626,0.07245,0.0621,0.048,0.0465,0.045,0.0435}),"")</f>
        <v>0</v>
      </c>
      <c r="K53" s="17">
        <f>iferror(if(I53="",E53,I53)*J53,"")</f>
        <v>0</v>
      </c>
      <c r="L53" s="19" t="s">
        <v>786</v>
      </c>
      <c r="M53" s="18" t="s">
        <v>750</v>
      </c>
      <c r="O53" s="17">
        <f>iferror(USD_GBP*lookup(if(N53="",E53,N53),{0,1,10,100,150,500,2500,5000,10000,50000},{0.0,0.17,0.17,0.105,0.105,0.0833,0.069,0.0589,0.0561,0.0533}),"")</f>
        <v>0</v>
      </c>
      <c r="P53" s="17">
        <f>iferror(if(N53="",E53,N53)*O53,"")</f>
        <v>0</v>
      </c>
      <c r="Q53" s="19" t="s">
        <v>1076</v>
      </c>
      <c r="R53" s="16">
        <v>9360</v>
      </c>
      <c r="T53" s="17">
        <f>iferror(lookup(if(S53="",E53,S53),{0,1,10,100,300,1000,5000,10000},{0.0,0.0347,0.0347,0.0259,0.0243,0.0227,0.0219,0.0216}),"")</f>
        <v>0</v>
      </c>
      <c r="U53" s="17">
        <f>iferror(if(S53="",E53,S53)*T53,"")</f>
        <v>0</v>
      </c>
      <c r="V53" s="19" t="s">
        <v>1302</v>
      </c>
      <c r="W53" s="16">
        <v>17550</v>
      </c>
      <c r="Y53" s="17">
        <f>iferror(lookup(if(X53="",E53,X53),{0,1,10,100,500,1000,2500,10000,20000,50000},{0.0,0.18,0.156,0.104,0.086,0.072,0.054,0.048,0.047,0.044}),"")</f>
        <v>0</v>
      </c>
      <c r="Z53" s="17">
        <f>iferror(if(X53="",E53,X53)*Y53,"")</f>
        <v>0</v>
      </c>
      <c r="AA53" s="19" t="s">
        <v>1414</v>
      </c>
      <c r="AB53" s="18" t="s">
        <v>750</v>
      </c>
      <c r="AF53" s="19" t="s">
        <v>1672</v>
      </c>
      <c r="AG53" s="16">
        <v>6310</v>
      </c>
      <c r="AI53" s="17">
        <f>iferror(USD_GBP*lookup(if(AH53="",E53,AH53),{0,1,10,10000},{0.0,0.033,0.033,0.033}),"")</f>
        <v>0</v>
      </c>
      <c r="AJ53" s="17">
        <f>iferror(if(AH53="",E53,AH53)*AI53,"")</f>
        <v>0</v>
      </c>
      <c r="AK53" s="19" t="s">
        <v>1910</v>
      </c>
    </row>
    <row r="54" spans="1:37">
      <c r="A54" s="16" t="s">
        <v>103</v>
      </c>
      <c r="B54" s="16" t="s">
        <v>10</v>
      </c>
      <c r="C54" s="16" t="s">
        <v>10</v>
      </c>
      <c r="D54" s="16" t="s">
        <v>104</v>
      </c>
      <c r="E54" s="16">
        <f>BoardQty*1</f>
        <v>0</v>
      </c>
      <c r="F54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54" s="17">
        <f>iferror(E54*F54,"")</f>
        <v>0</v>
      </c>
      <c r="H54" s="16">
        <v>131641</v>
      </c>
      <c r="J54" s="17">
        <f>iferror(lookup(if(I54="",E54,I54),{0,1,10,100,500,1000,2500,10000,30000,50000,100000},{0.0,0.17,0.155,0.1035,0.08626,0.07245,0.0621,0.048,0.0465,0.045,0.0435}),"")</f>
        <v>0</v>
      </c>
      <c r="K54" s="17">
        <f>iferror(if(I54="",E54,I54)*J54,"")</f>
        <v>0</v>
      </c>
      <c r="L54" s="19" t="s">
        <v>787</v>
      </c>
      <c r="M54" s="16">
        <v>10122</v>
      </c>
      <c r="O54" s="17">
        <f>iferror(USD_GBP*lookup(if(N54="",E54,N54),{0,1,10,100,150,500,2500,5000,10000,50000},{0.0,0.16,0.16,0.0931,0.0931,0.0646,0.0534,0.0515,0.0495,0.0476}),"")</f>
        <v>0</v>
      </c>
      <c r="P54" s="17">
        <f>iferror(if(N54="",E54,N54)*O54,"")</f>
        <v>0</v>
      </c>
      <c r="Q54" s="19" t="s">
        <v>1077</v>
      </c>
      <c r="R54" s="16">
        <v>470</v>
      </c>
      <c r="T54" s="17">
        <f>iferror(lookup(if(S54="",E54,S54),{0,1,10,100,300,1000,5000,10000},{0.0,0.0306,0.0306,0.0226,0.0211,0.0197,0.019,0.0187}),"")</f>
        <v>0</v>
      </c>
      <c r="U54" s="17">
        <f>iferror(if(S54="",E54,S54)*T54,"")</f>
        <v>0</v>
      </c>
      <c r="V54" s="19" t="s">
        <v>1303</v>
      </c>
      <c r="W54" s="16">
        <v>26448</v>
      </c>
      <c r="Y54" s="17">
        <f>iferror(lookup(if(X54="",E54,X54),{0,1,10,100,500,1000,2500,10000,20000,50000},{0.0,0.18,0.156,0.104,0.086,0.072,0.054,0.048,0.047,0.044}),"")</f>
        <v>0</v>
      </c>
      <c r="Z54" s="17">
        <f>iferror(if(X54="",E54,X54)*Y54,"")</f>
        <v>0</v>
      </c>
      <c r="AA54" s="19" t="s">
        <v>1415</v>
      </c>
      <c r="AB54" s="16">
        <v>8795</v>
      </c>
      <c r="AD54" s="17">
        <f>iferror(lookup(if(AC54="",E54,AC54),{0,1,10,25,50,100,250,500,1000},{0.0,0.18,0.156,0.139,0.121,0.104,0.095,0.086,0.072}),"")</f>
        <v>0</v>
      </c>
      <c r="AE54" s="17">
        <f>iferror(if(AC54="",E54,AC54)*AD54,"")</f>
        <v>0</v>
      </c>
      <c r="AF54" s="19" t="s">
        <v>1673</v>
      </c>
      <c r="AG54" s="16">
        <v>5750</v>
      </c>
      <c r="AI54" s="17">
        <f>iferror(USD_GBP*lookup(if(AH54="",E54,AH54),{0,1,3,10,250,500,1000,2000,5000},{0.0,0.046,0.043,0.118,0.033,0.069,0.059,0.056,0.039}),"")</f>
        <v>0</v>
      </c>
      <c r="AJ54" s="17">
        <f>iferror(if(AH54="",E54,AH54)*AI54,"")</f>
        <v>0</v>
      </c>
      <c r="AK54" s="19" t="s">
        <v>1911</v>
      </c>
    </row>
    <row r="55" spans="1:37">
      <c r="A55" s="16" t="s">
        <v>105</v>
      </c>
      <c r="B55" s="16" t="s">
        <v>10</v>
      </c>
      <c r="C55" s="16" t="s">
        <v>10</v>
      </c>
      <c r="D55" s="16" t="s">
        <v>106</v>
      </c>
      <c r="E55" s="16">
        <f>BoardQty*1</f>
        <v>0</v>
      </c>
      <c r="F55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55" s="17">
        <f>iferror(E55*F55,"")</f>
        <v>0</v>
      </c>
      <c r="H55" s="16">
        <v>38021</v>
      </c>
      <c r="J55" s="17">
        <f>iferror(lookup(if(I55="",E55,I55),{0,1,10,100,500,1000,2500,10000,30000,50000,100000},{0.0,0.17,0.155,0.1035,0.08626,0.07245,0.0621,0.048,0.0465,0.045,0.0435}),"")</f>
        <v>0</v>
      </c>
      <c r="K55" s="17">
        <f>iferror(if(I55="",E55,I55)*J55,"")</f>
        <v>0</v>
      </c>
      <c r="L55" s="19" t="s">
        <v>788</v>
      </c>
      <c r="M55" s="16">
        <v>4103</v>
      </c>
      <c r="O55" s="17">
        <f>iferror(USD_GBP*lookup(if(N55="",E55,N55),{0,1,10,100,150,500,2500,5000,10000,50000},{0.0,0.158,0.158,0.0917,0.0917,0.0627,0.0519,0.045,0.0448,0.0445}),"")</f>
        <v>0</v>
      </c>
      <c r="P55" s="17">
        <f>iferror(if(N55="",E55,N55)*O55,"")</f>
        <v>0</v>
      </c>
      <c r="Q55" s="19" t="s">
        <v>1078</v>
      </c>
      <c r="R55" s="16">
        <v>9760</v>
      </c>
      <c r="T55" s="17">
        <f>iferror(lookup(if(S55="",E55,S55),{0,1,10,100,300,1000,5000,10000},{0.0,0.0349,0.0349,0.0258,0.0241,0.0224,0.0217,0.0213}),"")</f>
        <v>0</v>
      </c>
      <c r="U55" s="17">
        <f>iferror(if(S55="",E55,S55)*T55,"")</f>
        <v>0</v>
      </c>
      <c r="V55" s="19" t="s">
        <v>1304</v>
      </c>
      <c r="W55" s="16">
        <v>94774</v>
      </c>
      <c r="Y55" s="17">
        <f>iferror(lookup(if(X55="",E55,X55),{0,1,10,100,500,1000,2500,10000,20000,50000},{0.0,0.18,0.156,0.104,0.086,0.072,0.054,0.048,0.047,0.044}),"")</f>
        <v>0</v>
      </c>
      <c r="Z55" s="17">
        <f>iferror(if(X55="",E55,X55)*Y55,"")</f>
        <v>0</v>
      </c>
      <c r="AA55" s="19" t="s">
        <v>1416</v>
      </c>
      <c r="AB55" s="16">
        <v>4103</v>
      </c>
      <c r="AD55" s="17">
        <f>iferror(lookup(if(AC55="",E55,AC55),{0,1,10,25,50,100,250,500,1000},{0.0,0.18,0.156,0.139,0.121,0.104,0.095,0.086,0.072}),"")</f>
        <v>0</v>
      </c>
      <c r="AE55" s="17">
        <f>iferror(if(AC55="",E55,AC55)*AD55,"")</f>
        <v>0</v>
      </c>
      <c r="AF55" s="19" t="s">
        <v>1674</v>
      </c>
      <c r="AG55" s="16">
        <v>1000</v>
      </c>
      <c r="AI55" s="17">
        <f>iferror(USD_GBP*lookup(if(AH55="",E55,AH55),{0,1,3,10,250,500,1000,2000,2500,5000,6250,12500,25000},{0.0,0.046,0.043,0.118,0.078,0.069,0.059,0.056,0.039,0.039,0.038,0.037,0.036}),"")</f>
        <v>0</v>
      </c>
      <c r="AJ55" s="17">
        <f>iferror(if(AH55="",E55,AH55)*AI55,"")</f>
        <v>0</v>
      </c>
      <c r="AK55" s="19" t="s">
        <v>1912</v>
      </c>
    </row>
    <row r="56" spans="1:37">
      <c r="A56" s="16" t="s">
        <v>107</v>
      </c>
      <c r="B56" s="16" t="s">
        <v>10</v>
      </c>
      <c r="C56" s="16" t="s">
        <v>10</v>
      </c>
      <c r="D56" s="16" t="s">
        <v>108</v>
      </c>
      <c r="E56" s="16">
        <f>BoardQty*1</f>
        <v>0</v>
      </c>
      <c r="F56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56" s="17">
        <f>iferror(E56*F56,"")</f>
        <v>0</v>
      </c>
    </row>
    <row r="57" spans="1:37">
      <c r="A57" s="16" t="s">
        <v>109</v>
      </c>
      <c r="B57" s="16" t="s">
        <v>10</v>
      </c>
      <c r="C57" s="16" t="s">
        <v>10</v>
      </c>
      <c r="D57" s="16" t="s">
        <v>110</v>
      </c>
      <c r="E57" s="16">
        <f>BoardQty*1</f>
        <v>0</v>
      </c>
      <c r="F57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57" s="17">
        <f>iferror(E57*F57,"")</f>
        <v>0</v>
      </c>
      <c r="H57" s="16">
        <v>755</v>
      </c>
      <c r="J57" s="17">
        <f>iferror(lookup(if(I57="",E57,I57),{0,1,10,25,100,250,500,1000,2500},{0.0,7.29,6.585,6.2792,5.4521,5.20712,4.74766,4.13505,3.9819}),"")</f>
        <v>0</v>
      </c>
      <c r="K57" s="17">
        <f>iferror(if(I57="",E57,I57)*J57,"")</f>
        <v>0</v>
      </c>
      <c r="L57" s="19" t="s">
        <v>789</v>
      </c>
      <c r="M57" s="16">
        <v>1900</v>
      </c>
      <c r="O57" s="17">
        <f>iferror(USD_GBP*lookup(if(N57="",E57,N57),{0,1,10,25,50,100,250,500},{0.0,6.64,5.5,4.9,4.73,4.56,4.35,3.46}),"")</f>
        <v>0</v>
      </c>
      <c r="P57" s="17">
        <f>iferror(if(N57="",E57,N57)*O57,"")</f>
        <v>0</v>
      </c>
      <c r="Q57" s="19" t="s">
        <v>1079</v>
      </c>
      <c r="W57" s="16">
        <v>2136</v>
      </c>
      <c r="Y57" s="17">
        <f>iferror(lookup(if(X57="",E57,X57),{0,1,10,25,100,250,500,1000,2500,5000},{0.0,7.29,6.58,5.87,5.46,5.2,4.74,4.13,3.99,3.68}),"")</f>
        <v>0</v>
      </c>
      <c r="Z57" s="17">
        <f>iferror(if(X57="",E57,X57)*Y57,"")</f>
        <v>0</v>
      </c>
      <c r="AA57" s="19" t="s">
        <v>1417</v>
      </c>
      <c r="AB57" s="16">
        <v>1206</v>
      </c>
      <c r="AD57" s="17">
        <f>iferror(lookup(if(AC57="",E57,AC57),{0,1,10,25,50,100,250,500},{0.0,7.29,6.58,5.87,5.67,5.46,5.2,4.74}),"")</f>
        <v>0</v>
      </c>
      <c r="AE57" s="17">
        <f>iferror(if(AC57="",E57,AC57)*AD57,"")</f>
        <v>0</v>
      </c>
      <c r="AF57" s="19" t="s">
        <v>1675</v>
      </c>
    </row>
    <row r="58" spans="1:37">
      <c r="A58" s="16" t="s">
        <v>111</v>
      </c>
      <c r="B58" s="16" t="s">
        <v>10</v>
      </c>
      <c r="C58" s="16" t="s">
        <v>10</v>
      </c>
      <c r="D58" s="16" t="s">
        <v>112</v>
      </c>
      <c r="E58" s="16">
        <f>BoardQty*1</f>
        <v>0</v>
      </c>
      <c r="F58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58" s="17">
        <f>iferror(E58*F58,"")</f>
        <v>0</v>
      </c>
      <c r="H58" s="16">
        <v>39419</v>
      </c>
      <c r="J58" s="17">
        <f>iferror(lookup(if(I58="",E58,I58),{0,1,10,25,100,250,500,1000,2000,5000},{0.0,0.68,0.598,0.562,0.426,0.36256,0.34444,0.2552,0.2376,0.2288}),"")</f>
        <v>0</v>
      </c>
      <c r="K58" s="17">
        <f>iferror(if(I58="",E58,I58)*J58,"")</f>
        <v>0</v>
      </c>
      <c r="L58" s="19" t="s">
        <v>790</v>
      </c>
      <c r="M58" s="16">
        <v>9398</v>
      </c>
      <c r="O58" s="17">
        <f>iferror(USD_GBP*lookup(if(N58="",E58,N58),{0,1,50,100,150,250,500,1000,2500,5000},{0.0,0.516,0.45,0.288,0.288,0.261,0.234,0.207,0.197,0.187}),"")</f>
        <v>0</v>
      </c>
      <c r="P58" s="17">
        <f>iferror(if(N58="",E58,N58)*O58,"")</f>
        <v>0</v>
      </c>
      <c r="Q58" s="19" t="s">
        <v>1080</v>
      </c>
      <c r="W58" s="16">
        <v>34582</v>
      </c>
      <c r="Y58" s="17">
        <f>iferror(lookup(if(X58="",E58,X58),{0,1,10,100,1000,2000,5000,10000,25000,50000},{0.0,0.66,0.55,0.352,0.282,0.256,0.238,0.229,0.22,0.212}),"")</f>
        <v>0</v>
      </c>
      <c r="Z58" s="17">
        <f>iferror(if(X58="",E58,X58)*Y58,"")</f>
        <v>0</v>
      </c>
      <c r="AA58" s="19" t="s">
        <v>1418</v>
      </c>
      <c r="AB58" s="16">
        <v>9398</v>
      </c>
      <c r="AD58" s="17">
        <f>iferror(lookup(if(AC58="",E58,AC58),{0,1,10,25,50,100},{0.0,0.66,0.55,0.484,0.418,0.352}),"")</f>
        <v>0</v>
      </c>
      <c r="AE58" s="17">
        <f>iferror(if(AC58="",E58,AC58)*AD58,"")</f>
        <v>0</v>
      </c>
      <c r="AF58" s="19" t="s">
        <v>1676</v>
      </c>
    </row>
    <row r="59" spans="1:37">
      <c r="A59" s="16" t="s">
        <v>113</v>
      </c>
      <c r="B59" s="16" t="s">
        <v>10</v>
      </c>
      <c r="C59" s="16" t="s">
        <v>10</v>
      </c>
      <c r="D59" s="16" t="s">
        <v>114</v>
      </c>
      <c r="E59" s="16">
        <f>BoardQty*2</f>
        <v>0</v>
      </c>
      <c r="F59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59" s="17">
        <f>iferror(E59*F59,"")</f>
        <v>0</v>
      </c>
      <c r="H59" s="16">
        <v>108946</v>
      </c>
      <c r="J59" s="17">
        <f>iferror(lookup(if(I59="",E59,I59),{0,1,10,100,500,1000,4000,8000,12000,28000,100000},{0.0,0.25,0.175,0.0989,0.06982,0.0611,0.0506,0.04807,0.04554,0.04301,0.03416}),"")</f>
        <v>0</v>
      </c>
      <c r="K59" s="17">
        <f>iferror(if(I59="",E59,I59)*J59,"")</f>
        <v>0</v>
      </c>
      <c r="L59" s="19" t="s">
        <v>791</v>
      </c>
      <c r="M59" s="16">
        <v>24000</v>
      </c>
      <c r="O59" s="17">
        <f>iferror(USD_GBP*lookup(if(N59="",E59,N59),{0,1,4000},{0.0,0.0317,0.0317}),"")</f>
        <v>0</v>
      </c>
      <c r="P59" s="17">
        <f>iferror(if(N59="",E59,N59)*O59,"")</f>
        <v>0</v>
      </c>
      <c r="Q59" s="19" t="s">
        <v>1081</v>
      </c>
      <c r="W59" s="16">
        <v>41707</v>
      </c>
      <c r="Y59" s="17">
        <f>iferror(lookup(if(X59="",E59,X59),{0,1,10,100,500,1000,4000,8000},{0.0,0.22,0.153,0.072,0.05,0.041,0.031,0.028}),"")</f>
        <v>0</v>
      </c>
      <c r="Z59" s="17">
        <f>iferror(if(X59="",E59,X59)*Y59,"")</f>
        <v>0</v>
      </c>
      <c r="AA59" s="19" t="s">
        <v>1419</v>
      </c>
      <c r="AB59" s="16">
        <v>24000</v>
      </c>
      <c r="AD59" s="17">
        <f>iferror(lookup(if(AC59="",E59,AC59),{0,1,25,50,100,250,500,1000,4000,8000},{0.0,0.027,0.042,0.042,0.042,0.042,0.039,0.036,0.027,0.027}),"")</f>
        <v>0</v>
      </c>
      <c r="AE59" s="17">
        <f>iferror(if(AC59="",E59,AC59)*AD59,"")</f>
        <v>0</v>
      </c>
      <c r="AF59" s="19" t="s">
        <v>1677</v>
      </c>
      <c r="AG59" s="18" t="s">
        <v>750</v>
      </c>
      <c r="AI59" s="17">
        <f>iferror(USD_GBP*lookup(if(AH59="",E59,AH59),{0,1,100,1000,5000,7500,15000},{0.0,0.061,0.061,0.053,0.048,0.045,0.042}),"")</f>
        <v>0</v>
      </c>
      <c r="AJ59" s="17">
        <f>iferror(if(AH59="",E59,AH59)*AI59,"")</f>
        <v>0</v>
      </c>
      <c r="AK59" s="19" t="s">
        <v>1913</v>
      </c>
    </row>
    <row r="60" spans="1:37">
      <c r="A60" s="16" t="s">
        <v>115</v>
      </c>
      <c r="B60" s="16" t="s">
        <v>10</v>
      </c>
      <c r="C60" s="16" t="s">
        <v>10</v>
      </c>
      <c r="D60" s="16" t="s">
        <v>116</v>
      </c>
      <c r="E60" s="16">
        <f>BoardQty*1</f>
        <v>0</v>
      </c>
      <c r="F60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60" s="17">
        <f>iferror(E60*F60,"")</f>
        <v>0</v>
      </c>
      <c r="H60" s="16">
        <v>45287</v>
      </c>
      <c r="J60" s="17">
        <f>iferror(lookup(if(I60="",E60,I60),{0,1,10,25,100,250,500,1000,3000,6000,15000},{0.0,1.35,1.203,1.142,0.8769,0.77496,0.73418,0.57103,0.52668,0.50688,0.49104}),"")</f>
        <v>0</v>
      </c>
      <c r="K60" s="17">
        <f>iferror(if(I60="",E60,I60)*J60,"")</f>
        <v>0</v>
      </c>
      <c r="L60" s="19" t="s">
        <v>792</v>
      </c>
      <c r="M60" s="16">
        <v>31968</v>
      </c>
      <c r="O60" s="17">
        <f>iferror(USD_GBP*lookup(if(N60="",E60,N60),{0,1,5,25,50,100,150,250,500,1000,2500},{0.0,1.05,0.864,0.797,0.73,0.663,0.705,0.625,0.586,0.463,0.4}),"")</f>
        <v>0</v>
      </c>
      <c r="P60" s="17">
        <f>iferror(if(N60="",E60,N60)*O60,"")</f>
        <v>0</v>
      </c>
      <c r="Q60" s="19" t="s">
        <v>1082</v>
      </c>
      <c r="R60" s="16">
        <v>5082</v>
      </c>
      <c r="T60" s="17">
        <f>iferror(lookup(if(S60="",E60,S60),{0,1,10,30,100,500,1000},{0.0,0.95,0.703,0.6576,0.6136,0.5924,0.5833}),"")</f>
        <v>0</v>
      </c>
      <c r="U60" s="17">
        <f>iferror(if(S60="",E60,S60)*T60,"")</f>
        <v>0</v>
      </c>
      <c r="V60" s="19" t="s">
        <v>1305</v>
      </c>
      <c r="W60" s="16">
        <v>9469</v>
      </c>
      <c r="Y60" s="17">
        <f>iferror(lookup(if(X60="",E60,X60),{0,1,10,100,500,1000,3000,9000,24000,45000},{0.0,1.3,1.11,0.852,0.753,0.594,0.527,0.507,0.492,0.476}),"")</f>
        <v>0</v>
      </c>
      <c r="Z60" s="17">
        <f>iferror(if(X60="",E60,X60)*Y60,"")</f>
        <v>0</v>
      </c>
      <c r="AA60" s="19" t="s">
        <v>1420</v>
      </c>
      <c r="AB60" s="16">
        <v>31968</v>
      </c>
      <c r="AD60" s="17">
        <f>iferror(lookup(if(AC60="",E60,AC60),{0,1,25,50,100,250,500,1000},{0.0,0.724,0.724,0.664,0.664,0.613,0.613,0.569}),"")</f>
        <v>0</v>
      </c>
      <c r="AE60" s="17">
        <f>iferror(if(AC60="",E60,AC60)*AD60,"")</f>
        <v>0</v>
      </c>
      <c r="AF60" s="19" t="s">
        <v>1678</v>
      </c>
      <c r="AG60" s="16">
        <v>3100</v>
      </c>
      <c r="AI60" s="17">
        <f>iferror(USD_GBP*lookup(if(AH60="",E60,AH60),{0,1,5,50,100,3000},{0.0,0.986,0.986,0.784,0.602,0.446}),"")</f>
        <v>0</v>
      </c>
      <c r="AJ60" s="17">
        <f>iferror(if(AH60="",E60,AH60)*AI60,"")</f>
        <v>0</v>
      </c>
      <c r="AK60" s="19" t="s">
        <v>1914</v>
      </c>
    </row>
    <row r="61" spans="1:37">
      <c r="A61" s="16" t="s">
        <v>117</v>
      </c>
      <c r="B61" s="16" t="s">
        <v>10</v>
      </c>
      <c r="C61" s="16" t="s">
        <v>10</v>
      </c>
      <c r="D61" s="16" t="s">
        <v>118</v>
      </c>
      <c r="E61" s="16">
        <f>BoardQty*1</f>
        <v>0</v>
      </c>
      <c r="F61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61" s="17">
        <f>iferror(E61*F61,"")</f>
        <v>0</v>
      </c>
    </row>
    <row r="62" spans="1:37">
      <c r="A62" s="16" t="s">
        <v>119</v>
      </c>
      <c r="B62" s="16" t="s">
        <v>10</v>
      </c>
      <c r="C62" s="16" t="s">
        <v>10</v>
      </c>
      <c r="D62" s="16" t="s">
        <v>120</v>
      </c>
      <c r="E62" s="16">
        <f>BoardQty*1</f>
        <v>0</v>
      </c>
      <c r="F62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62" s="17">
        <f>iferror(E62*F62,"")</f>
        <v>0</v>
      </c>
      <c r="H62" s="16">
        <v>29819951</v>
      </c>
      <c r="J62" s="17">
        <f>iferror(lookup(if(I62="",E62,I62),{0,1,10,100,500,1000,2500,5000,10000,20000,30000,50000,100000},{0.0,0.1,0.034,0.0152,0.01088,0.00855,0.00778,0.00715,0.00567,0.0054,0.00513,0.00459,0.00378}),"")</f>
        <v>0</v>
      </c>
      <c r="K62" s="17">
        <f>iferror(if(I62="",E62,I62)*J62,"")</f>
        <v>0</v>
      </c>
      <c r="L62" s="19" t="s">
        <v>793</v>
      </c>
      <c r="M62" s="18" t="s">
        <v>750</v>
      </c>
      <c r="Q62" s="19" t="s">
        <v>1083</v>
      </c>
      <c r="W62" s="16">
        <v>620448</v>
      </c>
      <c r="Y62" s="17">
        <f>iferror(lookup(if(X62="",E62,X62),{0,1,10,100,500,1000,5000,10000},{0.0,0.1,0.018,0.011,0.008,0.006,0.005,0.004}),"")</f>
        <v>0</v>
      </c>
      <c r="Z62" s="17">
        <f>iferror(if(X62="",E62,X62)*Y62,"")</f>
        <v>0</v>
      </c>
      <c r="AA62" s="19" t="s">
        <v>1421</v>
      </c>
      <c r="AB62" s="16">
        <v>640000</v>
      </c>
      <c r="AD62" s="17">
        <f>iferror(lookup(if(AC62="",E62,AC62),{0,1,25,100,250,500,1000,2500,5000,10000},{0.0,0.006,0.017,0.011,0.011,0.01,0.008,0.008,0.007,0.006}),"")</f>
        <v>0</v>
      </c>
      <c r="AE62" s="17">
        <f>iferror(if(AC62="",E62,AC62)*AD62,"")</f>
        <v>0</v>
      </c>
      <c r="AF62" s="19" t="s">
        <v>1679</v>
      </c>
      <c r="AG62" s="18" t="s">
        <v>750</v>
      </c>
      <c r="AI62" s="17">
        <f>iferror(USD_GBP*lookup(if(AH62="",E62,AH62),{0,1,100},{0.0,0.006,0.006}),"")</f>
        <v>0</v>
      </c>
      <c r="AJ62" s="17">
        <f>iferror(if(AH62="",E62,AH62)*AI62,"")</f>
        <v>0</v>
      </c>
      <c r="AK62" s="19" t="s">
        <v>1915</v>
      </c>
    </row>
    <row r="63" spans="1:37">
      <c r="A63" s="16" t="s">
        <v>121</v>
      </c>
      <c r="B63" s="16" t="s">
        <v>10</v>
      </c>
      <c r="C63" s="16" t="s">
        <v>10</v>
      </c>
      <c r="D63" s="16" t="s">
        <v>122</v>
      </c>
      <c r="E63" s="16">
        <f>BoardQty*1</f>
        <v>0</v>
      </c>
      <c r="F63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63" s="17">
        <f>iferror(E63*F63,"")</f>
        <v>0</v>
      </c>
    </row>
    <row r="64" spans="1:37">
      <c r="A64" s="16" t="s">
        <v>123</v>
      </c>
      <c r="B64" s="16" t="s">
        <v>10</v>
      </c>
      <c r="C64" s="16" t="s">
        <v>10</v>
      </c>
      <c r="D64" s="16" t="s">
        <v>124</v>
      </c>
      <c r="E64" s="16">
        <f>BoardQty*1</f>
        <v>0</v>
      </c>
      <c r="F64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64" s="17">
        <f>iferror(E64*F64,"")</f>
        <v>0</v>
      </c>
      <c r="H64" s="16">
        <v>2051</v>
      </c>
      <c r="J64" s="17">
        <f>iferror(lookup(if(I64="",E64,I64),{0,1,10,25,100,250,500,1000,2500,5000,12500,25000},{0.0,0.89,0.797,0.756,0.5805,0.513,0.486,0.378,0.0,0.3456,0.3348,0.324}),"")</f>
        <v>0</v>
      </c>
      <c r="K64" s="17">
        <f>iferror(if(I64="",E64,I64)*J64,"")</f>
        <v>0</v>
      </c>
      <c r="L64" s="19" t="s">
        <v>794</v>
      </c>
      <c r="M64" s="16">
        <v>2586</v>
      </c>
      <c r="O64" s="17">
        <f>iferror(USD_GBP*lookup(if(N64="",E64,N64),{0,1,50,100,150,250,500,1000,2500,5000},{0.0,0.563,0.534,0.463,0.463,0.432,0.382,0.302,0.291,0.283}),"")</f>
        <v>0</v>
      </c>
      <c r="P64" s="17">
        <f>iferror(if(N64="",E64,N64)*O64,"")</f>
        <v>0</v>
      </c>
      <c r="Q64" s="19" t="s">
        <v>1084</v>
      </c>
      <c r="W64" s="16">
        <v>2240</v>
      </c>
      <c r="Y64" s="17">
        <f>iferror(lookup(if(X64="",E64,X64),{0,1,10,25,50,100,250},{0.0,0.88,0.788,0.747,0.743,0.573,0.513}),"")</f>
        <v>0</v>
      </c>
      <c r="Z64" s="17">
        <f>iferror(if(X64="",E64,X64)*Y64,"")</f>
        <v>0</v>
      </c>
      <c r="AA64" s="19" t="s">
        <v>1422</v>
      </c>
      <c r="AB64" s="16">
        <v>2586</v>
      </c>
      <c r="AD64" s="17">
        <f>iferror(lookup(if(AC64="",E64,AC64),{0,1,10,25,50,100,250,500,1000},{0.0,0.8,0.717,0.68,0.646,0.559,0.522,0.461,0.365}),"")</f>
        <v>0</v>
      </c>
      <c r="AE64" s="17">
        <f>iferror(if(AC64="",E64,AC64)*AD64,"")</f>
        <v>0</v>
      </c>
      <c r="AF64" s="19" t="s">
        <v>1680</v>
      </c>
    </row>
    <row r="65" spans="1:37">
      <c r="A65" s="16" t="s">
        <v>125</v>
      </c>
      <c r="B65" s="16" t="s">
        <v>10</v>
      </c>
      <c r="C65" s="16" t="s">
        <v>10</v>
      </c>
      <c r="D65" s="16" t="s">
        <v>126</v>
      </c>
      <c r="E65" s="16">
        <f>BoardQty*1</f>
        <v>0</v>
      </c>
      <c r="F65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65" s="17">
        <f>iferror(E65*F65,"")</f>
        <v>0</v>
      </c>
      <c r="H65" s="16">
        <v>198</v>
      </c>
      <c r="J65" s="17">
        <f>iferror(lookup(if(I65="",E65,I65),{0,1,10,25,100,250,500,1000,2500},{0.0,0.73,0.656,0.6228,0.4783,0.42272,0.40046,0.33372,0.324}),"")</f>
        <v>0</v>
      </c>
      <c r="K65" s="17">
        <f>iferror(if(I65="",E65,I65)*J65,"")</f>
        <v>0</v>
      </c>
      <c r="L65" s="19" t="s">
        <v>795</v>
      </c>
      <c r="M65" s="16">
        <v>1749</v>
      </c>
      <c r="O65" s="17">
        <f>iferror(USD_GBP*lookup(if(N65="",E65,N65),{0,1,50,100,150,250,500,1000,2500,5000},{0.0,0.509,0.493,0.418,0.418,0.391,0.345,0.322,0.3,0.277}),"")</f>
        <v>0</v>
      </c>
      <c r="P65" s="17">
        <f>iferror(if(N65="",E65,N65)*O65,"")</f>
        <v>0</v>
      </c>
      <c r="Q65" s="19" t="s">
        <v>1085</v>
      </c>
      <c r="W65" s="16">
        <v>4216</v>
      </c>
      <c r="Y65" s="17">
        <f>iferror(lookup(if(X65="",E65,X65),{0,1,10,25,50,100,250},{0.0,0.73,0.656,0.622,0.619,0.478,0.422}),"")</f>
        <v>0</v>
      </c>
      <c r="Z65" s="17">
        <f>iferror(if(X65="",E65,X65)*Y65,"")</f>
        <v>0</v>
      </c>
      <c r="AA65" s="19" t="s">
        <v>1423</v>
      </c>
      <c r="AB65" s="16">
        <v>1749</v>
      </c>
      <c r="AD65" s="17">
        <f>iferror(lookup(if(AC65="",E65,AC65),{0,1,10,25,50,100,250,500,1000},{0.0,0.73,0.656,0.622,0.596,0.511,0.478,0.422,0.333}),"")</f>
        <v>0</v>
      </c>
      <c r="AE65" s="17">
        <f>iferror(if(AC65="",E65,AC65)*AD65,"")</f>
        <v>0</v>
      </c>
      <c r="AF65" s="19" t="s">
        <v>1681</v>
      </c>
      <c r="AG65" s="16">
        <v>2500</v>
      </c>
      <c r="AI65" s="17">
        <f>iferror(USD_GBP*lookup(if(AH65="",E65,AH65),{0,1,2,4,10,40,50,100,250,1000,2500,5000},{0.0,0.345,0.317,0.284,0.266,0.26,0.294,0.286,0.279,0.272,0.29,0.303}),"")</f>
        <v>0</v>
      </c>
      <c r="AJ65" s="17">
        <f>iferror(if(AH65="",E65,AH65)*AI65,"")</f>
        <v>0</v>
      </c>
      <c r="AK65" s="19" t="s">
        <v>1916</v>
      </c>
    </row>
    <row r="66" spans="1:37">
      <c r="A66" s="16" t="s">
        <v>127</v>
      </c>
      <c r="B66" s="16" t="s">
        <v>10</v>
      </c>
      <c r="C66" s="16" t="s">
        <v>10</v>
      </c>
      <c r="D66" s="16" t="s">
        <v>128</v>
      </c>
      <c r="E66" s="16">
        <f>BoardQty*1</f>
        <v>0</v>
      </c>
      <c r="F66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66" s="17">
        <f>iferror(E66*F66,"")</f>
        <v>0</v>
      </c>
      <c r="H66" s="16">
        <v>13605</v>
      </c>
      <c r="J66" s="17">
        <f>iferror(lookup(if(I66="",E66,I66),{0,1,10,25,100,250,500,1000,2000,5000},{0.0,3.17,2.849,2.6928,2.2142,1.9868,1.91498,1.54546,1.48736,1.44088}),"")</f>
        <v>0</v>
      </c>
      <c r="K66" s="17">
        <f>iferror(if(I66="",E66,I66)*J66,"")</f>
        <v>0</v>
      </c>
      <c r="L66" s="19" t="s">
        <v>796</v>
      </c>
      <c r="M66" s="16">
        <v>1743</v>
      </c>
      <c r="O66" s="17">
        <f>iferror(USD_GBP*lookup(if(N66="",E66,N66),{0,1,10,25,50,100,150,250,500,1000},{0.0,2.7,2.16,2.03,1.9,1.77,1.77,1.74,1.51,1.21}),"")</f>
        <v>0</v>
      </c>
      <c r="P66" s="17">
        <f>iferror(if(N66="",E66,N66)*O66,"")</f>
        <v>0</v>
      </c>
      <c r="Q66" s="19" t="s">
        <v>1086</v>
      </c>
      <c r="W66" s="16">
        <v>2831</v>
      </c>
      <c r="Y66" s="17">
        <f>iferror(lookup(if(X66="",E66,X66),{0,1,10,100,250,500,1000,2000,5000,10000},{0.0,3.08,2.77,2.26,2.12,1.92,1.62,1.54,1.48,1.39}),"")</f>
        <v>0</v>
      </c>
      <c r="Z66" s="17">
        <f>iferror(if(X66="",E66,X66)*Y66,"")</f>
        <v>0</v>
      </c>
      <c r="AA66" s="19" t="s">
        <v>1424</v>
      </c>
      <c r="AB66" s="16">
        <v>1743</v>
      </c>
      <c r="AD66" s="17">
        <f>iferror(lookup(if(AC66="",E66,AC66),{0,1,10,25,50,100,250,500},{0.0,3.08,2.77,2.6,2.43,2.26,2.12,1.92}),"")</f>
        <v>0</v>
      </c>
      <c r="AE66" s="17">
        <f>iferror(if(AC66="",E66,AC66)*AD66,"")</f>
        <v>0</v>
      </c>
      <c r="AF66" s="19" t="s">
        <v>1682</v>
      </c>
    </row>
    <row r="67" spans="1:37">
      <c r="A67" s="16" t="s">
        <v>129</v>
      </c>
      <c r="B67" s="16" t="s">
        <v>10</v>
      </c>
      <c r="C67" s="16" t="s">
        <v>10</v>
      </c>
      <c r="D67" s="16" t="s">
        <v>130</v>
      </c>
      <c r="E67" s="16">
        <f>BoardQty*1</f>
        <v>0</v>
      </c>
      <c r="F67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67" s="17">
        <f>iferror(E67*F67,"")</f>
        <v>0</v>
      </c>
      <c r="H67" s="16">
        <v>584314</v>
      </c>
      <c r="J67" s="17">
        <f>iferror(lookup(if(I67="",E67,I67),{0,1,10,100,500,1000,2500,5000,12500,25000,62500,125000},{0.0,0.1,0.091,0.038,0.0298,0.0207,0.01756,0.01575,0.0134,0.0124,0.01072,0.00938}),"")</f>
        <v>0</v>
      </c>
      <c r="K67" s="17">
        <f>iferror(if(I67="",E67,I67)*J67,"")</f>
        <v>0</v>
      </c>
      <c r="L67" s="19" t="s">
        <v>797</v>
      </c>
      <c r="M67" s="16">
        <v>225000</v>
      </c>
      <c r="O67" s="17">
        <f>iferror(USD_GBP*lookup(if(N67="",E67,N67),{0,1,5,10,100,150,1000,2500,10000},{0.0,0.082,0.082,0.071,0.025,0.025,0.017,0.013,0.012}),"")</f>
        <v>0</v>
      </c>
      <c r="P67" s="17">
        <f>iferror(if(N67="",E67,N67)*O67,"")</f>
        <v>0</v>
      </c>
      <c r="Q67" s="19" t="s">
        <v>1087</v>
      </c>
      <c r="R67" s="16">
        <v>119700</v>
      </c>
      <c r="T67" s="17">
        <f>iferror(lookup(if(S67="",E67,S67),{0,1,50,500,1500,5000,25000,50000},{0.0,0.0133,0.0133,0.0099,0.0093,0.0087,0.0084,0.0083}),"")</f>
        <v>0</v>
      </c>
      <c r="U67" s="17">
        <f>iferror(if(S67="",E67,S67)*T67,"")</f>
        <v>0</v>
      </c>
      <c r="V67" s="19" t="s">
        <v>1306</v>
      </c>
      <c r="W67" s="16">
        <v>320405</v>
      </c>
      <c r="Y67" s="17">
        <f>iferror(lookup(if(X67="",E67,X67),{0,1,10,100,1000,2500,10000,25000,50000},{0.0,0.1,0.087,0.031,0.021,0.016,0.014,0.013,0.011}),"")</f>
        <v>0</v>
      </c>
      <c r="Z67" s="17">
        <f>iferror(if(X67="",E67,X67)*Y67,"")</f>
        <v>0</v>
      </c>
      <c r="AA67" s="19" t="s">
        <v>1425</v>
      </c>
      <c r="AB67" s="16">
        <v>345000</v>
      </c>
      <c r="AD67" s="17">
        <f>iferror(lookup(if(AC67="",E67,AC67),{0,1,10,25,50,100,250,500,1000,2500,5000,10000,15000,25000},{0.0,0.017,0.013,0.013,0.013,0.013,0.013,0.013,0.013,0.016,0.016,0.015,0.013,0.012}),"")</f>
        <v>0</v>
      </c>
      <c r="AE67" s="17">
        <f>iferror(if(AC67="",E67,AC67)*AD67,"")</f>
        <v>0</v>
      </c>
      <c r="AF67" s="19" t="s">
        <v>1683</v>
      </c>
      <c r="AG67" s="16">
        <v>16255</v>
      </c>
      <c r="AI67" s="17">
        <f>iferror(USD_GBP*lookup(if(AH67="",E67,AH67),{0,1,5,150,300,625,1250,2500,7500},{0.0,0.076,0.076,0.072,0.06,0.058,0.054,0.012,0.011}),"")</f>
        <v>0</v>
      </c>
      <c r="AJ67" s="17">
        <f>iferror(if(AH67="",E67,AH67)*AI67,"")</f>
        <v>0</v>
      </c>
      <c r="AK67" s="19" t="s">
        <v>1917</v>
      </c>
    </row>
    <row r="68" spans="1:37">
      <c r="A68" s="16" t="s">
        <v>131</v>
      </c>
      <c r="B68" s="16" t="s">
        <v>10</v>
      </c>
      <c r="C68" s="16" t="s">
        <v>10</v>
      </c>
      <c r="D68" s="16" t="s">
        <v>132</v>
      </c>
      <c r="E68" s="16">
        <f>BoardQty*1</f>
        <v>0</v>
      </c>
      <c r="F68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68" s="17">
        <f>iferror(E68*F68,"")</f>
        <v>0</v>
      </c>
      <c r="H68" s="16">
        <v>11808</v>
      </c>
      <c r="J68" s="17">
        <f>iferror(lookup(if(I68="",E68,I68),{0,1,10,100,500,1000,4000,8000,12000,28000,100000},{0.0,0.41,0.298,0.1324,0.0927,0.07615,0.06306,0.05675,0.05045,0.0473,0.04099}),"")</f>
        <v>0</v>
      </c>
      <c r="K68" s="17">
        <f>iferror(if(I68="",E68,I68)*J68,"")</f>
        <v>0</v>
      </c>
      <c r="L68" s="19" t="s">
        <v>798</v>
      </c>
      <c r="M68" s="16">
        <v>29473</v>
      </c>
      <c r="O68" s="17">
        <f>iferror(USD_GBP*lookup(if(N68="",E68,N68),{0,1,5,10,25,50,100,150,200,250},{0.0,0.23,0.23,0.172,0.114,0.0933,0.0839,0.0798,0.0756,0.0714}),"")</f>
        <v>0</v>
      </c>
      <c r="P68" s="17">
        <f>iferror(if(N68="",E68,N68)*O68,"")</f>
        <v>0</v>
      </c>
      <c r="Q68" s="19" t="s">
        <v>1088</v>
      </c>
      <c r="W68" s="16">
        <v>61352</v>
      </c>
      <c r="Y68" s="17">
        <f>iferror(lookup(if(X68="",E68,X68),{0,1,10,100,1000,2500,8000,24000,48000,100000},{0.0,0.41,0.298,0.092,0.076,0.056,0.05,0.047,0.044,0.04}),"")</f>
        <v>0</v>
      </c>
      <c r="Z68" s="17">
        <f>iferror(if(X68="",E68,X68)*Y68,"")</f>
        <v>0</v>
      </c>
      <c r="AA68" s="19" t="s">
        <v>1426</v>
      </c>
      <c r="AB68" s="16">
        <v>5622</v>
      </c>
      <c r="AD68" s="17">
        <f>iferror(lookup(if(AC68="",E68,AC68),{0,1,10,25,50,100,250,500,1000,8000,16000,24000,40000},{0.0,0.04,0.056,0.056,0.056,0.056,0.056,0.056,0.051,0.039,0.038,0.037,0.037}),"")</f>
        <v>0</v>
      </c>
      <c r="AE68" s="17">
        <f>iferror(if(AC68="",E68,AC68)*AD68,"")</f>
        <v>0</v>
      </c>
      <c r="AF68" s="19" t="s">
        <v>1684</v>
      </c>
    </row>
    <row r="69" spans="1:37">
      <c r="A69" s="16" t="s">
        <v>133</v>
      </c>
      <c r="B69" s="16" t="s">
        <v>10</v>
      </c>
      <c r="C69" s="16" t="s">
        <v>10</v>
      </c>
      <c r="D69" s="16" t="s">
        <v>134</v>
      </c>
      <c r="E69" s="16">
        <f>BoardQty*1</f>
        <v>0</v>
      </c>
      <c r="F69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69" s="17">
        <f>iferror(E69*F69,"")</f>
        <v>0</v>
      </c>
      <c r="H69" s="16">
        <v>16322</v>
      </c>
      <c r="J69" s="17">
        <f>iferror(lookup(if(I69="",E69,I69),{0,1,10,25,100,250,500,1000,2500,5000},{0.0,2.04,1.829,1.7252,1.3457,1.3112,1.13866,0.96614,0.9246,0.8576}),"")</f>
        <v>0</v>
      </c>
      <c r="K69" s="17">
        <f>iferror(if(I69="",E69,I69)*J69,"")</f>
        <v>0</v>
      </c>
      <c r="L69" s="19" t="s">
        <v>799</v>
      </c>
      <c r="M69" s="16">
        <v>8679</v>
      </c>
      <c r="O69" s="17">
        <f>iferror(USD_GBP*lookup(if(N69="",E69,N69),{0,1,5,10,100,150,250,500,1000,5000},{0.0,1.96,1.96,1.47,1.18,1.18,1.1,1.02,0.773,0.745}),"")</f>
        <v>0</v>
      </c>
      <c r="P69" s="17">
        <f>iferror(if(N69="",E69,N69)*O69,"")</f>
        <v>0</v>
      </c>
      <c r="Q69" s="19" t="s">
        <v>1089</v>
      </c>
      <c r="W69" s="16">
        <v>4067</v>
      </c>
      <c r="Y69" s="17">
        <f>iferror(lookup(if(X69="",E69,X69),{0,1,10,100,500,1000,2500},{0.0,1.97,1.67,1.34,1.17,0.971,0.958}),"")</f>
        <v>0</v>
      </c>
      <c r="Z69" s="17">
        <f>iferror(if(X69="",E69,X69)*Y69,"")</f>
        <v>0</v>
      </c>
      <c r="AA69" s="19" t="s">
        <v>1427</v>
      </c>
      <c r="AB69" s="16">
        <v>626</v>
      </c>
      <c r="AD69" s="17">
        <f>iferror(lookup(if(AC69="",E69,AC69),{0,1,10,25,50,100,250,500,1000,2000,2500,4000,6000,10000},{0.0,1.23,1.82,1.71,1.59,1.48,1.39,1.3,1.16,1.11,1.11,1.01,0.972,0.939}),"")</f>
        <v>0</v>
      </c>
      <c r="AE69" s="17">
        <f>iferror(if(AC69="",E69,AC69)*AD69,"")</f>
        <v>0</v>
      </c>
      <c r="AF69" s="19" t="s">
        <v>1685</v>
      </c>
      <c r="AG69" s="16">
        <v>3365</v>
      </c>
      <c r="AI69" s="17">
        <f>iferror(USD_GBP*lookup(if(AH69="",E69,AH69),{0,1,5,20,50,100,2500},{0.0,1.498,1.378,1.306,1.232,5.9,0.73}),"")</f>
        <v>0</v>
      </c>
      <c r="AJ69" s="17">
        <f>iferror(if(AH69="",E69,AH69)*AI69,"")</f>
        <v>0</v>
      </c>
      <c r="AK69" s="19" t="s">
        <v>1918</v>
      </c>
    </row>
    <row r="70" spans="1:37">
      <c r="A70" s="16" t="s">
        <v>135</v>
      </c>
      <c r="B70" s="16" t="s">
        <v>10</v>
      </c>
      <c r="C70" s="16" t="s">
        <v>10</v>
      </c>
      <c r="D70" s="16" t="s">
        <v>136</v>
      </c>
      <c r="E70" s="16">
        <f>BoardQty*1</f>
        <v>0</v>
      </c>
      <c r="F70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70" s="17">
        <f>iferror(E70*F70,"")</f>
        <v>0</v>
      </c>
      <c r="H70" s="18" t="s">
        <v>750</v>
      </c>
      <c r="J70" s="17">
        <f>iferror(lookup(if(I70="",E70,I70),{0,1,10,25,50,100,250,500,1000,5000},{0.0,1.0,0.959,0.9052,0.7964,0.724,0.6878,0.6697,0.5249,0.4887}),"")</f>
        <v>0</v>
      </c>
      <c r="K70" s="17">
        <f>iferror(if(I70="",E70,I70)*J70,"")</f>
        <v>0</v>
      </c>
      <c r="L70" s="19" t="s">
        <v>800</v>
      </c>
      <c r="M70" s="18" t="s">
        <v>750</v>
      </c>
      <c r="O70" s="17">
        <f>iferror(USD_GBP*lookup(if(N70="",E70,N70),{0,1,50,100,500,1000},{0.0,0.763,0.672,0.58,0.564,0.443}),"")</f>
        <v>0</v>
      </c>
      <c r="P70" s="17">
        <f>iferror(if(N70="",E70,N70)*O70,"")</f>
        <v>0</v>
      </c>
      <c r="Q70" s="19" t="s">
        <v>1090</v>
      </c>
      <c r="AB70" s="18" t="s">
        <v>750</v>
      </c>
      <c r="AD70" s="17">
        <f>iferror(lookup(if(AC70="",E70,AC70),{0,1,10,25,50,100,250,500},{0.0,1.06,0.966,0.876,0.836,0.796,0.756,0.736}),"")</f>
        <v>0</v>
      </c>
      <c r="AE70" s="17">
        <f>iferror(if(AC70="",E70,AC70)*AD70,"")</f>
        <v>0</v>
      </c>
      <c r="AF70" s="19" t="s">
        <v>1686</v>
      </c>
      <c r="AG70" s="16">
        <v>5589</v>
      </c>
      <c r="AI70" s="17">
        <f>iferror(USD_GBP*lookup(if(AH70="",E70,AH70),{0,1},{0.0,0.3}),"")</f>
        <v>0</v>
      </c>
      <c r="AJ70" s="17">
        <f>iferror(if(AH70="",E70,AH70)*AI70,"")</f>
        <v>0</v>
      </c>
      <c r="AK70" s="19" t="s">
        <v>1919</v>
      </c>
    </row>
    <row r="71" spans="1:37">
      <c r="A71" s="16" t="s">
        <v>137</v>
      </c>
      <c r="B71" s="16" t="s">
        <v>10</v>
      </c>
      <c r="C71" s="16" t="s">
        <v>10</v>
      </c>
      <c r="D71" s="16" t="s">
        <v>138</v>
      </c>
      <c r="E71" s="16">
        <f>BoardQty*1</f>
        <v>0</v>
      </c>
      <c r="F71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71" s="17">
        <f>iferror(E71*F71,"")</f>
        <v>0</v>
      </c>
      <c r="H71" s="16">
        <v>23050</v>
      </c>
      <c r="J71" s="17">
        <f>iferror(lookup(if(I71="",E71,I71),{0,1,10,25,100,250,500,1000,3000,6000,15000},{0.0,0.64,0.545,0.5084,0.3776,0.31952,0.30498,0.22511,0.20445,0.19035,0.18048}),"")</f>
        <v>0</v>
      </c>
      <c r="K71" s="17">
        <f>iferror(if(I71="",E71,I71)*J71,"")</f>
        <v>0</v>
      </c>
      <c r="L71" s="19" t="s">
        <v>801</v>
      </c>
      <c r="W71" s="16">
        <v>88390</v>
      </c>
      <c r="Y71" s="17">
        <f>iferror(lookup(if(X71="",E71,X71),{0,1,10,100,1000,3000,9000,24000,45000,99000},{0.0,0.61,0.51,0.31,0.239,0.204,0.19,0.18,0.176,0.17}),"")</f>
        <v>0</v>
      </c>
      <c r="Z71" s="17">
        <f>iferror(if(X71="",E71,X71)*Y71,"")</f>
        <v>0</v>
      </c>
      <c r="AA71" s="19" t="s">
        <v>1428</v>
      </c>
    </row>
    <row r="72" spans="1:37">
      <c r="A72" s="16" t="s">
        <v>139</v>
      </c>
      <c r="B72" s="16" t="s">
        <v>10</v>
      </c>
      <c r="C72" s="16" t="s">
        <v>10</v>
      </c>
      <c r="D72" s="16" t="s">
        <v>140</v>
      </c>
      <c r="E72" s="16">
        <f>BoardQty*2</f>
        <v>0</v>
      </c>
      <c r="F72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72" s="17">
        <f>iferror(E72*F72,"")</f>
        <v>0</v>
      </c>
      <c r="M72" s="18" t="s">
        <v>750</v>
      </c>
      <c r="O72" s="17">
        <f>iferror(USD_GBP*lookup(if(N72="",E72,N72),{0,1,5,50,100,150,250,500,1000,5000,10000},{0.0,0.318,0.318,0.283,0.152,0.152,0.134,0.116,0.098,0.092,0.083}),"")</f>
        <v>0</v>
      </c>
      <c r="P72" s="17">
        <f>iferror(if(N72="",E72,N72)*O72,"")</f>
        <v>0</v>
      </c>
      <c r="Q72" s="19" t="s">
        <v>1091</v>
      </c>
      <c r="AB72" s="18" t="s">
        <v>750</v>
      </c>
      <c r="AF72" s="19" t="s">
        <v>1687</v>
      </c>
      <c r="AG72" s="18" t="s">
        <v>750</v>
      </c>
      <c r="AK72" s="19" t="s">
        <v>1920</v>
      </c>
    </row>
    <row r="73" spans="1:37">
      <c r="A73" s="16" t="s">
        <v>141</v>
      </c>
      <c r="B73" s="16" t="s">
        <v>10</v>
      </c>
      <c r="C73" s="16" t="s">
        <v>10</v>
      </c>
      <c r="D73" s="16" t="s">
        <v>142</v>
      </c>
      <c r="E73" s="16">
        <f>BoardQty*1</f>
        <v>0</v>
      </c>
      <c r="F73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73" s="17">
        <f>iferror(E73*F73,"")</f>
        <v>0</v>
      </c>
      <c r="H73" s="16">
        <v>165387</v>
      </c>
      <c r="J73" s="17">
        <f>iferror(lookup(if(I73="",E73,I73),{0,1,10,100,500,1000,4000,8000,12000,28000,100000},{0.0,0.13,0.094,0.044,0.03086,0.02555,0.01892,0.0176,0.01672,0.01584,0.01199}),"")</f>
        <v>0</v>
      </c>
      <c r="K73" s="17">
        <f>iferror(if(I73="",E73,I73)*J73,"")</f>
        <v>0</v>
      </c>
      <c r="L73" s="19" t="s">
        <v>802</v>
      </c>
      <c r="R73" s="16">
        <v>102450</v>
      </c>
      <c r="T73" s="17">
        <f>iferror(lookup(if(S73="",E73,S73),{0,1,50,500,1500,5000,25000,50000},{0.0,0.007,0.007,0.0055,0.0053,0.005,0.0048,0.0048}),"")</f>
        <v>0</v>
      </c>
      <c r="U73" s="17">
        <f>iferror(if(S73="",E73,S73)*T73,"")</f>
        <v>0</v>
      </c>
      <c r="V73" s="19" t="s">
        <v>1307</v>
      </c>
      <c r="W73" s="16">
        <v>34770</v>
      </c>
      <c r="Y73" s="17">
        <f>iferror(lookup(if(X73="",E73,X73),{0,1,10,100,500,1000,4000},{0.0,0.14,0.055,0.037,0.032,0.025,0.022}),"")</f>
        <v>0</v>
      </c>
      <c r="Z73" s="17">
        <f>iferror(if(X73="",E73,X73)*Y73,"")</f>
        <v>0</v>
      </c>
      <c r="AA73" s="19" t="s">
        <v>1429</v>
      </c>
      <c r="AB73" s="16">
        <v>56000</v>
      </c>
      <c r="AD73" s="17">
        <f>iferror(lookup(if(AC73="",E73,AC73),{0,1,25,50,100,250,500,1000,4000,8000,16000},{0.0,0.142,0.057,0.048,0.039,0.037,0.034,0.027,0.027,0.02,0.018}),"")</f>
        <v>0</v>
      </c>
      <c r="AE73" s="17">
        <f>iferror(if(AC73="",E73,AC73)*AD73,"")</f>
        <v>0</v>
      </c>
      <c r="AF73" s="19" t="s">
        <v>1688</v>
      </c>
    </row>
    <row r="74" spans="1:37">
      <c r="A74" s="16" t="s">
        <v>143</v>
      </c>
      <c r="B74" s="16" t="s">
        <v>10</v>
      </c>
      <c r="C74" s="16" t="s">
        <v>10</v>
      </c>
      <c r="D74" s="16" t="s">
        <v>144</v>
      </c>
      <c r="E74" s="16">
        <f>BoardQty*1</f>
        <v>0</v>
      </c>
      <c r="F74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74" s="17">
        <f>iferror(E74*F74,"")</f>
        <v>0</v>
      </c>
      <c r="H74" s="16">
        <v>31396</v>
      </c>
      <c r="J74" s="17">
        <f>iferror(lookup(if(I74="",E74,I74),{0,1,10,25,100,350,700,1050},{0.0,5.04,4.53,4.2828,3.5214,3.06769,2.9568,2.45784}),"")</f>
        <v>0</v>
      </c>
      <c r="K74" s="17">
        <f>iferror(if(I74="",E74,I74)*J74,"")</f>
        <v>0</v>
      </c>
      <c r="L74" s="19" t="s">
        <v>803</v>
      </c>
      <c r="M74" s="16">
        <v>21444</v>
      </c>
      <c r="O74" s="17">
        <f>iferror(USD_GBP*lookup(if(N74="",E74,N74),{0,1,10,25,50,100,250,500,1000},{0.0,4.44,3.6,3.37,3.16,2.93,2.76,2.49,1.96}),"")</f>
        <v>0</v>
      </c>
      <c r="P74" s="17">
        <f>iferror(if(N74="",E74,N74)*O74,"")</f>
        <v>0</v>
      </c>
      <c r="Q74" s="19" t="s">
        <v>1092</v>
      </c>
      <c r="R74" s="16">
        <v>12741</v>
      </c>
      <c r="T74" s="17">
        <f>iferror(lookup(if(S74="",E74,S74),{0,1,10,30,100,500,1000},{0.0,1.5773,1.1394,1.0606,0.9818,0.9288,0.9197}),"")</f>
        <v>0</v>
      </c>
      <c r="U74" s="17">
        <f>iferror(if(S74="",E74,S74)*T74,"")</f>
        <v>0</v>
      </c>
      <c r="V74" s="19" t="s">
        <v>1308</v>
      </c>
      <c r="W74" s="16">
        <v>14303</v>
      </c>
      <c r="Y74" s="17">
        <f>iferror(lookup(if(X74="",E74,X74),{0,1,10,100,350,700,1050},{0.0,4.89,4.4,3.6,3.38,3.06,2.58}),"")</f>
        <v>0</v>
      </c>
      <c r="Z74" s="17">
        <f>iferror(if(X74="",E74,X74)*Y74,"")</f>
        <v>0</v>
      </c>
      <c r="AA74" s="19" t="s">
        <v>1430</v>
      </c>
      <c r="AB74" s="16">
        <v>21444</v>
      </c>
      <c r="AD74" s="17">
        <f>iferror(lookup(if(AC74="",E74,AC74),{0,1,10,25,50,100,250,350},{0.0,5.22,4.6,4.22,3.82,3.31,2.63,2.63}),"")</f>
        <v>0</v>
      </c>
      <c r="AE74" s="17">
        <f>iferror(if(AC74="",E74,AC74)*AD74,"")</f>
        <v>0</v>
      </c>
      <c r="AF74" s="19" t="s">
        <v>1689</v>
      </c>
    </row>
    <row r="75" spans="1:37">
      <c r="A75" s="16" t="s">
        <v>145</v>
      </c>
      <c r="B75" s="16" t="s">
        <v>10</v>
      </c>
      <c r="C75" s="16" t="s">
        <v>10</v>
      </c>
      <c r="D75" s="16" t="s">
        <v>146</v>
      </c>
      <c r="E75" s="16">
        <f>BoardQty*1</f>
        <v>0</v>
      </c>
      <c r="F75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75" s="17">
        <f>iferror(E75*F75,"")</f>
        <v>0</v>
      </c>
    </row>
    <row r="76" spans="1:37">
      <c r="A76" s="16" t="s">
        <v>147</v>
      </c>
      <c r="B76" s="16" t="s">
        <v>10</v>
      </c>
      <c r="C76" s="16" t="s">
        <v>10</v>
      </c>
      <c r="D76" s="16" t="s">
        <v>148</v>
      </c>
      <c r="E76" s="16">
        <f>BoardQty*1</f>
        <v>0</v>
      </c>
      <c r="F76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76" s="17">
        <f>iferror(E76*F76,"")</f>
        <v>0</v>
      </c>
      <c r="H76" s="16">
        <v>791</v>
      </c>
      <c r="J76" s="17">
        <f>iferror(lookup(if(I76="",E76,I76),{0,1,10,25,100,250,500,1000,2500},{0.0,5.01,4.495,4.2496,3.4941,3.13524,3.02192,2.51197,2.41754}),"")</f>
        <v>0</v>
      </c>
      <c r="K76" s="17">
        <f>iferror(if(I76="",E76,I76)*J76,"")</f>
        <v>0</v>
      </c>
      <c r="L76" s="19" t="s">
        <v>804</v>
      </c>
      <c r="M76" s="16">
        <v>112</v>
      </c>
      <c r="O76" s="17">
        <f>iferror(USD_GBP*lookup(if(N76="",E76,N76),{0,1,10,25,50,100,500},{0.0,4.29,2.95,2.7,2.44,2.19,2.03}),"")</f>
        <v>0</v>
      </c>
      <c r="P76" s="17">
        <f>iferror(if(N76="",E76,N76)*O76,"")</f>
        <v>0</v>
      </c>
      <c r="Q76" s="19" t="s">
        <v>1093</v>
      </c>
      <c r="W76" s="16">
        <v>1099</v>
      </c>
      <c r="Y76" s="17">
        <f>iferror(lookup(if(X76="",E76,X76),{0,1,10,100,250,500,1000,2500,5000,10000},{0.0,4.96,4.21,3.65,3.46,3.11,2.62,2.49,2.4,2.25}),"")</f>
        <v>0</v>
      </c>
      <c r="Z76" s="17">
        <f>iferror(if(X76="",E76,X76)*Y76,"")</f>
        <v>0</v>
      </c>
      <c r="AA76" s="19" t="s">
        <v>1431</v>
      </c>
      <c r="AB76" s="16">
        <v>40</v>
      </c>
      <c r="AD76" s="17">
        <f>iferror(lookup(if(AC76="",E76,AC76),{0,1,10,25,50,100,250,500},{0.0,4.96,4.21,4.02,3.84,3.65,3.46,3.11}),"")</f>
        <v>0</v>
      </c>
      <c r="AE76" s="17">
        <f>iferror(if(AC76="",E76,AC76)*AD76,"")</f>
        <v>0</v>
      </c>
      <c r="AF76" s="19" t="s">
        <v>1690</v>
      </c>
      <c r="AG76" s="18" t="s">
        <v>750</v>
      </c>
      <c r="AI76" s="17">
        <f>iferror(USD_GBP*lookup(if(AH76="",E76,AH76),{0,1,2,10,20,50,100},{0.0,3.98,3.98,3.39,3.165,2.94,2.76}),"")</f>
        <v>0</v>
      </c>
      <c r="AJ76" s="17">
        <f>iferror(if(AH76="",E76,AH76)*AI76,"")</f>
        <v>0</v>
      </c>
      <c r="AK76" s="19" t="s">
        <v>1921</v>
      </c>
    </row>
    <row r="77" spans="1:37">
      <c r="A77" s="16" t="s">
        <v>149</v>
      </c>
      <c r="B77" s="16" t="s">
        <v>10</v>
      </c>
      <c r="C77" s="16" t="s">
        <v>10</v>
      </c>
      <c r="D77" s="16" t="s">
        <v>150</v>
      </c>
      <c r="E77" s="16">
        <f>BoardQty*1</f>
        <v>0</v>
      </c>
      <c r="F77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77" s="17">
        <f>iferror(E77*F77,"")</f>
        <v>0</v>
      </c>
      <c r="H77" s="16">
        <v>3</v>
      </c>
      <c r="J77" s="17">
        <f>iferror(lookup(if(I77="",E77,I77),{0,1,10,100,500,1000,5000},{0.0,1.17,1.03,0.889,0.72738,0.64656,0.5837}),"")</f>
        <v>0</v>
      </c>
      <c r="K77" s="17">
        <f>iferror(if(I77="",E77,I77)*J77,"")</f>
        <v>0</v>
      </c>
      <c r="L77" s="19" t="s">
        <v>805</v>
      </c>
    </row>
    <row r="78" spans="1:37">
      <c r="A78" s="16" t="s">
        <v>151</v>
      </c>
      <c r="B78" s="16" t="s">
        <v>10</v>
      </c>
      <c r="C78" s="16" t="s">
        <v>10</v>
      </c>
      <c r="D78" s="16" t="s">
        <v>152</v>
      </c>
      <c r="E78" s="16">
        <f>BoardQty*1</f>
        <v>0</v>
      </c>
      <c r="F78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78" s="17">
        <f>iferror(E78*F78,"")</f>
        <v>0</v>
      </c>
      <c r="M78" s="16">
        <v>112616</v>
      </c>
      <c r="O78" s="17">
        <f>iferror(USD_GBP*lookup(if(N78="",E78,N78),{0,1,5,50,150,250,500,3000},{0.0,0.443,0.443,0.231,0.231,0.17,0.133,0.0926}),"")</f>
        <v>0</v>
      </c>
      <c r="P78" s="17">
        <f>iferror(if(N78="",E78,N78)*O78,"")</f>
        <v>0</v>
      </c>
      <c r="Q78" s="19" t="s">
        <v>1094</v>
      </c>
      <c r="R78" s="16">
        <v>85220</v>
      </c>
      <c r="T78" s="17">
        <f>iferror(lookup(if(S78="",E78,S78),{0,1,10,100,300,1000,5000,10000},{0.0,0.0668,0.0668,0.0524,0.0497,0.0471,0.0459,0.0453}),"")</f>
        <v>0</v>
      </c>
      <c r="U78" s="17">
        <f>iferror(if(S78="",E78,S78)*T78,"")</f>
        <v>0</v>
      </c>
      <c r="V78" s="19" t="s">
        <v>1309</v>
      </c>
      <c r="AB78" s="18" t="s">
        <v>750</v>
      </c>
      <c r="AD78" s="17">
        <f>iferror(lookup(if(AC78="",E78,AC78),{0,1,25,50,100,250,500,1000,2500,3000},{0.0,0.723,0.649,0.591,0.523,0.465,0.399,0.351,0.278,0.278}),"")</f>
        <v>0</v>
      </c>
      <c r="AE78" s="17">
        <f>iferror(if(AC78="",E78,AC78)*AD78,"")</f>
        <v>0</v>
      </c>
      <c r="AF78" s="19" t="s">
        <v>1691</v>
      </c>
      <c r="AG78" s="18" t="s">
        <v>750</v>
      </c>
      <c r="AI78" s="17">
        <f>iferror(USD_GBP*lookup(if(AH78="",E78,AH78),{0,1,250,1250},{0.0,0.291,0.291,0.24}),"")</f>
        <v>0</v>
      </c>
      <c r="AJ78" s="17">
        <f>iferror(if(AH78="",E78,AH78)*AI78,"")</f>
        <v>0</v>
      </c>
      <c r="AK78" s="19" t="s">
        <v>1922</v>
      </c>
    </row>
    <row r="79" spans="1:37">
      <c r="A79" s="16" t="s">
        <v>153</v>
      </c>
      <c r="B79" s="16" t="s">
        <v>10</v>
      </c>
      <c r="C79" s="16" t="s">
        <v>10</v>
      </c>
      <c r="D79" s="16" t="s">
        <v>154</v>
      </c>
      <c r="E79" s="16">
        <f>BoardQty*1</f>
        <v>0</v>
      </c>
      <c r="F79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79" s="17">
        <f>iferror(E79*F79,"")</f>
        <v>0</v>
      </c>
      <c r="M79" s="18" t="s">
        <v>750</v>
      </c>
      <c r="O79" s="17">
        <f>iferror(USD_GBP*lookup(if(N79="",E79,N79),{0,1,5,50,150,250,500,3000},{0.0,0.453,0.453,0.258,0.258,0.203,0.151,0.113}),"")</f>
        <v>0</v>
      </c>
      <c r="P79" s="17">
        <f>iferror(if(N79="",E79,N79)*O79,"")</f>
        <v>0</v>
      </c>
      <c r="Q79" s="19" t="s">
        <v>1095</v>
      </c>
      <c r="R79" s="16">
        <v>18750</v>
      </c>
      <c r="T79" s="17">
        <f>iferror(lookup(if(S79="",E79,S79),{0,1,10,100,300,1000,5000,10000},{0.0,0.0402,0.0402,0.0307,0.029,0.0272,0.0265,0.0261}),"")</f>
        <v>0</v>
      </c>
      <c r="U79" s="17">
        <f>iferror(if(S79="",E79,S79)*T79,"")</f>
        <v>0</v>
      </c>
      <c r="V79" s="19" t="s">
        <v>1310</v>
      </c>
      <c r="W79" s="18" t="s">
        <v>750</v>
      </c>
      <c r="Y79" s="17">
        <f>iferror(lookup(if(X79="",E79,X79),{0,1,10,100,250,500,1000,3000},{0.0,0.57,0.516,0.41,0.374,0.275,0.25,0.136}),"")</f>
        <v>0</v>
      </c>
      <c r="Z79" s="17">
        <f>iferror(if(X79="",E79,X79)*Y79,"")</f>
        <v>0</v>
      </c>
      <c r="AA79" s="19" t="s">
        <v>1432</v>
      </c>
      <c r="AB79" s="18" t="s">
        <v>750</v>
      </c>
      <c r="AD79" s="17">
        <f>iferror(lookup(if(AC79="",E79,AC79),{0,1,25,50,100,250,500,1000,3000},{0.0,0.496,0.643,0.599,0.558,0.519,0.479,0.447,0.496}),"")</f>
        <v>0</v>
      </c>
      <c r="AE79" s="17">
        <f>iferror(if(AC79="",E79,AC79)*AD79,"")</f>
        <v>0</v>
      </c>
      <c r="AF79" s="19" t="s">
        <v>1692</v>
      </c>
      <c r="AG79" s="18" t="s">
        <v>750</v>
      </c>
      <c r="AK79" s="19" t="s">
        <v>1923</v>
      </c>
    </row>
    <row r="80" spans="1:37">
      <c r="A80" s="16" t="s">
        <v>155</v>
      </c>
      <c r="B80" s="16" t="s">
        <v>10</v>
      </c>
      <c r="C80" s="16" t="s">
        <v>10</v>
      </c>
      <c r="D80" s="16" t="s">
        <v>156</v>
      </c>
      <c r="E80" s="16">
        <f>BoardQty*1</f>
        <v>0</v>
      </c>
      <c r="F80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80" s="17">
        <f>iferror(E80*F80,"")</f>
        <v>0</v>
      </c>
      <c r="H80" s="16">
        <v>92707</v>
      </c>
      <c r="J80" s="17">
        <f>iferror(lookup(if(I80="",E80,I80),{0,1,10,100,500,1000,4000,8000,12000,28000,100000},{0.0,0.3,0.207,0.1242,0.09316,0.07866,0.0666,0.063,0.05976,0.0576,0.054}),"")</f>
        <v>0</v>
      </c>
      <c r="K80" s="17">
        <f>iferror(if(I80="",E80,I80)*J80,"")</f>
        <v>0</v>
      </c>
      <c r="L80" s="19" t="s">
        <v>806</v>
      </c>
      <c r="M80" s="16">
        <v>35926</v>
      </c>
      <c r="O80" s="17">
        <f>iferror(USD_GBP*lookup(if(N80="",E80,N80),{0,1,10,100,150,500,1000,2000,4000,20000},{0.0,0.21,0.21,0.109,0.109,0.0754,0.0637,0.056,0.0482,0.0466}),"")</f>
        <v>0</v>
      </c>
      <c r="P80" s="17">
        <f>iferror(if(N80="",E80,N80)*O80,"")</f>
        <v>0</v>
      </c>
      <c r="Q80" s="19" t="s">
        <v>1096</v>
      </c>
      <c r="R80" s="16">
        <v>275</v>
      </c>
      <c r="T80" s="17">
        <f>iferror(lookup(if(S80="",E80,S80),{0,1,5,50,150,500,2500,5000},{0.0,0.0697,0.0697,0.054,0.0511,0.0483,0.047,0.0463}),"")</f>
        <v>0</v>
      </c>
      <c r="U80" s="17">
        <f>iferror(if(S80="",E80,S80)*T80,"")</f>
        <v>0</v>
      </c>
      <c r="V80" s="19" t="s">
        <v>1311</v>
      </c>
      <c r="W80" s="16">
        <v>155034</v>
      </c>
      <c r="Y80" s="17">
        <f>iferror(lookup(if(X80="",E80,X80),{0,1,10,100,500,1000,4000},{0.0,0.3,0.207,0.124,0.093,0.078,0.066}),"")</f>
        <v>0</v>
      </c>
      <c r="Z80" s="17">
        <f>iferror(if(X80="",E80,X80)*Y80,"")</f>
        <v>0</v>
      </c>
      <c r="AA80" s="19" t="s">
        <v>1433</v>
      </c>
      <c r="AB80" s="18" t="s">
        <v>750</v>
      </c>
      <c r="AD80" s="17">
        <f>iferror(lookup(if(AC80="",E80,AC80),{0,1,10,25,50,100,250,500,1000},{0.0,0.3,0.207,0.179,0.152,0.124,0.109,0.093,0.078}),"")</f>
        <v>0</v>
      </c>
      <c r="AE80" s="17">
        <f>iferror(if(AC80="",E80,AC80)*AD80,"")</f>
        <v>0</v>
      </c>
      <c r="AF80" s="19" t="s">
        <v>1693</v>
      </c>
      <c r="AG80" s="16">
        <v>111900</v>
      </c>
      <c r="AI80" s="17">
        <f>iferror(USD_GBP*lookup(if(AH80="",E80,AH80),{0,1,50,250,1250},{0.0,0.05,0.172,0.103,0.069}),"")</f>
        <v>0</v>
      </c>
      <c r="AJ80" s="17">
        <f>iferror(if(AH80="",E80,AH80)*AI80,"")</f>
        <v>0</v>
      </c>
      <c r="AK80" s="19" t="s">
        <v>1924</v>
      </c>
    </row>
    <row r="81" spans="1:37">
      <c r="A81" s="16" t="s">
        <v>157</v>
      </c>
      <c r="B81" s="16" t="s">
        <v>10</v>
      </c>
      <c r="C81" s="16" t="s">
        <v>10</v>
      </c>
      <c r="D81" s="16" t="s">
        <v>158</v>
      </c>
      <c r="E81" s="16">
        <f>BoardQty*1</f>
        <v>0</v>
      </c>
      <c r="F81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81" s="17">
        <f>iferror(E81*F81,"")</f>
        <v>0</v>
      </c>
      <c r="H81" s="16">
        <v>3227</v>
      </c>
      <c r="J81" s="17">
        <f>iferror(lookup(if(I81="",E81,I81),{0,1,10,25,100,250,500,1000,3000,6000,15000},{0.0,0.84,0.751,0.7124,0.5343,0.52916,0.45284,0.36889,0.3705,0.33345,0.30875}),"")</f>
        <v>0</v>
      </c>
      <c r="K81" s="17">
        <f>iferror(if(I81="",E81,I81)*J81,"")</f>
        <v>0</v>
      </c>
      <c r="L81" s="19" t="s">
        <v>807</v>
      </c>
      <c r="M81" s="16">
        <v>1270</v>
      </c>
      <c r="O81" s="17">
        <f>iferror(USD_GBP*lookup(if(N81="",E81,N81),{0,1,5,10,100,150,250,500,1000},{0.0,0.646,0.646,0.578,0.385,0.385,0.379,0.372,0.26}),"")</f>
        <v>0</v>
      </c>
      <c r="P81" s="17">
        <f>iferror(if(N81="",E81,N81)*O81,"")</f>
        <v>0</v>
      </c>
      <c r="Q81" s="19" t="s">
        <v>1097</v>
      </c>
      <c r="W81" s="16">
        <v>4861</v>
      </c>
      <c r="Y81" s="17">
        <f>iferror(lookup(if(X81="",E81,X81),{0,1,10,100,1000,2000,3000,9000,24000,48000},{0.0,0.92,0.77,0.494,0.396,0.359,0.334,0.322,0.309,0.297}),"")</f>
        <v>0</v>
      </c>
      <c r="Z81" s="17">
        <f>iferror(if(X81="",E81,X81)*Y81,"")</f>
        <v>0</v>
      </c>
      <c r="AA81" s="19" t="s">
        <v>1434</v>
      </c>
      <c r="AG81" s="18" t="s">
        <v>750</v>
      </c>
      <c r="AI81" s="17">
        <f>iferror(USD_GBP*lookup(if(AH81="",E81,AH81),{0,1,5,25,100,250,500},{0.0,0.44,0.44,0.368,0.338,0.314,0.294}),"")</f>
        <v>0</v>
      </c>
      <c r="AJ81" s="17">
        <f>iferror(if(AH81="",E81,AH81)*AI81,"")</f>
        <v>0</v>
      </c>
      <c r="AK81" s="19" t="s">
        <v>1925</v>
      </c>
    </row>
    <row r="82" spans="1:37">
      <c r="A82" s="16" t="s">
        <v>159</v>
      </c>
      <c r="B82" s="16" t="s">
        <v>10</v>
      </c>
      <c r="C82" s="16" t="s">
        <v>10</v>
      </c>
      <c r="D82" s="16" t="s">
        <v>160</v>
      </c>
      <c r="E82" s="16">
        <f>BoardQty*1</f>
        <v>0</v>
      </c>
      <c r="F82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82" s="17">
        <f>iferror(E82*F82,"")</f>
        <v>0</v>
      </c>
      <c r="H82" s="16">
        <v>1806018</v>
      </c>
      <c r="J82" s="17">
        <f>iferror(lookup(if(I82="",E82,I82),{0,1,10,100,500,1000,4000,8000,12000,28000,100000},{0.0,0.31,0.215,0.1216,0.08584,0.07512,0.05754,0.05443,0.05163,0.04976,0.04665}),"")</f>
        <v>0</v>
      </c>
      <c r="K82" s="17">
        <f>iferror(if(I82="",E82,I82)*J82,"")</f>
        <v>0</v>
      </c>
      <c r="L82" s="19" t="s">
        <v>808</v>
      </c>
      <c r="M82" s="16">
        <v>2640000</v>
      </c>
      <c r="O82" s="17">
        <f>iferror(USD_GBP*lookup(if(N82="",E82,N82),{0,1,10,100,150,500,1000,4000},{0.0,0.228,0.228,0.113,0.113,0.0732,0.064,0.044}),"")</f>
        <v>0</v>
      </c>
      <c r="P82" s="17">
        <f>iferror(if(N82="",E82,N82)*O82,"")</f>
        <v>0</v>
      </c>
      <c r="Q82" s="19" t="s">
        <v>1098</v>
      </c>
      <c r="R82" s="16">
        <v>188860</v>
      </c>
      <c r="T82" s="17">
        <f>iferror(lookup(if(S82="",E82,S82),{0,1,20,200,600,2000,10000,20000},{0.0,0.0335,0.0335,0.026,0.0246,0.0232,0.0226,0.0223}),"")</f>
        <v>0</v>
      </c>
      <c r="U82" s="17">
        <f>iferror(if(S82="",E82,S82)*T82,"")</f>
        <v>0</v>
      </c>
      <c r="V82" s="19" t="s">
        <v>1312</v>
      </c>
      <c r="W82" s="16">
        <v>448137</v>
      </c>
      <c r="Y82" s="17">
        <f>iferror(lookup(if(X82="",E82,X82),{0,1,10,100,500,1000,4000,8000,12000,24000},{0.0,0.31,0.215,0.121,0.085,0.075,0.057,0.054,0.051,0.046}),"")</f>
        <v>0</v>
      </c>
      <c r="Z82" s="17">
        <f>iferror(if(X82="",E82,X82)*Y82,"")</f>
        <v>0</v>
      </c>
      <c r="AA82" s="19" t="s">
        <v>1435</v>
      </c>
      <c r="AB82" s="16">
        <v>4000</v>
      </c>
      <c r="AD82" s="17">
        <f>iferror(lookup(if(AC82="",E82,AC82),{0,1,10,25,50,100,250,500,1000,4000,8000,16000,24000},{0.0,0.057,0.112,0.097,0.081,0.066,0.057,0.048,0.043,0.056,0.054,0.051,0.046}),"")</f>
        <v>0</v>
      </c>
      <c r="AE82" s="17">
        <f>iferror(if(AC82="",E82,AC82)*AD82,"")</f>
        <v>0</v>
      </c>
      <c r="AF82" s="19" t="s">
        <v>1694</v>
      </c>
      <c r="AG82" s="16">
        <v>9750</v>
      </c>
      <c r="AI82" s="17">
        <f>iferror(USD_GBP*lookup(if(AH82="",E82,AH82),{0,1,50,250,1250},{0.0,0.052,0.181,0.103,0.06}),"")</f>
        <v>0</v>
      </c>
      <c r="AJ82" s="17">
        <f>iferror(if(AH82="",E82,AH82)*AI82,"")</f>
        <v>0</v>
      </c>
      <c r="AK82" s="19" t="s">
        <v>1926</v>
      </c>
    </row>
    <row r="83" spans="1:37">
      <c r="A83" s="16" t="s">
        <v>161</v>
      </c>
      <c r="B83" s="16" t="s">
        <v>10</v>
      </c>
      <c r="C83" s="16" t="s">
        <v>10</v>
      </c>
      <c r="D83" s="16" t="s">
        <v>162</v>
      </c>
      <c r="E83" s="16">
        <f>BoardQty*1</f>
        <v>0</v>
      </c>
      <c r="F83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83" s="17">
        <f>iferror(E83*F83,"")</f>
        <v>0</v>
      </c>
      <c r="H83" s="16">
        <v>6245496</v>
      </c>
      <c r="J83" s="17">
        <f>iferror(lookup(if(I83="",E83,I83),{0,1,10,100,500,1000,4000,8000,12000,28000,100000},{0.0,0.37,0.255,0.1532,0.11488,0.09701,0.07548,0.07104,0.06882,0.0666,0.06216}),"")</f>
        <v>0</v>
      </c>
      <c r="K83" s="17">
        <f>iferror(if(I83="",E83,I83)*J83,"")</f>
        <v>0</v>
      </c>
      <c r="L83" s="19" t="s">
        <v>809</v>
      </c>
      <c r="M83" s="16">
        <v>107993</v>
      </c>
      <c r="O83" s="17">
        <f>iferror(USD_GBP*lookup(if(N83="",E83,N83),{0,1,10,100,150,500,1000,4000,20000},{0.0,0.173,0.173,0.126,0.126,0.0924,0.0799,0.0616,0.056}),"")</f>
        <v>0</v>
      </c>
      <c r="P83" s="17">
        <f>iferror(if(N83="",E83,N83)*O83,"")</f>
        <v>0</v>
      </c>
      <c r="Q83" s="19" t="s">
        <v>1099</v>
      </c>
      <c r="R83" s="16">
        <v>379300</v>
      </c>
      <c r="T83" s="17">
        <f>iferror(lookup(if(S83="",E83,S83),{0,1,50,500,1500,5000,25000,50000},{0.0,0.0107,0.0107,0.0083,0.0078,0.0074,0.0072,0.0071}),"")</f>
        <v>0</v>
      </c>
      <c r="U83" s="17">
        <f>iferror(if(S83="",E83,S83)*T83,"")</f>
        <v>0</v>
      </c>
      <c r="V83" s="19" t="s">
        <v>1313</v>
      </c>
      <c r="W83" s="16">
        <v>2698745</v>
      </c>
      <c r="Y83" s="17">
        <f>iferror(lookup(if(X83="",E83,X83),{0,1,10,100,1000,4000,8000},{0.0,0.37,0.255,0.114,0.097,0.075,0.071}),"")</f>
        <v>0</v>
      </c>
      <c r="Z83" s="17">
        <f>iferror(if(X83="",E83,X83)*Y83,"")</f>
        <v>0</v>
      </c>
      <c r="AA83" s="19" t="s">
        <v>1436</v>
      </c>
      <c r="AB83" s="16">
        <v>120000</v>
      </c>
      <c r="AD83" s="17">
        <f>iferror(lookup(if(AC83="",E83,AC83),{0,1,10,25,50,100,250,500,1000,4000,8000},{0.0,0.38,0.27,0.235,0.201,0.166,0.147,0.127,0.108,0.348,0.348}),"")</f>
        <v>0</v>
      </c>
      <c r="AE83" s="17">
        <f>iferror(if(AC83="",E83,AC83)*AD83,"")</f>
        <v>0</v>
      </c>
      <c r="AF83" s="19" t="s">
        <v>1695</v>
      </c>
      <c r="AG83" s="18" t="s">
        <v>750</v>
      </c>
      <c r="AI83" s="17">
        <f>iferror(USD_GBP*lookup(if(AH83="",E83,AH83),{0,1,25,125,500,1250},{0.0,0.164,0.164,0.14,0.123,0.107}),"")</f>
        <v>0</v>
      </c>
      <c r="AJ83" s="17">
        <f>iferror(if(AH83="",E83,AH83)*AI83,"")</f>
        <v>0</v>
      </c>
      <c r="AK83" s="19" t="s">
        <v>1927</v>
      </c>
    </row>
    <row r="84" spans="1:37">
      <c r="A84" s="16" t="s">
        <v>163</v>
      </c>
      <c r="B84" s="16" t="s">
        <v>10</v>
      </c>
      <c r="C84" s="16" t="s">
        <v>10</v>
      </c>
      <c r="D84" s="16" t="s">
        <v>164</v>
      </c>
      <c r="E84" s="16">
        <f>BoardQty*1</f>
        <v>0</v>
      </c>
      <c r="F84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84" s="17">
        <f>iferror(E84*F84,"")</f>
        <v>0</v>
      </c>
      <c r="H84" s="16">
        <v>192040</v>
      </c>
      <c r="J84" s="17">
        <f>iferror(lookup(if(I84="",E84,I84),{0,1,10,100,500,1000,4000,8000,12000,28000,100000},{0.0,0.11,0.081,0.038,0.02666,0.02207,0.01634,0.0152,0.01444,0.01368,0.0114}),"")</f>
        <v>0</v>
      </c>
      <c r="K84" s="17">
        <f>iferror(if(I84="",E84,I84)*J84,"")</f>
        <v>0</v>
      </c>
      <c r="L84" s="19" t="s">
        <v>810</v>
      </c>
      <c r="M84" s="16">
        <v>48000</v>
      </c>
      <c r="O84" s="17">
        <f>iferror(USD_GBP*lookup(if(N84="",E84,N84),{0,1,10,100,150,500,1000,4000,20000,40000},{0.0,0.087,0.087,0.0363,0.0363,0.0228,0.0182,0.0095,0.0081,0.0069}),"")</f>
        <v>0</v>
      </c>
      <c r="P84" s="17">
        <f>iferror(if(N84="",E84,N84)*O84,"")</f>
        <v>0</v>
      </c>
      <c r="Q84" s="19" t="s">
        <v>1100</v>
      </c>
      <c r="R84" s="16">
        <v>23150</v>
      </c>
      <c r="T84" s="17">
        <f>iferror(lookup(if(S84="",E84,S84),{0,1,50,500,1500,5000,25000,50000},{0.0,0.0081,0.0081,0.0063,0.006,0.0057,0.0056,0.0055}),"")</f>
        <v>0</v>
      </c>
      <c r="U84" s="17">
        <f>iferror(if(S84="",E84,S84)*T84,"")</f>
        <v>0</v>
      </c>
      <c r="V84" s="19" t="s">
        <v>1314</v>
      </c>
      <c r="W84" s="16">
        <v>167481</v>
      </c>
      <c r="Y84" s="17">
        <f>iferror(lookup(if(X84="",E84,X84),{0,1,10,100,500,1000,4000,8000,24000},{0.0,0.13,0.089,0.042,0.029,0.024,0.019,0.017,0.015}),"")</f>
        <v>0</v>
      </c>
      <c r="Z84" s="17">
        <f>iferror(if(X84="",E84,X84)*Y84,"")</f>
        <v>0</v>
      </c>
      <c r="AA84" s="19" t="s">
        <v>1437</v>
      </c>
    </row>
    <row r="85" spans="1:37">
      <c r="A85" s="16" t="s">
        <v>165</v>
      </c>
      <c r="B85" s="16" t="s">
        <v>10</v>
      </c>
      <c r="C85" s="16" t="s">
        <v>10</v>
      </c>
      <c r="D85" s="16" t="s">
        <v>166</v>
      </c>
      <c r="E85" s="16">
        <f>BoardQty*1</f>
        <v>0</v>
      </c>
      <c r="F85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85" s="17">
        <f>iferror(E85*F85,"")</f>
        <v>0</v>
      </c>
      <c r="H85" s="16">
        <v>828528</v>
      </c>
      <c r="J85" s="17">
        <f>iferror(lookup(if(I85="",E85,I85),{0,1,10,100,500,1000,2500,5000,10000,20000,30000,50000,100000},{0.0,0.1,0.063,0.0282,0.02012,0.01581,0.01438,0.01323,0.0105,0.01,0.0095,0.0085,0.0075}),"")</f>
        <v>0</v>
      </c>
      <c r="K85" s="17">
        <f>iferror(if(I85="",E85,I85)*J85,"")</f>
        <v>0</v>
      </c>
      <c r="L85" s="19" t="s">
        <v>811</v>
      </c>
      <c r="M85" s="16">
        <v>90000</v>
      </c>
      <c r="O85" s="17">
        <f>iferror(USD_GBP*lookup(if(N85="",E85,N85),{0,1,10,100,150,500,2500,5000,10000,50000,100000},{0.0,0.0492,0.0492,0.0258,0.0258,0.0185,0.0139,0.0122,0.0097,0.0089,0.003}),"")</f>
        <v>0</v>
      </c>
      <c r="P85" s="17">
        <f>iferror(if(N85="",E85,N85)*O85,"")</f>
        <v>0</v>
      </c>
      <c r="Q85" s="19" t="s">
        <v>1101</v>
      </c>
      <c r="R85" s="16">
        <v>2750</v>
      </c>
      <c r="T85" s="17">
        <f>iferror(lookup(if(S85="",E85,S85),{0,1,50,500,1500,5000,25000,50000},{0.0,0.0049,0.0049,0.0038,0.0035,0.0033,0.0032,0.0032}),"")</f>
        <v>0</v>
      </c>
      <c r="U85" s="17">
        <f>iferror(if(S85="",E85,S85)*T85,"")</f>
        <v>0</v>
      </c>
      <c r="V85" s="19" t="s">
        <v>1315</v>
      </c>
      <c r="W85" s="16">
        <v>1253244</v>
      </c>
      <c r="Y85" s="17">
        <f>iferror(lookup(if(X85="",E85,X85),{0,1,10,100,500,1000,2500},{0.0,0.1,0.063,0.028,0.02,0.015,0.014}),"")</f>
        <v>0</v>
      </c>
      <c r="Z85" s="17">
        <f>iferror(if(X85="",E85,X85)*Y85,"")</f>
        <v>0</v>
      </c>
      <c r="AA85" s="19" t="s">
        <v>1438</v>
      </c>
      <c r="AG85" s="18" t="s">
        <v>750</v>
      </c>
      <c r="AI85" s="17">
        <f>iferror(USD_GBP*lookup(if(AH85="",E85,AH85),{0,1,200,1000,2000,10000},{0.0,0.019,0.019,0.012,0.01,0.007}),"")</f>
        <v>0</v>
      </c>
      <c r="AJ85" s="17">
        <f>iferror(if(AH85="",E85,AH85)*AI85,"")</f>
        <v>0</v>
      </c>
      <c r="AK85" s="19" t="s">
        <v>1928</v>
      </c>
    </row>
    <row r="86" spans="1:37">
      <c r="A86" s="16" t="s">
        <v>167</v>
      </c>
      <c r="B86" s="16" t="s">
        <v>10</v>
      </c>
      <c r="C86" s="16" t="s">
        <v>10</v>
      </c>
      <c r="D86" s="16" t="s">
        <v>168</v>
      </c>
      <c r="E86" s="16">
        <f>BoardQty*1</f>
        <v>0</v>
      </c>
      <c r="F86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86" s="17">
        <f>iferror(E86*F86,"")</f>
        <v>0</v>
      </c>
      <c r="H86" s="16">
        <v>243734</v>
      </c>
      <c r="J86" s="17">
        <f>iferror(lookup(if(I86="",E86,I86),{0,1,10,100,500,1000,2500,5000,10000,20000,30000,50000,100000},{0.0,0.1,0.029,0.013,0.00928,0.00729,0.00662,0.0061,0.00483,0.0046,0.00437,0.00391,0.00345}),"")</f>
        <v>0</v>
      </c>
      <c r="K86" s="17">
        <f>iferror(if(I86="",E86,I86)*J86,"")</f>
        <v>0</v>
      </c>
      <c r="L86" s="19" t="s">
        <v>812</v>
      </c>
      <c r="M86" s="18" t="s">
        <v>750</v>
      </c>
      <c r="O86" s="17">
        <f>iferror(USD_GBP*lookup(if(N86="",E86,N86),{0,1,10,100,150,500,2500,10000},{0.0,0.0185,0.0185,0.012,0.012,0.0066,0.0049,0.0036}),"")</f>
        <v>0</v>
      </c>
      <c r="P86" s="17">
        <f>iferror(if(N86="",E86,N86)*O86,"")</f>
        <v>0</v>
      </c>
      <c r="Q86" s="19" t="s">
        <v>1102</v>
      </c>
      <c r="W86" s="16">
        <v>41704</v>
      </c>
      <c r="Y86" s="17">
        <f>iferror(lookup(if(X86="",E86,X86),{0,1,10,100,500,1000,2500},{0.0,0.1,0.029,0.013,0.009,0.007,0.006}),"")</f>
        <v>0</v>
      </c>
      <c r="Z86" s="17">
        <f>iferror(if(X86="",E86,X86)*Y86,"")</f>
        <v>0</v>
      </c>
      <c r="AA86" s="19" t="s">
        <v>1439</v>
      </c>
    </row>
    <row r="87" spans="1:37">
      <c r="A87" s="16" t="s">
        <v>169</v>
      </c>
      <c r="B87" s="16" t="s">
        <v>10</v>
      </c>
      <c r="C87" s="16" t="s">
        <v>10</v>
      </c>
      <c r="D87" s="16" t="s">
        <v>170</v>
      </c>
      <c r="E87" s="16">
        <f>BoardQty*2</f>
        <v>0</v>
      </c>
      <c r="F87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87" s="17">
        <f>iferror(E87*F87,"")</f>
        <v>0</v>
      </c>
      <c r="H87" s="16">
        <v>16785858</v>
      </c>
      <c r="J87" s="17">
        <f>iferror(lookup(if(I87="",E87,I87),{0,1,10,100,500,1000,2500,5000,10000,20000,30000,50000,100000},{0.0,0.1,0.022,0.0097,0.00694,0.00545,0.00495,0.00455,0.00359,0.00342,0.00325,0.00291,0.00257}),"")</f>
        <v>0</v>
      </c>
      <c r="K87" s="17">
        <f>iferror(if(I87="",E87,I87)*J87,"")</f>
        <v>0</v>
      </c>
      <c r="L87" s="19" t="s">
        <v>813</v>
      </c>
      <c r="M87" s="16">
        <v>100000</v>
      </c>
      <c r="O87" s="17">
        <f>iferror(USD_GBP*lookup(if(N87="",E87,N87),{0,1,10,100,150,500,2500,5000,10000,50000,100000},{0.0,0.013,0.013,0.0087,0.0087,0.0072,0.0057,0.005,0.003,0.0028,0.0025}),"")</f>
        <v>0</v>
      </c>
      <c r="P87" s="17">
        <f>iferror(if(N87="",E87,N87)*O87,"")</f>
        <v>0</v>
      </c>
      <c r="Q87" s="19" t="s">
        <v>1103</v>
      </c>
      <c r="R87" s="16">
        <v>206300</v>
      </c>
      <c r="T87" s="17">
        <f>iferror(lookup(if(S87="",E87,S87),{0,1,100,1000,3000,10000,50000,100000},{0.0,0.0017,0.0017,0.0013,0.0013,0.0012,0.0012,0.00114}),"")</f>
        <v>0</v>
      </c>
      <c r="U87" s="17">
        <f>iferror(if(S87="",E87,S87)*T87,"")</f>
        <v>0</v>
      </c>
      <c r="V87" s="19" t="s">
        <v>1316</v>
      </c>
      <c r="W87" s="16">
        <v>8329966</v>
      </c>
      <c r="Y87" s="17">
        <f>iferror(lookup(if(X87="",E87,X87),{0,1,10,100,500,1000,5000},{0.0,0.1,0.028,0.012,0.009,0.006,0.005}),"")</f>
        <v>0</v>
      </c>
      <c r="Z87" s="17">
        <f>iferror(if(X87="",E87,X87)*Y87,"")</f>
        <v>0</v>
      </c>
      <c r="AA87" s="19" t="s">
        <v>1440</v>
      </c>
      <c r="AB87" s="16">
        <v>70000</v>
      </c>
      <c r="AD87" s="17">
        <f>iferror(lookup(if(AC87="",E87,AC87),{0,1,25,100,250,500,1000,2500,5000,10000},{0.0,0.005,0.005,0.005,0.005,0.005,0.005,0.005,0.005,0.005}),"")</f>
        <v>0</v>
      </c>
      <c r="AE87" s="17">
        <f>iferror(if(AC87="",E87,AC87)*AD87,"")</f>
        <v>0</v>
      </c>
      <c r="AF87" s="19" t="s">
        <v>1696</v>
      </c>
      <c r="AG87" s="18" t="s">
        <v>750</v>
      </c>
      <c r="AI87" s="17">
        <f>iferror(USD_GBP*lookup(if(AH87="",E87,AH87),{0,1,500,1250,5000},{0.0,0.022,0.022,0.02,0.017}),"")</f>
        <v>0</v>
      </c>
      <c r="AJ87" s="17">
        <f>iferror(if(AH87="",E87,AH87)*AI87,"")</f>
        <v>0</v>
      </c>
      <c r="AK87" s="19" t="s">
        <v>1929</v>
      </c>
    </row>
    <row r="88" spans="1:37">
      <c r="A88" s="16" t="s">
        <v>171</v>
      </c>
      <c r="B88" s="16" t="s">
        <v>10</v>
      </c>
      <c r="C88" s="16" t="s">
        <v>10</v>
      </c>
      <c r="D88" s="16" t="s">
        <v>172</v>
      </c>
      <c r="E88" s="16">
        <f>BoardQty*1</f>
        <v>0</v>
      </c>
      <c r="F88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88" s="17">
        <f>iferror(E88*F88,"")</f>
        <v>0</v>
      </c>
      <c r="H88" s="16">
        <v>51927690</v>
      </c>
      <c r="J88" s="17">
        <f>iferror(lookup(if(I88="",E88,I88),{0,1,10,100,500,1000,2500,5000,50000,100000},{0.0,0.1,0.034,0.0152,0.01088,0.00855,0.00778,0.00715,0.00459,0.00378}),"")</f>
        <v>0</v>
      </c>
      <c r="K88" s="17">
        <f>iferror(if(I88="",E88,I88)*J88,"")</f>
        <v>0</v>
      </c>
      <c r="L88" s="19" t="s">
        <v>814</v>
      </c>
      <c r="M88" s="16">
        <v>206483</v>
      </c>
      <c r="O88" s="17">
        <f>iferror(USD_GBP*lookup(if(N88="",E88,N88),{0,1,10,150,500,2500,10000,25000,50000,250000},{0.0,0.0159,0.0159,0.0159,0.0073,0.0053,0.005,0.004,0.0031,0.003}),"")</f>
        <v>0</v>
      </c>
      <c r="P88" s="17">
        <f>iferror(if(N88="",E88,N88)*O88,"")</f>
        <v>0</v>
      </c>
      <c r="Q88" s="19" t="s">
        <v>1104</v>
      </c>
      <c r="W88" s="16">
        <v>404599</v>
      </c>
      <c r="Y88" s="17">
        <f>iferror(lookup(if(X88="",E88,X88),{0,1,10,100,500,1000,2500},{0.0,0.1,0.024,0.01,0.007,0.005,0.005}),"")</f>
        <v>0</v>
      </c>
      <c r="Z88" s="17">
        <f>iferror(if(X88="",E88,X88)*Y88,"")</f>
        <v>0</v>
      </c>
      <c r="AA88" s="19" t="s">
        <v>1441</v>
      </c>
      <c r="AG88" s="18" t="s">
        <v>750</v>
      </c>
      <c r="AK88" s="19" t="s">
        <v>1930</v>
      </c>
    </row>
    <row r="89" spans="1:37">
      <c r="A89" s="16" t="s">
        <v>173</v>
      </c>
      <c r="B89" s="16" t="s">
        <v>10</v>
      </c>
      <c r="C89" s="16" t="s">
        <v>10</v>
      </c>
      <c r="D89" s="16" t="s">
        <v>174</v>
      </c>
      <c r="E89" s="16">
        <f>BoardQty*1</f>
        <v>0</v>
      </c>
      <c r="F89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89" s="17">
        <f>iferror(E89*F89,"")</f>
        <v>0</v>
      </c>
      <c r="H89" s="16">
        <v>688360</v>
      </c>
      <c r="J89" s="17">
        <f>iferror(lookup(if(I89="",E89,I89),{0,1,10,100,500,1000,2500,5000,10000,20000,30000,50000,100000},{0.0,0.11,0.079,0.037,0.02596,0.02149,0.02,0.0183,0.01472,0.01402,0.01332,0.01192,0.01052}),"")</f>
        <v>0</v>
      </c>
      <c r="K89" s="17">
        <f>iferror(if(I89="",E89,I89)*J89,"")</f>
        <v>0</v>
      </c>
      <c r="L89" s="19" t="s">
        <v>815</v>
      </c>
      <c r="M89" s="16">
        <v>10000</v>
      </c>
      <c r="O89" s="17">
        <f>iferror(USD_GBP*lookup(if(N89="",E89,N89),{0,1,10,100,150,500,2500,10000},{0.0,0.0863,0.0863,0.0381,0.0381,0.0264,0.0196,0.0137}),"")</f>
        <v>0</v>
      </c>
      <c r="P89" s="17">
        <f>iferror(if(N89="",E89,N89)*O89,"")</f>
        <v>0</v>
      </c>
      <c r="Q89" s="19" t="s">
        <v>1105</v>
      </c>
      <c r="R89" s="16">
        <v>23275</v>
      </c>
      <c r="T89" s="17">
        <f>iferror(lookup(if(S89="",E89,S89),{0,1,5,50,150,500,2500,5000},{0.0,0.0749,0.0749,0.0572,0.054,0.0507,0.0493,0.0486}),"")</f>
        <v>0</v>
      </c>
      <c r="U89" s="17">
        <f>iferror(if(S89="",E89,S89)*T89,"")</f>
        <v>0</v>
      </c>
      <c r="V89" s="19" t="s">
        <v>1317</v>
      </c>
      <c r="W89" s="16">
        <v>2108443</v>
      </c>
      <c r="Y89" s="17">
        <f>iferror(lookup(if(X89="",E89,X89),{0,1,10,100,500,1000,5000},{0.0,0.11,0.079,0.037,0.025,0.02,0.018}),"")</f>
        <v>0</v>
      </c>
      <c r="Z89" s="17">
        <f>iferror(if(X89="",E89,X89)*Y89,"")</f>
        <v>0</v>
      </c>
      <c r="AA89" s="19" t="s">
        <v>1442</v>
      </c>
      <c r="AB89" s="16">
        <v>10000</v>
      </c>
      <c r="AD89" s="17">
        <f>iferror(lookup(if(AC89="",E89,AC89),{0,1,10,25,50,100,250,500,1000,10000,20000},{0.0,0.15,0.095,0.079,0.062,0.046,0.039,0.032,0.027,0.015,0.014}),"")</f>
        <v>0</v>
      </c>
      <c r="AE89" s="17">
        <f>iferror(if(AC89="",E89,AC89)*AD89,"")</f>
        <v>0</v>
      </c>
      <c r="AF89" s="19" t="s">
        <v>1697</v>
      </c>
    </row>
    <row r="90" spans="1:37">
      <c r="A90" s="16" t="s">
        <v>175</v>
      </c>
      <c r="B90" s="16" t="s">
        <v>10</v>
      </c>
      <c r="C90" s="16" t="s">
        <v>10</v>
      </c>
      <c r="D90" s="16" t="s">
        <v>176</v>
      </c>
      <c r="E90" s="16">
        <f>BoardQty*1</f>
        <v>0</v>
      </c>
      <c r="F90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90" s="17">
        <f>iferror(E90*F90,"")</f>
        <v>0</v>
      </c>
      <c r="M90" s="18" t="s">
        <v>750</v>
      </c>
      <c r="O90" s="17">
        <f>iferror(USD_GBP*lookup(if(N90="",E90,N90),{0,1,10,100,150,500,2500,10000,50000},{0.0,0.0999,0.0999,0.0583,0.0583,0.0318,0.0219,0.0133,0.0089}),"")</f>
        <v>0</v>
      </c>
      <c r="P90" s="17">
        <f>iferror(if(N90="",E90,N90)*O90,"")</f>
        <v>0</v>
      </c>
      <c r="Q90" s="19" t="s">
        <v>1106</v>
      </c>
      <c r="R90" s="16">
        <v>258850</v>
      </c>
      <c r="T90" s="17">
        <f>iferror(lookup(if(S90="",E90,S90),{0,1,50,500,1500,5000,25000,50000},{0.0,0.0089,0.0089,0.0069,0.0066,0.0062,0.006,0.0059}),"")</f>
        <v>0</v>
      </c>
      <c r="U90" s="17">
        <f>iferror(if(S90="",E90,S90)*T90,"")</f>
        <v>0</v>
      </c>
      <c r="V90" s="19" t="s">
        <v>1318</v>
      </c>
      <c r="W90" s="16">
        <v>4436</v>
      </c>
      <c r="Y90" s="17">
        <f>iferror(lookup(if(X90="",E90,X90),{0,1,10,100,500,1000,2500,5000,10000,20000},{0.0,0.1,0.074,0.032,0.023,0.018,0.016,0.015,0.012,0.011}),"")</f>
        <v>0</v>
      </c>
      <c r="Z90" s="17">
        <f>iferror(if(X90="",E90,X90)*Y90,"")</f>
        <v>0</v>
      </c>
      <c r="AA90" s="19" t="s">
        <v>1443</v>
      </c>
    </row>
    <row r="91" spans="1:37">
      <c r="A91" s="16" t="s">
        <v>177</v>
      </c>
      <c r="B91" s="16" t="s">
        <v>10</v>
      </c>
      <c r="C91" s="16" t="s">
        <v>10</v>
      </c>
      <c r="D91" s="16" t="s">
        <v>178</v>
      </c>
      <c r="E91" s="16">
        <f>BoardQty*1</f>
        <v>0</v>
      </c>
      <c r="F91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91" s="17">
        <f>iferror(E91*F91,"")</f>
        <v>0</v>
      </c>
      <c r="H91" s="16">
        <v>62</v>
      </c>
      <c r="J91" s="17">
        <f>iferror(lookup(if(I91="",E91,I91),{0,1},{0.0,62.84}),"")</f>
        <v>0</v>
      </c>
      <c r="K91" s="17">
        <f>iferror(if(I91="",E91,I91)*J91,"")</f>
        <v>0</v>
      </c>
      <c r="L91" s="19" t="s">
        <v>816</v>
      </c>
      <c r="W91" s="16">
        <v>246</v>
      </c>
      <c r="Y91" s="17">
        <f>iferror(lookup(if(X91="",E91,X91),{0,1,5},{0.0,65.83,65.83}),"")</f>
        <v>0</v>
      </c>
      <c r="Z91" s="17">
        <f>iferror(if(X91="",E91,X91)*Y91,"")</f>
        <v>0</v>
      </c>
      <c r="AA91" s="19" t="s">
        <v>1444</v>
      </c>
    </row>
    <row r="92" spans="1:37">
      <c r="A92" s="16" t="s">
        <v>179</v>
      </c>
      <c r="B92" s="16" t="s">
        <v>10</v>
      </c>
      <c r="C92" s="16" t="s">
        <v>10</v>
      </c>
      <c r="D92" s="16" t="s">
        <v>180</v>
      </c>
      <c r="E92" s="16">
        <f>BoardQty*1</f>
        <v>0</v>
      </c>
      <c r="F92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92" s="17">
        <f>iferror(E92*F92,"")</f>
        <v>0</v>
      </c>
      <c r="H92" s="16">
        <v>1115860</v>
      </c>
      <c r="J92" s="17">
        <f>iferror(lookup(if(I92="",E92,I92),{0,1,10,100,500,1000,2500,5000,10000,20000,30000,50000,100000},{0.0,0.11,0.077,0.036,0.02526,0.02091,0.01946,0.0178,0.01512,0.0144,0.01368,0.01224,0.01008}),"")</f>
        <v>0</v>
      </c>
      <c r="K92" s="17">
        <f>iferror(if(I92="",E92,I92)*J92,"")</f>
        <v>0</v>
      </c>
      <c r="L92" s="19" t="s">
        <v>817</v>
      </c>
      <c r="M92" s="16">
        <v>130000</v>
      </c>
      <c r="O92" s="17">
        <f>iferror(USD_GBP*lookup(if(N92="",E92,N92),{0,1,10,100,150,500,2500,5000,10000,50000,100000},{0.0,0.11,0.11,0.0531,0.0531,0.035,0.0241,0.0183,0.0148,0.0124,0.0067}),"")</f>
        <v>0</v>
      </c>
      <c r="P92" s="17">
        <f>iferror(if(N92="",E92,N92)*O92,"")</f>
        <v>0</v>
      </c>
      <c r="Q92" s="19" t="s">
        <v>1107</v>
      </c>
      <c r="W92" s="16">
        <v>710180</v>
      </c>
      <c r="Y92" s="17">
        <f>iferror(lookup(if(X92="",E92,X92),{0,1,10,100,500,1000,5000,10000,50000,100000},{0.0,0.11,0.077,0.036,0.025,0.019,0.017,0.015,0.012,0.01}),"")</f>
        <v>0</v>
      </c>
      <c r="Z92" s="17">
        <f>iferror(if(X92="",E92,X92)*Y92,"")</f>
        <v>0</v>
      </c>
      <c r="AA92" s="19" t="s">
        <v>1445</v>
      </c>
      <c r="AB92" s="18" t="s">
        <v>750</v>
      </c>
      <c r="AD92" s="17">
        <f>iferror(lookup(if(AC92="",E92,AC92),{0,1,10,25,50,100,250,500,1000},{0.0,0.183,0.15,0.128,0.089,0.068,0.054,0.045,0.037}),"")</f>
        <v>0</v>
      </c>
      <c r="AE92" s="17">
        <f>iferror(if(AC92="",E92,AC92)*AD92,"")</f>
        <v>0</v>
      </c>
      <c r="AF92" s="19" t="s">
        <v>1698</v>
      </c>
      <c r="AG92" s="18" t="s">
        <v>750</v>
      </c>
      <c r="AI92" s="17">
        <f>iferror(USD_GBP*lookup(if(AH92="",E92,AH92),{0,1,250,1000},{0.0,0.011,0.054,0.042}),"")</f>
        <v>0</v>
      </c>
      <c r="AJ92" s="17">
        <f>iferror(if(AH92="",E92,AH92)*AI92,"")</f>
        <v>0</v>
      </c>
      <c r="AK92" s="19" t="s">
        <v>1931</v>
      </c>
    </row>
    <row r="93" spans="1:37">
      <c r="A93" s="16" t="s">
        <v>181</v>
      </c>
      <c r="B93" s="16" t="s">
        <v>10</v>
      </c>
      <c r="C93" s="16" t="s">
        <v>10</v>
      </c>
      <c r="D93" s="16" t="s">
        <v>182</v>
      </c>
      <c r="E93" s="16">
        <f>BoardQty*1</f>
        <v>0</v>
      </c>
      <c r="F93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93" s="17">
        <f>iferror(E93*F93,"")</f>
        <v>0</v>
      </c>
      <c r="H93" s="16">
        <v>21294</v>
      </c>
      <c r="J93" s="17">
        <f>iferror(lookup(if(I93="",E93,I93),{0,1,10,100,500,1000,2500,5000,10000,20000,30000,50000,100000},{0.0,0.18,0.122,0.0621,0.04246,0.03756,0.03593,0.03266,0.0284,0.02698,0.02556,0.02343,0.0213}),"")</f>
        <v>0</v>
      </c>
      <c r="K93" s="17">
        <f>iferror(if(I93="",E93,I93)*J93,"")</f>
        <v>0</v>
      </c>
      <c r="L93" s="19" t="s">
        <v>818</v>
      </c>
      <c r="R93" s="16">
        <v>6100</v>
      </c>
      <c r="T93" s="17">
        <f>iferror(lookup(if(S93="",E93,S93),{0,1,20,200,600,2000,10000,20000},{0.0,0.0169,0.0169,0.0129,0.0122,0.0115,0.0111,0.011}),"")</f>
        <v>0</v>
      </c>
      <c r="U93" s="17">
        <f>iferror(if(S93="",E93,S93)*T93,"")</f>
        <v>0</v>
      </c>
      <c r="V93" s="19" t="s">
        <v>1319</v>
      </c>
      <c r="W93" s="16">
        <v>45945</v>
      </c>
      <c r="Y93" s="17">
        <f>iferror(lookup(if(X93="",E93,X93),{0,1,10,100,500,1000,2500,5000,10000,20000},{0.0,0.18,0.122,0.062,0.042,0.037,0.035,0.034,0.03,0.028}),"")</f>
        <v>0</v>
      </c>
      <c r="Z93" s="17">
        <f>iferror(if(X93="",E93,X93)*Y93,"")</f>
        <v>0</v>
      </c>
      <c r="AA93" s="19" t="s">
        <v>1446</v>
      </c>
    </row>
    <row r="94" spans="1:37">
      <c r="A94" s="16" t="s">
        <v>183</v>
      </c>
      <c r="B94" s="16" t="s">
        <v>10</v>
      </c>
      <c r="C94" s="16" t="s">
        <v>10</v>
      </c>
      <c r="D94" s="16" t="s">
        <v>184</v>
      </c>
      <c r="E94" s="16">
        <f>BoardQty*1</f>
        <v>0</v>
      </c>
      <c r="F94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94" s="17">
        <f>iferror(E94*F94,"")</f>
        <v>0</v>
      </c>
      <c r="H94" s="16">
        <v>1310997</v>
      </c>
      <c r="J94" s="17">
        <f>iferror(lookup(if(I94="",E94,I94),{0,1,10,100,500,1000,2500,5000,10000,20000,30000,50000,100000},{0.0,0.1,0.035,0.0158,0.01128,0.00886,0.00805,0.00741,0.00588,0.0056,0.00532,0.00476,0.00392}),"")</f>
        <v>0</v>
      </c>
      <c r="K94" s="17">
        <f>iferror(if(I94="",E94,I94)*J94,"")</f>
        <v>0</v>
      </c>
      <c r="L94" s="19" t="s">
        <v>819</v>
      </c>
      <c r="M94" s="16">
        <v>180000</v>
      </c>
      <c r="O94" s="17">
        <f>iferror(USD_GBP*lookup(if(N94="",E94,N94),{0,1,10,100,150,500,2500,5000,10000,50000,100000},{0.0,0.0336,0.0336,0.021,0.021,0.0124,0.0078,0.0066,0.005,0.004,0.0023}),"")</f>
        <v>0</v>
      </c>
      <c r="P94" s="17">
        <f>iferror(if(N94="",E94,N94)*O94,"")</f>
        <v>0</v>
      </c>
      <c r="Q94" s="19" t="s">
        <v>1108</v>
      </c>
      <c r="R94" s="16">
        <v>5900</v>
      </c>
      <c r="T94" s="17">
        <f>iferror(lookup(if(S94="",E94,S94),{0,1,100,1000,3000,10000,50000,100000},{0.0,0.0021,0.0021,0.0016,0.0015,0.0014,0.0014,0.0014}),"")</f>
        <v>0</v>
      </c>
      <c r="U94" s="17">
        <f>iferror(if(S94="",E94,S94)*T94,"")</f>
        <v>0</v>
      </c>
      <c r="V94" s="19" t="s">
        <v>1320</v>
      </c>
      <c r="W94" s="16">
        <v>1323691</v>
      </c>
      <c r="Y94" s="17">
        <f>iferror(lookup(if(X94="",E94,X94),{0,1,10,100,500,1000,2500,5000,10000,20000},{0.0,0.1,0.035,0.015,0.011,0.008,0.008,0.007,0.006,0.005}),"")</f>
        <v>0</v>
      </c>
      <c r="Z94" s="17">
        <f>iferror(if(X94="",E94,X94)*Y94,"")</f>
        <v>0</v>
      </c>
      <c r="AA94" s="19" t="s">
        <v>1447</v>
      </c>
      <c r="AG94" s="16">
        <v>42800</v>
      </c>
      <c r="AI94" s="17">
        <f>iferror(USD_GBP*lookup(if(AH94="",E94,AH94),{0,1,200},{0.0,0.002,0.002}),"")</f>
        <v>0</v>
      </c>
      <c r="AJ94" s="17">
        <f>iferror(if(AH94="",E94,AH94)*AI94,"")</f>
        <v>0</v>
      </c>
      <c r="AK94" s="19" t="s">
        <v>1932</v>
      </c>
    </row>
    <row r="95" spans="1:37">
      <c r="A95" s="16" t="s">
        <v>185</v>
      </c>
      <c r="B95" s="16" t="s">
        <v>10</v>
      </c>
      <c r="C95" s="16" t="s">
        <v>10</v>
      </c>
      <c r="D95" s="16" t="s">
        <v>186</v>
      </c>
      <c r="E95" s="16">
        <f>BoardQty*1</f>
        <v>0</v>
      </c>
      <c r="F95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95" s="17">
        <f>iferror(E95*F95,"")</f>
        <v>0</v>
      </c>
      <c r="H95" s="16">
        <v>173773</v>
      </c>
      <c r="J95" s="17">
        <f>iferror(lookup(if(I95="",E95,I95),{0,1,10,100,500,1000,2500,5000,10000,20000,30000,50000,100000},{0.0,0.1,0.035,0.0158,0.01128,0.00886,0.00805,0.00741,0.00588,0.0056,0.00532,0.00476,0.0042}),"")</f>
        <v>0</v>
      </c>
      <c r="K95" s="17">
        <f>iferror(if(I95="",E95,I95)*J95,"")</f>
        <v>0</v>
      </c>
      <c r="L95" s="19" t="s">
        <v>820</v>
      </c>
      <c r="R95" s="16">
        <v>78200</v>
      </c>
      <c r="T95" s="17">
        <f>iferror(lookup(if(S95="",E95,S95),{0,1,100,1000,3000,10000,50000,100000},{0.0,0.002,0.002,0.0015,0.0014,0.0013,0.0012,0.0012}),"")</f>
        <v>0</v>
      </c>
      <c r="U95" s="17">
        <f>iferror(if(S95="",E95,S95)*T95,"")</f>
        <v>0</v>
      </c>
      <c r="V95" s="19" t="s">
        <v>1321</v>
      </c>
      <c r="W95" s="16">
        <v>190120</v>
      </c>
      <c r="Y95" s="17">
        <f>iferror(lookup(if(X95="",E95,X95),{0,1,10,100,500,1000,2500,5000,10000,20000},{0.0,0.1,0.035,0.015,0.011,0.008,0.008,0.007,0.006,0.005}),"")</f>
        <v>0</v>
      </c>
      <c r="Z95" s="17">
        <f>iferror(if(X95="",E95,X95)*Y95,"")</f>
        <v>0</v>
      </c>
      <c r="AA95" s="19" t="s">
        <v>1448</v>
      </c>
    </row>
    <row r="96" spans="1:37">
      <c r="A96" s="16" t="s">
        <v>187</v>
      </c>
      <c r="B96" s="16" t="s">
        <v>10</v>
      </c>
      <c r="C96" s="16" t="s">
        <v>10</v>
      </c>
      <c r="D96" s="16" t="s">
        <v>188</v>
      </c>
      <c r="E96" s="16">
        <f>BoardQty*1</f>
        <v>0</v>
      </c>
      <c r="F96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96" s="17">
        <f>iferror(E96*F96,"")</f>
        <v>0</v>
      </c>
      <c r="H96" s="16">
        <v>1693830</v>
      </c>
      <c r="J96" s="17">
        <f>iferror(lookup(if(I96="",E96,I96),{0,1,10,100,500,1000,2500,5000,10000,20000,30000,50000,100000},{0.0,0.1,0.035,0.0158,0.01128,0.00886,0.00805,0.00741,0.00588,0.0056,0.00532,0.00476,0.00392}),"")</f>
        <v>0</v>
      </c>
      <c r="K96" s="17">
        <f>iferror(if(I96="",E96,I96)*J96,"")</f>
        <v>0</v>
      </c>
      <c r="L96" s="19" t="s">
        <v>821</v>
      </c>
      <c r="M96" s="18" t="s">
        <v>750</v>
      </c>
      <c r="O96" s="17">
        <f>iferror(USD_GBP*lookup(if(N96="",E96,N96),{0,1,10,100,150,500,2500,5000,10000,50000},{0.0,0.0336,0.0336,0.0152,0.0152,0.0083,0.0063,0.005,0.004,0.0033}),"")</f>
        <v>0</v>
      </c>
      <c r="P96" s="17">
        <f>iferror(if(N96="",E96,N96)*O96,"")</f>
        <v>0</v>
      </c>
      <c r="Q96" s="19" t="s">
        <v>1109</v>
      </c>
      <c r="R96" s="16">
        <v>6600</v>
      </c>
      <c r="T96" s="17">
        <f>iferror(lookup(if(S96="",E96,S96),{0,1,100,1000,3000,10000,50000,100000},{0.0,0.0026,0.0026,0.002,0.0019,0.0018,0.0017,0.0017}),"")</f>
        <v>0</v>
      </c>
      <c r="U96" s="17">
        <f>iferror(if(S96="",E96,S96)*T96,"")</f>
        <v>0</v>
      </c>
      <c r="V96" s="19" t="s">
        <v>1322</v>
      </c>
      <c r="W96" s="16">
        <v>152797</v>
      </c>
      <c r="Y96" s="17">
        <f>iferror(lookup(if(X96="",E96,X96),{0,1,10,100,500,1000,2500},{0.0,0.1,0.035,0.015,0.011,0.008,0.008}),"")</f>
        <v>0</v>
      </c>
      <c r="Z96" s="17">
        <f>iferror(if(X96="",E96,X96)*Y96,"")</f>
        <v>0</v>
      </c>
      <c r="AA96" s="19" t="s">
        <v>1449</v>
      </c>
      <c r="AB96" s="18" t="s">
        <v>750</v>
      </c>
      <c r="AF96" s="19" t="s">
        <v>1699</v>
      </c>
    </row>
    <row r="97" spans="1:37">
      <c r="A97" s="16" t="s">
        <v>189</v>
      </c>
      <c r="B97" s="16" t="s">
        <v>10</v>
      </c>
      <c r="C97" s="16" t="s">
        <v>10</v>
      </c>
      <c r="D97" s="16" t="s">
        <v>190</v>
      </c>
      <c r="E97" s="16">
        <f>BoardQty*1</f>
        <v>0</v>
      </c>
      <c r="F97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97" s="17">
        <f>iferror(E97*F97,"")</f>
        <v>0</v>
      </c>
      <c r="H97" s="16">
        <v>4007659</v>
      </c>
      <c r="J97" s="17">
        <f>iferror(lookup(if(I97="",E97,I97),{0,1,10,100,500,1000,2500,5000,10000,20000,30000,50000,100000},{0.0,0.1,0.034,0.0151,0.01078,0.00847,0.0077,0.00708,0.00563,0.00536,0.00509,0.00456,0.00375}),"")</f>
        <v>0</v>
      </c>
      <c r="K97" s="17">
        <f>iferror(if(I97="",E97,I97)*J97,"")</f>
        <v>0</v>
      </c>
      <c r="L97" s="19" t="s">
        <v>822</v>
      </c>
      <c r="M97" s="16">
        <v>150000</v>
      </c>
      <c r="O97" s="17">
        <f>iferror(USD_GBP*lookup(if(N97="",E97,N97),{0,1,10,100,150,500,2500,5000,10000,50000},{0.0,0.0166,0.0166,0.0073,0.0073,0.0033,0.0029,0.0023,0.0058,0.004}),"")</f>
        <v>0</v>
      </c>
      <c r="P97" s="17">
        <f>iferror(if(N97="",E97,N97)*O97,"")</f>
        <v>0</v>
      </c>
      <c r="Q97" s="19" t="s">
        <v>1110</v>
      </c>
      <c r="R97" s="16">
        <v>110000</v>
      </c>
      <c r="T97" s="17">
        <f>iferror(lookup(if(S97="",E97,S97),{0,1,50,500,1500,5000,25000,50000},{0.0,0.0073,0.0073,0.0056,0.0053,0.005,0.0048,0.0047}),"")</f>
        <v>0</v>
      </c>
      <c r="U97" s="17">
        <f>iferror(if(S97="",E97,S97)*T97,"")</f>
        <v>0</v>
      </c>
      <c r="V97" s="19" t="s">
        <v>1323</v>
      </c>
      <c r="W97" s="16">
        <v>136040</v>
      </c>
      <c r="Y97" s="17">
        <f>iferror(lookup(if(X97="",E97,X97),{0,1,10,100,500,1000,2500},{0.0,0.1,0.021,0.009,0.006,0.005,0.004}),"")</f>
        <v>0</v>
      </c>
      <c r="Z97" s="17">
        <f>iferror(if(X97="",E97,X97)*Y97,"")</f>
        <v>0</v>
      </c>
      <c r="AA97" s="19" t="s">
        <v>1450</v>
      </c>
      <c r="AG97" s="18" t="s">
        <v>750</v>
      </c>
      <c r="AK97" s="19" t="s">
        <v>1933</v>
      </c>
    </row>
    <row r="98" spans="1:37">
      <c r="A98" s="16" t="s">
        <v>191</v>
      </c>
      <c r="B98" s="16" t="s">
        <v>10</v>
      </c>
      <c r="C98" s="16" t="s">
        <v>10</v>
      </c>
      <c r="D98" s="16" t="s">
        <v>192</v>
      </c>
      <c r="E98" s="16">
        <f>BoardQty*1</f>
        <v>0</v>
      </c>
      <c r="F98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98" s="17">
        <f>iferror(E98*F98,"")</f>
        <v>0</v>
      </c>
      <c r="H98" s="16">
        <v>201595</v>
      </c>
      <c r="J98" s="17">
        <f>iferror(lookup(if(I98="",E98,I98),{0,1,10,100,500,1000,2500,5000,10000,20000,30000,50000,100000},{0.0,0.1,0.035,0.0158,0.01128,0.00886,0.00805,0.00741,0.00588,0.0056,0.00532,0.00476,0.0042}),"")</f>
        <v>0</v>
      </c>
      <c r="K98" s="17">
        <f>iferror(if(I98="",E98,I98)*J98,"")</f>
        <v>0</v>
      </c>
      <c r="L98" s="19" t="s">
        <v>823</v>
      </c>
      <c r="M98" s="16">
        <v>150000</v>
      </c>
      <c r="O98" s="17">
        <f>iferror(USD_GBP*lookup(if(N98="",E98,N98),{0,1,10,100,150,500,2500,5000,10000,50000,100000},{0.0,0.0458,0.0458,0.0197,0.0197,0.0103,0.0092,0.0072,0.0062,0.0041,0.0032}),"")</f>
        <v>0</v>
      </c>
      <c r="P98" s="17">
        <f>iferror(if(N98="",E98,N98)*O98,"")</f>
        <v>0</v>
      </c>
      <c r="Q98" s="19" t="s">
        <v>1111</v>
      </c>
      <c r="R98" s="16">
        <v>187400</v>
      </c>
      <c r="T98" s="17">
        <f>iferror(lookup(if(S98="",E98,S98),{0,1,100,1000,3000,10000,50000,100000},{0.0,0.0028,0.0028,0.0021,0.002,0.0019,0.0018,0.0018}),"")</f>
        <v>0</v>
      </c>
      <c r="U98" s="17">
        <f>iferror(if(S98="",E98,S98)*T98,"")</f>
        <v>0</v>
      </c>
      <c r="V98" s="19" t="s">
        <v>1324</v>
      </c>
      <c r="W98" s="16">
        <v>167296</v>
      </c>
      <c r="Y98" s="17">
        <f>iferror(lookup(if(X98="",E98,X98),{0,1,10,100,500,1000,2500},{0.0,0.1,0.035,0.015,0.011,0.008,0.008}),"")</f>
        <v>0</v>
      </c>
      <c r="Z98" s="17">
        <f>iferror(if(X98="",E98,X98)*Y98,"")</f>
        <v>0</v>
      </c>
      <c r="AA98" s="19" t="s">
        <v>1451</v>
      </c>
    </row>
    <row r="99" spans="1:37">
      <c r="A99" s="16" t="s">
        <v>193</v>
      </c>
      <c r="B99" s="16" t="s">
        <v>10</v>
      </c>
      <c r="C99" s="16" t="s">
        <v>10</v>
      </c>
      <c r="D99" s="16" t="s">
        <v>194</v>
      </c>
      <c r="E99" s="16">
        <f>BoardQty*1</f>
        <v>0</v>
      </c>
      <c r="F99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99" s="17">
        <f>iferror(E99*F99,"")</f>
        <v>0</v>
      </c>
      <c r="H99" s="16">
        <v>1090898</v>
      </c>
      <c r="J99" s="17">
        <f>iferror(lookup(if(I99="",E99,I99),{0,1,10,100,500,1000,2500,5000,10000,20000,30000,50000,100000},{0.0,0.1,0.035,0.0157,0.01124,0.00883,0.00802,0.00738,0.00586,0.00558,0.0053,0.00474,0.00391}),"")</f>
        <v>0</v>
      </c>
      <c r="K99" s="17">
        <f>iferror(if(I99="",E99,I99)*J99,"")</f>
        <v>0</v>
      </c>
      <c r="L99" s="19" t="s">
        <v>824</v>
      </c>
      <c r="M99" s="16">
        <v>150000</v>
      </c>
      <c r="O99" s="17">
        <f>iferror(USD_GBP*lookup(if(N99="",E99,N99),{0,1,10,150,10000,50000,100000},{0.0,0.0436,0.0436,0.0436,0.0037,0.0035,0.0028}),"")</f>
        <v>0</v>
      </c>
      <c r="P99" s="17">
        <f>iferror(if(N99="",E99,N99)*O99,"")</f>
        <v>0</v>
      </c>
      <c r="Q99" s="19" t="s">
        <v>1112</v>
      </c>
      <c r="R99" s="16">
        <v>104800</v>
      </c>
      <c r="T99" s="17">
        <f>iferror(lookup(if(S99="",E99,S99),{0,1,50,500,1500,5000,25000,50000},{0.0,0.0038,0.0038,0.0028,0.0027,0.0025,0.0024,0.0024}),"")</f>
        <v>0</v>
      </c>
      <c r="U99" s="17">
        <f>iferror(if(S99="",E99,S99)*T99,"")</f>
        <v>0</v>
      </c>
      <c r="V99" s="19" t="s">
        <v>1325</v>
      </c>
      <c r="W99" s="16">
        <v>393218</v>
      </c>
      <c r="Y99" s="17">
        <f>iferror(lookup(if(X99="",E99,X99),{0,1,10,100,500,1000,2500},{0.0,0.1,0.021,0.009,0.006,0.005,0.004}),"")</f>
        <v>0</v>
      </c>
      <c r="Z99" s="17">
        <f>iferror(if(X99="",E99,X99)*Y99,"")</f>
        <v>0</v>
      </c>
      <c r="AA99" s="19" t="s">
        <v>1452</v>
      </c>
    </row>
    <row r="100" spans="1:37">
      <c r="A100" s="16" t="s">
        <v>195</v>
      </c>
      <c r="B100" s="16" t="s">
        <v>10</v>
      </c>
      <c r="C100" s="16" t="s">
        <v>10</v>
      </c>
      <c r="D100" s="16" t="s">
        <v>196</v>
      </c>
      <c r="E100" s="16">
        <f>BoardQty*1</f>
        <v>0</v>
      </c>
      <c r="F100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00" s="17">
        <f>iferror(E100*F100,"")</f>
        <v>0</v>
      </c>
      <c r="H100" s="16">
        <v>3855219</v>
      </c>
      <c r="J100" s="17">
        <f>iferror(lookup(if(I100="",E100,I100),{0,1,10,100,500,1000,2500,5000,10000,20000,30000,50000,100000},{0.0,0.1,0.035,0.0157,0.01124,0.00883,0.00802,0.00738,0.00586,0.00558,0.0053,0.00474,0.00391}),"")</f>
        <v>0</v>
      </c>
      <c r="K100" s="17">
        <f>iferror(if(I100="",E100,I100)*J100,"")</f>
        <v>0</v>
      </c>
      <c r="L100" s="19" t="s">
        <v>825</v>
      </c>
      <c r="M100" s="16">
        <v>150000</v>
      </c>
      <c r="O100" s="17">
        <f>iferror(USD_GBP*lookup(if(N100="",E100,N100),{0,1,10,100,150,500,2500,10000,50000,100000},{0.0,0.0208,0.0208,0.0097,0.0097,0.0055,0.0043,0.0035,0.0033,0.0026}),"")</f>
        <v>0</v>
      </c>
      <c r="P100" s="17">
        <f>iferror(if(N100="",E100,N100)*O100,"")</f>
        <v>0</v>
      </c>
      <c r="Q100" s="19" t="s">
        <v>1113</v>
      </c>
      <c r="R100" s="16">
        <v>4800</v>
      </c>
      <c r="T100" s="17">
        <f>iferror(lookup(if(S100="",E100,S100),{0,1,100,1000,3000,10000,50000,100000},{0.0,0.0025,0.0025,0.0019,0.0018,0.0017,0.0017,0.0016}),"")</f>
        <v>0</v>
      </c>
      <c r="U100" s="17">
        <f>iferror(if(S100="",E100,S100)*T100,"")</f>
        <v>0</v>
      </c>
      <c r="V100" s="19" t="s">
        <v>1326</v>
      </c>
      <c r="W100" s="16">
        <v>507054</v>
      </c>
      <c r="Y100" s="17">
        <f>iferror(lookup(if(X100="",E100,X100),{0,1,10,100,500,1000,2500},{0.0,0.1,0.021,0.009,0.006,0.005,0.005}),"")</f>
        <v>0</v>
      </c>
      <c r="Z100" s="17">
        <f>iferror(if(X100="",E100,X100)*Y100,"")</f>
        <v>0</v>
      </c>
      <c r="AA100" s="19" t="s">
        <v>1453</v>
      </c>
    </row>
    <row r="101" spans="1:37">
      <c r="A101" s="16" t="s">
        <v>197</v>
      </c>
      <c r="B101" s="16" t="s">
        <v>10</v>
      </c>
      <c r="C101" s="16" t="s">
        <v>10</v>
      </c>
      <c r="D101" s="16" t="s">
        <v>198</v>
      </c>
      <c r="E101" s="16">
        <f>BoardQty*1</f>
        <v>0</v>
      </c>
      <c r="F101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01" s="17">
        <f>iferror(E101*F101,"")</f>
        <v>0</v>
      </c>
      <c r="H101" s="16">
        <v>3434960</v>
      </c>
      <c r="J101" s="17">
        <f>iferror(lookup(if(I101="",E101,I101),{0,1,10,100,500,1000,2500,5000,10000,20000,30000,50000,100000},{0.0,0.1,0.059,0.0264,0.01886,0.01482,0.01348,0.0124,0.00985,0.00938,0.00891,0.00797,0.00657}),"")</f>
        <v>0</v>
      </c>
      <c r="K101" s="17">
        <f>iferror(if(I101="",E101,I101)*J101,"")</f>
        <v>0</v>
      </c>
      <c r="L101" s="19" t="s">
        <v>826</v>
      </c>
      <c r="M101" s="16">
        <v>170000</v>
      </c>
      <c r="O101" s="17">
        <f>iferror(USD_GBP*lookup(if(N101="",E101,N101),{0,1,10,100,150,500,2500,10000,50000,100000},{0.0,0.0553,0.0553,0.0247,0.0247,0.0174,0.011,0.0044,0.0043,0.0041}),"")</f>
        <v>0</v>
      </c>
      <c r="P101" s="17">
        <f>iferror(if(N101="",E101,N101)*O101,"")</f>
        <v>0</v>
      </c>
      <c r="Q101" s="19" t="s">
        <v>1114</v>
      </c>
      <c r="W101" s="16">
        <v>1309762</v>
      </c>
      <c r="Y101" s="17">
        <f>iferror(lookup(if(X101="",E101,X101),{0,1,10,100,500,1000,5000},{0.0,0.1,0.059,0.026,0.018,0.013,0.012}),"")</f>
        <v>0</v>
      </c>
      <c r="Z101" s="17">
        <f>iferror(if(X101="",E101,X101)*Y101,"")</f>
        <v>0</v>
      </c>
      <c r="AA101" s="19" t="s">
        <v>1454</v>
      </c>
      <c r="AG101" s="16">
        <v>11200</v>
      </c>
      <c r="AI101" s="17">
        <f>iferror(USD_GBP*lookup(if(AH101="",E101,AH101),{0,1,50,500,2500,5000,25000},{0.0,0.052,0.052,0.017,0.009,0.008,0.008}),"")</f>
        <v>0</v>
      </c>
      <c r="AJ101" s="17">
        <f>iferror(if(AH101="",E101,AH101)*AI101,"")</f>
        <v>0</v>
      </c>
      <c r="AK101" s="19" t="s">
        <v>1934</v>
      </c>
    </row>
    <row r="102" spans="1:37">
      <c r="A102" s="16" t="s">
        <v>199</v>
      </c>
      <c r="B102" s="16" t="s">
        <v>10</v>
      </c>
      <c r="C102" s="16" t="s">
        <v>10</v>
      </c>
      <c r="D102" s="16" t="s">
        <v>200</v>
      </c>
      <c r="E102" s="16">
        <f>BoardQty*1</f>
        <v>0</v>
      </c>
      <c r="F102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02" s="17">
        <f>iferror(E102*F102,"")</f>
        <v>0</v>
      </c>
      <c r="H102" s="16">
        <v>235355</v>
      </c>
      <c r="J102" s="17">
        <f>iferror(lookup(if(I102="",E102,I102),{0,1,10,100,500,1000,4000,8000,12000,28000,100000},{0.0,0.1,0.042,0.0186,0.01328,0.01044,0.00759,0.00693,0.0066,0.00627,0.00454}),"")</f>
        <v>0</v>
      </c>
      <c r="K102" s="17">
        <f>iferror(if(I102="",E102,I102)*J102,"")</f>
        <v>0</v>
      </c>
      <c r="L102" s="19" t="s">
        <v>827</v>
      </c>
      <c r="W102" s="16">
        <v>854169</v>
      </c>
      <c r="Y102" s="17">
        <f>iferror(lookup(if(X102="",E102,X102),{0,1,10,100,500,1000,4000},{0.0,0.1,0.02,0.013,0.011,0.009,0.007}),"")</f>
        <v>0</v>
      </c>
      <c r="Z102" s="17">
        <f>iferror(if(X102="",E102,X102)*Y102,"")</f>
        <v>0</v>
      </c>
      <c r="AA102" s="19" t="s">
        <v>1455</v>
      </c>
      <c r="AB102" s="16">
        <v>84000</v>
      </c>
      <c r="AD102" s="17">
        <f>iferror(lookup(if(AC102="",E102,AC102),{0,1,25,50,100,250,500,1000,4000},{0.0,0.007,0.007,0.007,0.007,0.007,0.007,0.007,0.008}),"")</f>
        <v>0</v>
      </c>
      <c r="AE102" s="17">
        <f>iferror(if(AC102="",E102,AC102)*AD102,"")</f>
        <v>0</v>
      </c>
      <c r="AF102" s="19" t="s">
        <v>1700</v>
      </c>
    </row>
    <row r="103" spans="1:37">
      <c r="A103" s="16" t="s">
        <v>201</v>
      </c>
      <c r="B103" s="16" t="s">
        <v>10</v>
      </c>
      <c r="C103" s="16" t="s">
        <v>10</v>
      </c>
      <c r="D103" s="16" t="s">
        <v>202</v>
      </c>
      <c r="E103" s="16">
        <f>BoardQty*1</f>
        <v>0</v>
      </c>
      <c r="F103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03" s="17">
        <f>iferror(E103*F103,"")</f>
        <v>0</v>
      </c>
      <c r="H103" s="16">
        <v>4353617</v>
      </c>
      <c r="J103" s="17">
        <f>iferror(lookup(if(I103="",E103,I103),{0,1,10,100,500,1000,2500,5000,10000,20000,30000,50000,100000},{0.0,0.1,0.035,0.0157,0.01124,0.00883,0.00802,0.00738,0.00586,0.00558,0.0053,0.00474,0.00391}),"")</f>
        <v>0</v>
      </c>
      <c r="K103" s="17">
        <f>iferror(if(I103="",E103,I103)*J103,"")</f>
        <v>0</v>
      </c>
      <c r="L103" s="19" t="s">
        <v>828</v>
      </c>
      <c r="M103" s="16">
        <v>180000</v>
      </c>
      <c r="O103" s="17">
        <f>iferror(USD_GBP*lookup(if(N103="",E103,N103),{0,1,10,100,150,500,2500,5000,10000},{0.0,0.0166,0.0166,0.0073,0.0073,0.0033,0.0029,0.0023,0.0043}),"")</f>
        <v>0</v>
      </c>
      <c r="P103" s="17">
        <f>iferror(if(N103="",E103,N103)*O103,"")</f>
        <v>0</v>
      </c>
      <c r="Q103" s="19" t="s">
        <v>1115</v>
      </c>
      <c r="R103" s="16">
        <v>365200</v>
      </c>
      <c r="T103" s="17">
        <f>iferror(lookup(if(S103="",E103,S103),{0,1,100,1000,3000,10000,50000,100000},{0.0,0.0016,0.0016,0.0013,0.0012,0.00112,0.00109,0.00107}),"")</f>
        <v>0</v>
      </c>
      <c r="U103" s="17">
        <f>iferror(if(S103="",E103,S103)*T103,"")</f>
        <v>0</v>
      </c>
      <c r="V103" s="19" t="s">
        <v>1327</v>
      </c>
      <c r="W103" s="16">
        <v>1757100</v>
      </c>
      <c r="Y103" s="17">
        <f>iferror(lookup(if(X103="",E103,X103),{0,1,10,100,500,1000,2500,5000,10000},{0.0,0.1,0.035,0.015,0.011,0.008,0.008,0.007,0.005}),"")</f>
        <v>0</v>
      </c>
      <c r="Z103" s="17">
        <f>iferror(if(X103="",E103,X103)*Y103,"")</f>
        <v>0</v>
      </c>
      <c r="AA103" s="19" t="s">
        <v>1456</v>
      </c>
      <c r="AB103" s="18" t="s">
        <v>750</v>
      </c>
      <c r="AD103" s="17">
        <f>iferror(lookup(if(AC103="",E103,AC103),{0,1,10,25,50,100,250,500,1000},{0.0,0.036,0.019,0.013,0.009,0.007,0.006,0.005,0.004}),"")</f>
        <v>0</v>
      </c>
      <c r="AE103" s="17">
        <f>iferror(if(AC103="",E103,AC103)*AD103,"")</f>
        <v>0</v>
      </c>
      <c r="AF103" s="19" t="s">
        <v>1701</v>
      </c>
      <c r="AG103" s="18" t="s">
        <v>750</v>
      </c>
      <c r="AI103" s="17">
        <f>iferror(USD_GBP*lookup(if(AH103="",E103,AH103),{0,1},{0.0,0.01}),"")</f>
        <v>0</v>
      </c>
      <c r="AJ103" s="17">
        <f>iferror(if(AH103="",E103,AH103)*AI103,"")</f>
        <v>0</v>
      </c>
      <c r="AK103" s="19" t="s">
        <v>1935</v>
      </c>
    </row>
    <row r="104" spans="1:37">
      <c r="A104" s="16" t="s">
        <v>203</v>
      </c>
      <c r="B104" s="16" t="s">
        <v>10</v>
      </c>
      <c r="C104" s="16" t="s">
        <v>10</v>
      </c>
      <c r="D104" s="16" t="s">
        <v>204</v>
      </c>
      <c r="E104" s="16">
        <f>BoardQty*1</f>
        <v>0</v>
      </c>
      <c r="F104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04" s="17">
        <f>iferror(E104*F104,"")</f>
        <v>0</v>
      </c>
      <c r="H104" s="16">
        <v>5989080</v>
      </c>
      <c r="J104" s="17">
        <f>iferror(lookup(if(I104="",E104,I104),{0,1,10,100,500,1000,2500,5000,10000,20000,30000,50000,100000},{0.0,0.1,0.035,0.0156,0.01116,0.00877,0.00798,0.00734,0.00582,0.00554,0.00526,0.00471,0.00388}),"")</f>
        <v>0</v>
      </c>
      <c r="K104" s="17">
        <f>iferror(if(I104="",E104,I104)*J104,"")</f>
        <v>0</v>
      </c>
      <c r="L104" s="19" t="s">
        <v>829</v>
      </c>
      <c r="M104" s="16">
        <v>190000</v>
      </c>
      <c r="O104" s="17">
        <f>iferror(USD_GBP*lookup(if(N104="",E104,N104),{0,1,10,100,150,500,2500,10000,50000,100000},{0.0,0.0208,0.0208,0.0114,0.0114,0.0094,0.0074,0.0035,0.0033,0.0026}),"")</f>
        <v>0</v>
      </c>
      <c r="P104" s="17">
        <f>iferror(if(N104="",E104,N104)*O104,"")</f>
        <v>0</v>
      </c>
      <c r="Q104" s="19" t="s">
        <v>1116</v>
      </c>
      <c r="R104" s="16">
        <v>393000</v>
      </c>
      <c r="T104" s="17">
        <f>iferror(lookup(if(S104="",E104,S104),{0,1,100,1000,3000,10000,50000,100000},{0.0,0.0023,0.0023,0.0018,0.0017,0.0016,0.0016,0.0015}),"")</f>
        <v>0</v>
      </c>
      <c r="U104" s="17">
        <f>iferror(if(S104="",E104,S104)*T104,"")</f>
        <v>0</v>
      </c>
      <c r="V104" s="19" t="s">
        <v>1328</v>
      </c>
      <c r="W104" s="16">
        <v>884465</v>
      </c>
      <c r="Y104" s="17">
        <f>iferror(lookup(if(X104="",E104,X104),{0,1,10,100,500,1000,5000},{0.0,0.1,0.035,0.015,0.011,0.008,0.007}),"")</f>
        <v>0</v>
      </c>
      <c r="Z104" s="17">
        <f>iferror(if(X104="",E104,X104)*Y104,"")</f>
        <v>0</v>
      </c>
      <c r="AA104" s="19" t="s">
        <v>1457</v>
      </c>
    </row>
    <row r="105" spans="1:37">
      <c r="A105" s="16" t="s">
        <v>205</v>
      </c>
      <c r="B105" s="16" t="s">
        <v>10</v>
      </c>
      <c r="C105" s="16" t="s">
        <v>10</v>
      </c>
      <c r="D105" s="16" t="s">
        <v>206</v>
      </c>
      <c r="E105" s="16">
        <f>BoardQty*1</f>
        <v>0</v>
      </c>
      <c r="F105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05" s="17">
        <f>iferror(E105*F105,"")</f>
        <v>0</v>
      </c>
      <c r="H105" s="16">
        <v>4543356</v>
      </c>
      <c r="J105" s="17">
        <f>iferror(lookup(if(I105="",E105,I105),{0,1,10,100,500,1000,2500,5000,10000,20000,30000,50000,100000},{0.0,0.11,0.079,0.037,0.02596,0.02149,0.02,0.0183,0.01554,0.0148,0.01406,0.01258,0.01036}),"")</f>
        <v>0</v>
      </c>
      <c r="K105" s="17">
        <f>iferror(if(I105="",E105,I105)*J105,"")</f>
        <v>0</v>
      </c>
      <c r="L105" s="19" t="s">
        <v>830</v>
      </c>
      <c r="M105" s="16">
        <v>210000</v>
      </c>
      <c r="O105" s="17">
        <f>iferror(USD_GBP*lookup(if(N105="",E105,N105),{0,1,10,100,150,500,2500,5000,10000,50000},{0.0,0.082,0.082,0.0362,0.0362,0.0186,0.016,0.0148,0.0114,0.0091}),"")</f>
        <v>0</v>
      </c>
      <c r="P105" s="17">
        <f>iferror(if(N105="",E105,N105)*O105,"")</f>
        <v>0</v>
      </c>
      <c r="Q105" s="19" t="s">
        <v>1117</v>
      </c>
      <c r="R105" s="16">
        <v>181200</v>
      </c>
      <c r="T105" s="17">
        <f>iferror(lookup(if(S105="",E105,S105),{0,1,50,500,1500,5000,25000,50000},{0.0,0.0064,0.0064,0.0049,0.0047,0.0044,0.0043,0.0042}),"")</f>
        <v>0</v>
      </c>
      <c r="U105" s="17">
        <f>iferror(if(S105="",E105,S105)*T105,"")</f>
        <v>0</v>
      </c>
      <c r="V105" s="19" t="s">
        <v>1329</v>
      </c>
      <c r="W105" s="16">
        <v>1005547</v>
      </c>
      <c r="Y105" s="17">
        <f>iferror(lookup(if(X105="",E105,X105),{0,1,10,100,500,1000,5000},{0.0,0.11,0.079,0.037,0.025,0.02,0.018}),"")</f>
        <v>0</v>
      </c>
      <c r="Z105" s="17">
        <f>iferror(if(X105="",E105,X105)*Y105,"")</f>
        <v>0</v>
      </c>
      <c r="AA105" s="19" t="s">
        <v>1458</v>
      </c>
      <c r="AB105" s="16">
        <v>42343</v>
      </c>
      <c r="AD105" s="17">
        <f>iferror(lookup(if(AC105="",E105,AC105),{0,1,10,25,50,100,250,500,1000,10000,20000},{0.0,0.054,0.044,0.038,0.027,0.02,0.016,0.013,0.011,0.015,0.014}),"")</f>
        <v>0</v>
      </c>
      <c r="AE105" s="17">
        <f>iferror(if(AC105="",E105,AC105)*AD105,"")</f>
        <v>0</v>
      </c>
      <c r="AF105" s="19" t="s">
        <v>1702</v>
      </c>
      <c r="AG105" s="16">
        <v>39250</v>
      </c>
      <c r="AI105" s="17">
        <f>iferror(USD_GBP*lookup(if(AH105="",E105,AH105),{0,1,50,250,1000,2500},{0.0,0.01,0.06,0.034,0.017,0.016}),"")</f>
        <v>0</v>
      </c>
      <c r="AJ105" s="17">
        <f>iferror(if(AH105="",E105,AH105)*AI105,"")</f>
        <v>0</v>
      </c>
      <c r="AK105" s="19" t="s">
        <v>1936</v>
      </c>
    </row>
    <row r="106" spans="1:37">
      <c r="A106" s="16" t="s">
        <v>207</v>
      </c>
      <c r="B106" s="16" t="s">
        <v>10</v>
      </c>
      <c r="C106" s="16" t="s">
        <v>10</v>
      </c>
      <c r="D106" s="16" t="s">
        <v>208</v>
      </c>
      <c r="E106" s="16">
        <f>BoardQty*1</f>
        <v>0</v>
      </c>
      <c r="F106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06" s="17">
        <f>iferror(E106*F106,"")</f>
        <v>0</v>
      </c>
    </row>
    <row r="107" spans="1:37">
      <c r="A107" s="16" t="s">
        <v>209</v>
      </c>
      <c r="B107" s="16" t="s">
        <v>10</v>
      </c>
      <c r="C107" s="16" t="s">
        <v>10</v>
      </c>
      <c r="D107" s="16" t="s">
        <v>210</v>
      </c>
      <c r="E107" s="16">
        <f>BoardQty*1</f>
        <v>0</v>
      </c>
      <c r="F107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07" s="17">
        <f>iferror(E107*F107,"")</f>
        <v>0</v>
      </c>
      <c r="H107" s="16">
        <v>6743722</v>
      </c>
      <c r="J107" s="17">
        <f>iferror(lookup(if(I107="",E107,I107),{0,1,10,100,500,1000,2500,5000,10000,20000,30000,50000,100000},{0.0,0.1,0.035,0.0157,0.01124,0.00883,0.00802,0.00738,0.00586,0.00558,0.0053,0.00474,0.00391}),"")</f>
        <v>0</v>
      </c>
      <c r="K107" s="17">
        <f>iferror(if(I107="",E107,I107)*J107,"")</f>
        <v>0</v>
      </c>
      <c r="L107" s="19" t="s">
        <v>831</v>
      </c>
      <c r="M107" s="16">
        <v>110000</v>
      </c>
      <c r="O107" s="17">
        <f>iferror(USD_GBP*lookup(if(N107="",E107,N107),{0,1,10,100,150,500,2500,5000,10000,50000,100000},{0.0,0.0392,0.0392,0.0172,0.0172,0.0091,0.0075,0.0064,0.0053,0.0044,0.0028}),"")</f>
        <v>0</v>
      </c>
      <c r="P107" s="17">
        <f>iferror(if(N107="",E107,N107)*O107,"")</f>
        <v>0</v>
      </c>
      <c r="Q107" s="19" t="s">
        <v>1118</v>
      </c>
      <c r="R107" s="16">
        <v>238800</v>
      </c>
      <c r="T107" s="17">
        <f>iferror(lookup(if(S107="",E107,S107),{0,1,100,1000,3000,10000,50000,100000},{0.0,0.0026,0.0026,0.002,0.0019,0.0018,0.0017,0.0017}),"")</f>
        <v>0</v>
      </c>
      <c r="U107" s="17">
        <f>iferror(if(S107="",E107,S107)*T107,"")</f>
        <v>0</v>
      </c>
      <c r="V107" s="19" t="s">
        <v>1330</v>
      </c>
      <c r="W107" s="16">
        <v>4614662</v>
      </c>
      <c r="Y107" s="17">
        <f>iferror(lookup(if(X107="",E107,X107),{0,1,10,100,500,1000,2500},{0.0,0.1,0.021,0.009,0.006,0.005,0.005}),"")</f>
        <v>0</v>
      </c>
      <c r="Z107" s="17">
        <f>iferror(if(X107="",E107,X107)*Y107,"")</f>
        <v>0</v>
      </c>
      <c r="AA107" s="19" t="s">
        <v>1459</v>
      </c>
      <c r="AB107" s="18" t="s">
        <v>750</v>
      </c>
      <c r="AD107" s="17">
        <f>iferror(lookup(if(AC107="",E107,AC107),{0,1,10,25,50,100,500,1000,5000,10000},{0.0,0.1,0.035,0.027,0.019,0.011,0.01,0.008,0.007,0.007}),"")</f>
        <v>0</v>
      </c>
      <c r="AE107" s="17">
        <f>iferror(if(AC107="",E107,AC107)*AD107,"")</f>
        <v>0</v>
      </c>
      <c r="AF107" s="19" t="s">
        <v>1703</v>
      </c>
      <c r="AG107" s="18" t="s">
        <v>750</v>
      </c>
      <c r="AK107" s="19" t="s">
        <v>1937</v>
      </c>
    </row>
    <row r="108" spans="1:37">
      <c r="A108" s="16" t="s">
        <v>211</v>
      </c>
      <c r="B108" s="16" t="s">
        <v>10</v>
      </c>
      <c r="C108" s="16" t="s">
        <v>10</v>
      </c>
      <c r="D108" s="16" t="s">
        <v>212</v>
      </c>
      <c r="E108" s="16">
        <f>BoardQty*1</f>
        <v>0</v>
      </c>
      <c r="F108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08" s="17">
        <f>iferror(E108*F108,"")</f>
        <v>0</v>
      </c>
      <c r="H108" s="16">
        <v>626580</v>
      </c>
      <c r="J108" s="17">
        <f>iferror(lookup(if(I108="",E108,I108),{0,1,10,100,500,1000,2500,5000,10000,20000,30000,50000,100000},{0.0,0.1,0.035,0.0158,0.01128,0.00886,0.00805,0.00741,0.00588,0.0056,0.00532,0.00476,0.00392}),"")</f>
        <v>0</v>
      </c>
      <c r="K108" s="17">
        <f>iferror(if(I108="",E108,I108)*J108,"")</f>
        <v>0</v>
      </c>
      <c r="L108" s="19" t="s">
        <v>832</v>
      </c>
      <c r="W108" s="16">
        <v>55853</v>
      </c>
      <c r="Y108" s="17">
        <f>iferror(lookup(if(X108="",E108,X108),{0,1,10,100,500,1000,2500},{0.0,0.1,0.035,0.015,0.011,0.008,0.008}),"")</f>
        <v>0</v>
      </c>
      <c r="Z108" s="17">
        <f>iferror(if(X108="",E108,X108)*Y108,"")</f>
        <v>0</v>
      </c>
      <c r="AA108" s="19" t="s">
        <v>1460</v>
      </c>
      <c r="AG108" s="18" t="s">
        <v>750</v>
      </c>
      <c r="AI108" s="17">
        <f>iferror(USD_GBP*lookup(if(AH108="",E108,AH108),{0,1,500,2500,5000},{0.0,0.008,0.008,0.006,0.006}),"")</f>
        <v>0</v>
      </c>
      <c r="AJ108" s="17">
        <f>iferror(if(AH108="",E108,AH108)*AI108,"")</f>
        <v>0</v>
      </c>
      <c r="AK108" s="19" t="s">
        <v>1938</v>
      </c>
    </row>
    <row r="109" spans="1:37">
      <c r="A109" s="16" t="s">
        <v>213</v>
      </c>
      <c r="B109" s="16" t="s">
        <v>10</v>
      </c>
      <c r="C109" s="16" t="s">
        <v>10</v>
      </c>
      <c r="D109" s="16" t="s">
        <v>214</v>
      </c>
      <c r="E109" s="16">
        <f>BoardQty*1</f>
        <v>0</v>
      </c>
      <c r="F109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09" s="17">
        <f>iferror(E109*F109,"")</f>
        <v>0</v>
      </c>
      <c r="H109" s="16">
        <v>153422</v>
      </c>
      <c r="J109" s="17">
        <f>iferror(lookup(if(I109="",E109,I109),{0,1,10,100,500,1000,3000,6000,9000,15000,30000,75000},{0.0,0.51,0.353,0.2116,0.15866,0.13398,0.11038,0.10424,0.09811,0.09505,0.09198,0.08585}),"")</f>
        <v>0</v>
      </c>
      <c r="K109" s="17">
        <f>iferror(if(I109="",E109,I109)*J109,"")</f>
        <v>0</v>
      </c>
      <c r="L109" s="19" t="s">
        <v>833</v>
      </c>
      <c r="M109" s="16">
        <v>327928</v>
      </c>
      <c r="O109" s="17">
        <f>iferror(USD_GBP*lookup(if(N109="",E109,N109),{0,1,5,50,150,250,500,1500,3000,15000},{0.0,0.36,0.36,0.221,0.221,0.171,0.14,0.115,0.0957,0.082}),"")</f>
        <v>0</v>
      </c>
      <c r="P109" s="17">
        <f>iferror(if(N109="",E109,N109)*O109,"")</f>
        <v>0</v>
      </c>
      <c r="Q109" s="19" t="s">
        <v>1119</v>
      </c>
      <c r="W109" s="16">
        <v>337103</v>
      </c>
      <c r="Y109" s="17">
        <f>iferror(lookup(if(X109="",E109,X109),{0,1,10,100,500,1000,3000,6000,9000,24000},{0.0,0.53,0.369,0.222,0.166,0.14,0.116,0.109,0.1,0.096}),"")</f>
        <v>0</v>
      </c>
      <c r="Z109" s="17">
        <f>iferror(if(X109="",E109,X109)*Y109,"")</f>
        <v>0</v>
      </c>
      <c r="AA109" s="19" t="s">
        <v>1461</v>
      </c>
      <c r="AB109" s="16">
        <v>38</v>
      </c>
      <c r="AD109" s="17">
        <f>iferror(lookup(if(AC109="",E109,AC109),{0,1,5,10,25,50,100,250,500,1000},{0.0,0.663,0.663,0.461,0.4,0.339,0.278,0.243,0.208,0.175}),"")</f>
        <v>0</v>
      </c>
      <c r="AE109" s="17">
        <f>iferror(if(AC109="",E109,AC109)*AD109,"")</f>
        <v>0</v>
      </c>
      <c r="AF109" s="19" t="s">
        <v>1704</v>
      </c>
    </row>
    <row r="110" spans="1:37">
      <c r="A110" s="16" t="s">
        <v>215</v>
      </c>
      <c r="B110" s="16" t="s">
        <v>10</v>
      </c>
      <c r="C110" s="16" t="s">
        <v>10</v>
      </c>
      <c r="D110" s="16" t="s">
        <v>216</v>
      </c>
      <c r="E110" s="16">
        <f>BoardQty*1</f>
        <v>0</v>
      </c>
      <c r="F110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10" s="17">
        <f>iferror(E110*F110,"")</f>
        <v>0</v>
      </c>
      <c r="H110" s="16">
        <v>684</v>
      </c>
      <c r="J110" s="17">
        <f>iferror(lookup(if(I110="",E110,I110),{0,1,10,100,500,1000,4000},{0.0,0.82,0.607,0.4165,0.32972,0.27766,0.21126}),"")</f>
        <v>0</v>
      </c>
      <c r="K110" s="17">
        <f>iferror(if(I110="",E110,I110)*J110,"")</f>
        <v>0</v>
      </c>
      <c r="L110" s="19" t="s">
        <v>834</v>
      </c>
      <c r="M110" s="18" t="s">
        <v>750</v>
      </c>
      <c r="O110" s="17">
        <f>iferror(USD_GBP*lookup(if(N110="",E110,N110),{0,1,4000},{0.0,0.161,0.161}),"")</f>
        <v>0</v>
      </c>
      <c r="P110" s="17">
        <f>iferror(if(N110="",E110,N110)*O110,"")</f>
        <v>0</v>
      </c>
      <c r="Q110" s="19" t="s">
        <v>1120</v>
      </c>
      <c r="W110" s="16">
        <v>3418</v>
      </c>
      <c r="Y110" s="17">
        <f>iferror(lookup(if(X110="",E110,X110),{0,1,10,100,250,500,1000},{0.0,0.82,0.607,0.416,0.416,0.329,0.277}),"")</f>
        <v>0</v>
      </c>
      <c r="Z110" s="17">
        <f>iferror(if(X110="",E110,X110)*Y110,"")</f>
        <v>0</v>
      </c>
      <c r="AA110" s="19" t="s">
        <v>1462</v>
      </c>
    </row>
    <row r="111" spans="1:37">
      <c r="A111" s="16" t="s">
        <v>217</v>
      </c>
      <c r="B111" s="16" t="s">
        <v>10</v>
      </c>
      <c r="C111" s="16" t="s">
        <v>10</v>
      </c>
      <c r="D111" s="16" t="s">
        <v>218</v>
      </c>
      <c r="E111" s="16">
        <f>BoardQty*1</f>
        <v>0</v>
      </c>
      <c r="F111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11" s="17">
        <f>iferror(E111*F111,"")</f>
        <v>0</v>
      </c>
      <c r="H111" s="16">
        <v>140186</v>
      </c>
      <c r="J111" s="17">
        <f>iferror(lookup(if(I111="",E111,I111),{0,1,10,100,500,1000,2500,5000,10000,20000,30000,50000,100000},{0.0,0.27,0.186,0.1056,0.07452,0.06521,0.0621,0.05744,0.04725,0.04482,0.0432,0.0405,0.0378}),"")</f>
        <v>0</v>
      </c>
      <c r="K111" s="17">
        <f>iferror(if(I111="",E111,I111)*J111,"")</f>
        <v>0</v>
      </c>
      <c r="L111" s="19" t="s">
        <v>835</v>
      </c>
      <c r="M111" s="16">
        <v>9758</v>
      </c>
      <c r="O111" s="17">
        <f>iferror(USD_GBP*lookup(if(N111="",E111,N111),{0,1,10,100,150,500,2500,5000,10000,50000},{0.0,0.191,0.191,0.094,0.094,0.0537,0.049,0.046,0.035,0.0328}),"")</f>
        <v>0</v>
      </c>
      <c r="P111" s="17">
        <f>iferror(if(N111="",E111,N111)*O111,"")</f>
        <v>0</v>
      </c>
      <c r="Q111" s="19" t="s">
        <v>1121</v>
      </c>
      <c r="W111" s="16">
        <v>79776</v>
      </c>
      <c r="Y111" s="17">
        <f>iferror(lookup(if(X111="",E111,X111),{0,1,10,100,500,1000,2500,5000,10000,20000},{0.0,0.27,0.186,0.105,0.074,0.065,0.06,0.055,0.047,0.043}),"")</f>
        <v>0</v>
      </c>
      <c r="Z111" s="17">
        <f>iferror(if(X111="",E111,X111)*Y111,"")</f>
        <v>0</v>
      </c>
      <c r="AA111" s="19" t="s">
        <v>1463</v>
      </c>
      <c r="AB111" s="18" t="s">
        <v>750</v>
      </c>
      <c r="AD111" s="17">
        <f>iferror(lookup(if(AC111="",E111,AC111),{0,1,10,25,50,100,250,500,1000},{0.0,0.27,0.186,0.159,0.132,0.105,0.09,0.074,0.065}),"")</f>
        <v>0</v>
      </c>
      <c r="AE111" s="17">
        <f>iferror(if(AC111="",E111,AC111)*AD111,"")</f>
        <v>0</v>
      </c>
      <c r="AF111" s="19" t="s">
        <v>1705</v>
      </c>
      <c r="AG111" s="16">
        <v>10000</v>
      </c>
      <c r="AI111" s="17">
        <f>iferror(USD_GBP*lookup(if(AH111="",E111,AH111),{0,1,500,2500,5000,10000,40000},{0.0,0.059,0.059,0.04,0.038,0.034,0.03}),"")</f>
        <v>0</v>
      </c>
      <c r="AJ111" s="17">
        <f>iferror(if(AH111="",E111,AH111)*AI111,"")</f>
        <v>0</v>
      </c>
      <c r="AK111" s="19" t="s">
        <v>1939</v>
      </c>
    </row>
    <row r="112" spans="1:37">
      <c r="A112" s="16" t="s">
        <v>219</v>
      </c>
      <c r="B112" s="16" t="s">
        <v>10</v>
      </c>
      <c r="C112" s="16" t="s">
        <v>10</v>
      </c>
      <c r="D112" s="16" t="s">
        <v>220</v>
      </c>
      <c r="E112" s="16">
        <f>BoardQty*1</f>
        <v>0</v>
      </c>
      <c r="F112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12" s="17">
        <f>iferror(E112*F112,"")</f>
        <v>0</v>
      </c>
      <c r="H112" s="16">
        <v>175903</v>
      </c>
      <c r="J112" s="17">
        <f>iferror(lookup(if(I112="",E112,I112),{0,1,10,100,500,1000,2500,5000,10000,20000,30000,50000,100000},{0.0,0.1,0.074,0.035,0.02456,0.02033,0.01892,0.01731,0.0147,0.014,0.0133,0.0119,0.0098}),"")</f>
        <v>0</v>
      </c>
      <c r="K112" s="17">
        <f>iferror(if(I112="",E112,I112)*J112,"")</f>
        <v>0</v>
      </c>
      <c r="L112" s="19" t="s">
        <v>836</v>
      </c>
      <c r="R112" s="16">
        <v>30000</v>
      </c>
      <c r="T112" s="17">
        <f>iferror(lookup(if(S112="",E112,S112),{0,1,50,500,1500,5000,25000,50000},{0.0,0.0087,0.0087,0.0067,0.0063,0.0059,0.0058,0.0057}),"")</f>
        <v>0</v>
      </c>
      <c r="U112" s="17">
        <f>iferror(if(S112="",E112,S112)*T112,"")</f>
        <v>0</v>
      </c>
      <c r="V112" s="19" t="s">
        <v>1331</v>
      </c>
      <c r="W112" s="16">
        <v>150798</v>
      </c>
      <c r="Y112" s="17">
        <f>iferror(lookup(if(X112="",E112,X112),{0,1,10,100,500,1000,2500},{0.0,0.1,0.074,0.035,0.024,0.02,0.018}),"")</f>
        <v>0</v>
      </c>
      <c r="Z112" s="17">
        <f>iferror(if(X112="",E112,X112)*Y112,"")</f>
        <v>0</v>
      </c>
      <c r="AA112" s="19" t="s">
        <v>1464</v>
      </c>
      <c r="AG112" s="16">
        <v>4250</v>
      </c>
      <c r="AI112" s="17">
        <f>iferror(USD_GBP*lookup(if(AH112="",E112,AH112),{0,1,250,2500,6250,10000},{0.0,0.01,0.029,0.02,0.01,0.009}),"")</f>
        <v>0</v>
      </c>
      <c r="AJ112" s="17">
        <f>iferror(if(AH112="",E112,AH112)*AI112,"")</f>
        <v>0</v>
      </c>
      <c r="AK112" s="19" t="s">
        <v>1940</v>
      </c>
    </row>
    <row r="113" spans="1:37">
      <c r="A113" s="16" t="s">
        <v>221</v>
      </c>
      <c r="B113" s="16" t="s">
        <v>10</v>
      </c>
      <c r="C113" s="16" t="s">
        <v>10</v>
      </c>
      <c r="D113" s="16" t="s">
        <v>222</v>
      </c>
      <c r="E113" s="16">
        <f>BoardQty*1</f>
        <v>0</v>
      </c>
      <c r="F113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13" s="17">
        <f>iferror(E113*F113,"")</f>
        <v>0</v>
      </c>
      <c r="H113" s="16">
        <v>326584</v>
      </c>
      <c r="J113" s="17">
        <f>iferror(lookup(if(I113="",E113,I113),{0,1,10,100,500,1000,3000,6000,15000,30000,75000},{0.0,0.41,0.351,0.2434,0.19,0.15444,0.1409,0.12726,0.11817,0.11544,0.11181}),"")</f>
        <v>0</v>
      </c>
      <c r="K113" s="17">
        <f>iferror(if(I113="",E113,I113)*J113,"")</f>
        <v>0</v>
      </c>
      <c r="L113" s="19" t="s">
        <v>837</v>
      </c>
      <c r="M113" s="18" t="s">
        <v>750</v>
      </c>
      <c r="O113" s="17">
        <f>iferror(USD_GBP*lookup(if(N113="",E113,N113),{0,1,5,25,100,150,250,500,1000,5000},{0.0,0.325,0.325,0.309,0.174,0.174,0.154,0.135,0.114,0.109}),"")</f>
        <v>0</v>
      </c>
      <c r="P113" s="17">
        <f>iferror(if(N113="",E113,N113)*O113,"")</f>
        <v>0</v>
      </c>
      <c r="Q113" s="19" t="s">
        <v>1122</v>
      </c>
      <c r="R113" s="16">
        <v>2275</v>
      </c>
      <c r="T113" s="17">
        <f>iferror(lookup(if(S113="",E113,S113),{0,1,10,30,100,500,1000},{0.0,0.15,0.1091,0.1015,0.0939,0.0909,0.0894}),"")</f>
        <v>0</v>
      </c>
      <c r="U113" s="17">
        <f>iferror(if(S113="",E113,S113)*T113,"")</f>
        <v>0</v>
      </c>
      <c r="V113" s="19" t="s">
        <v>1332</v>
      </c>
      <c r="W113" s="16">
        <v>65720</v>
      </c>
      <c r="Y113" s="17">
        <f>iferror(lookup(if(X113="",E113,X113),{0,1,10,100,1000,3000,9000},{0.0,0.39,0.325,0.199,0.154,0.131,0.131}),"")</f>
        <v>0</v>
      </c>
      <c r="Z113" s="17">
        <f>iferror(if(X113="",E113,X113)*Y113,"")</f>
        <v>0</v>
      </c>
      <c r="AA113" s="19" t="s">
        <v>1465</v>
      </c>
      <c r="AB113" s="18" t="s">
        <v>750</v>
      </c>
      <c r="AD113" s="17">
        <f>iferror(lookup(if(AC113="",E113,AC113),{0,1,5,10,25,50,100,250,500,1000},{0.0,0.413,0.413,0.348,0.307,0.265,0.224,0.209,0.194,0.179}),"")</f>
        <v>0</v>
      </c>
      <c r="AE113" s="17">
        <f>iferror(if(AC113="",E113,AC113)*AD113,"")</f>
        <v>0</v>
      </c>
      <c r="AF113" s="19" t="s">
        <v>1706</v>
      </c>
      <c r="AG113" s="16">
        <v>29100</v>
      </c>
      <c r="AI113" s="17">
        <f>iferror(USD_GBP*lookup(if(AH113="",E113,AH113),{0,1,25,125,500,1250,3000},{0.0,0.249,0.249,0.213,0.187,0.171,0.119}),"")</f>
        <v>0</v>
      </c>
      <c r="AJ113" s="17">
        <f>iferror(if(AH113="",E113,AH113)*AI113,"")</f>
        <v>0</v>
      </c>
      <c r="AK113" s="19" t="s">
        <v>1941</v>
      </c>
    </row>
    <row r="114" spans="1:37">
      <c r="A114" s="16" t="s">
        <v>223</v>
      </c>
      <c r="B114" s="16" t="s">
        <v>10</v>
      </c>
      <c r="C114" s="16" t="s">
        <v>10</v>
      </c>
      <c r="D114" s="16" t="s">
        <v>224</v>
      </c>
      <c r="E114" s="16">
        <f>BoardQty*1</f>
        <v>0</v>
      </c>
      <c r="F114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14" s="17">
        <f>iferror(E114*F114,"")</f>
        <v>0</v>
      </c>
      <c r="H114" s="16">
        <v>56403</v>
      </c>
      <c r="J114" s="17">
        <f>iferror(lookup(if(I114="",E114,I114),{0,1,10,25,100,250,500,1000,3000,6000,15000},{0.0,0.42,0.339,0.31,0.2091,0.17304,0.15862,0.11897,0.1085,0.1015,0.0931}),"")</f>
        <v>0</v>
      </c>
      <c r="K114" s="17">
        <f>iferror(if(I114="",E114,I114)*J114,"")</f>
        <v>0</v>
      </c>
      <c r="L114" s="19" t="s">
        <v>838</v>
      </c>
      <c r="M114" s="16">
        <v>4210</v>
      </c>
      <c r="O114" s="17">
        <f>iferror(USD_GBP*lookup(if(N114="",E114,N114),{0,1,5,50,100,150,250,500,1000,5000,10000},{0.0,0.15,0.15,0.142,0.115,0.115,0.111,0.1,0.0889,0.0838,0.0758}),"")</f>
        <v>0</v>
      </c>
      <c r="P114" s="17">
        <f>iferror(if(N114="",E114,N114)*O114,"")</f>
        <v>0</v>
      </c>
      <c r="Q114" s="19" t="s">
        <v>1123</v>
      </c>
      <c r="R114" s="16">
        <v>4693</v>
      </c>
      <c r="T114" s="17">
        <f>iferror(lookup(if(S114="",E114,S114),{0,1,10,30,100,500,1000},{0.0,0.1742,0.1288,0.1212,0.1121,0.1091,0.1076}),"")</f>
        <v>0</v>
      </c>
      <c r="U114" s="17">
        <f>iferror(if(S114="",E114,S114)*T114,"")</f>
        <v>0</v>
      </c>
      <c r="V114" s="19" t="s">
        <v>1333</v>
      </c>
      <c r="W114" s="16">
        <v>74711</v>
      </c>
      <c r="Y114" s="17">
        <f>iferror(lookup(if(X114="",E114,X114),{0,1,10,100,1000,3000,9000},{0.0,0.34,0.159,0.134,0.126,0.108,0.101}),"")</f>
        <v>0</v>
      </c>
      <c r="Z114" s="17">
        <f>iferror(if(X114="",E114,X114)*Y114,"")</f>
        <v>0</v>
      </c>
      <c r="AA114" s="19" t="s">
        <v>1466</v>
      </c>
      <c r="AB114" s="16">
        <v>4210</v>
      </c>
      <c r="AD114" s="17">
        <f>iferror(lookup(if(AC114="",E114,AC114),{0,1,5,10,25,50,100,250,500,1000},{0.0,0.082,0.34,0.082,0.082,0.082,0.082,0.082,0.082,0.082}),"")</f>
        <v>0</v>
      </c>
      <c r="AE114" s="17">
        <f>iferror(if(AC114="",E114,AC114)*AD114,"")</f>
        <v>0</v>
      </c>
      <c r="AF114" s="19" t="s">
        <v>1707</v>
      </c>
    </row>
    <row r="115" spans="1:37">
      <c r="A115" s="16" t="s">
        <v>225</v>
      </c>
      <c r="B115" s="16" t="s">
        <v>10</v>
      </c>
      <c r="C115" s="16" t="s">
        <v>10</v>
      </c>
      <c r="D115" s="16" t="s">
        <v>226</v>
      </c>
      <c r="E115" s="16">
        <f>BoardQty*2</f>
        <v>0</v>
      </c>
      <c r="F115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15" s="17">
        <f>iferror(E115*F115,"")</f>
        <v>0</v>
      </c>
      <c r="H115" s="16">
        <v>349545</v>
      </c>
      <c r="J115" s="17">
        <f>iferror(lookup(if(I115="",E115,I115),{0,1,10,100,500,1000,4000,8000,12000},{0.0,0.22,0.153,0.0868,0.06128,0.05361,0.0444,0.04218,0.03996}),"")</f>
        <v>0</v>
      </c>
      <c r="K115" s="17">
        <f>iferror(if(I115="",E115,I115)*J115,"")</f>
        <v>0</v>
      </c>
      <c r="L115" s="19" t="s">
        <v>839</v>
      </c>
      <c r="R115" s="16">
        <v>5960</v>
      </c>
      <c r="T115" s="17">
        <f>iferror(lookup(if(S115="",E115,S115),{0,1,20,200,600,2000,10000,20000},{0.0,0.0164,0.0164,0.0125,0.0118,0.0111,0.0108,0.0106}),"")</f>
        <v>0</v>
      </c>
      <c r="U115" s="17">
        <f>iferror(if(S115="",E115,S115)*T115,"")</f>
        <v>0</v>
      </c>
      <c r="V115" s="19" t="s">
        <v>1334</v>
      </c>
      <c r="W115" s="16">
        <v>51252</v>
      </c>
      <c r="Y115" s="17">
        <f>iferror(lookup(if(X115="",E115,X115),{0,1,10,100,500,1000,4000},{0.0,0.22,0.153,0.086,0.061,0.053,0.044}),"")</f>
        <v>0</v>
      </c>
      <c r="Z115" s="17">
        <f>iferror(if(X115="",E115,X115)*Y115,"")</f>
        <v>0</v>
      </c>
      <c r="AA115" s="19" t="s">
        <v>1467</v>
      </c>
      <c r="AG115" s="18" t="s">
        <v>750</v>
      </c>
      <c r="AI115" s="17">
        <f>iferror(USD_GBP*lookup(if(AH115="",E115,AH115),{0,1,200,1000,2000,4000},{0.0,0.077,0.077,0.052,0.049,0.043}),"")</f>
        <v>0</v>
      </c>
      <c r="AJ115" s="17">
        <f>iferror(if(AH115="",E115,AH115)*AI115,"")</f>
        <v>0</v>
      </c>
      <c r="AK115" s="19" t="s">
        <v>1942</v>
      </c>
    </row>
    <row r="116" spans="1:37">
      <c r="A116" s="16" t="s">
        <v>227</v>
      </c>
      <c r="B116" s="16" t="s">
        <v>10</v>
      </c>
      <c r="C116" s="16" t="s">
        <v>10</v>
      </c>
      <c r="D116" s="16" t="s">
        <v>228</v>
      </c>
      <c r="E116" s="16">
        <f>BoardQty*1</f>
        <v>0</v>
      </c>
      <c r="F116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16" s="17">
        <f>iferror(E116*F116,"")</f>
        <v>0</v>
      </c>
      <c r="H116" s="16">
        <v>161108</v>
      </c>
      <c r="J116" s="17">
        <f>iferror(lookup(if(I116="",E116,I116),{0,1,10,100,500,1000,2500,5000,10000,20000,30000,50000,100000},{0.0,0.1,0.064,0.0285,0.02038,0.01601,0.01455,0.01339,0.01063,0.01012,0.00961,0.0086,0.00708}),"")</f>
        <v>0</v>
      </c>
      <c r="K116" s="17">
        <f>iferror(if(I116="",E116,I116)*J116,"")</f>
        <v>0</v>
      </c>
      <c r="L116" s="19" t="s">
        <v>840</v>
      </c>
      <c r="R116" s="16">
        <v>28700</v>
      </c>
      <c r="T116" s="17">
        <f>iferror(lookup(if(S116="",E116,S116),{0,1,50,500,1500,5000,25000,50000},{0.0,0.0075,0.0075,0.0057,0.0054,0.0051,0.0049,0.0049}),"")</f>
        <v>0</v>
      </c>
      <c r="U116" s="17">
        <f>iferror(if(S116="",E116,S116)*T116,"")</f>
        <v>0</v>
      </c>
      <c r="V116" s="19" t="s">
        <v>1335</v>
      </c>
      <c r="W116" s="16">
        <v>138766</v>
      </c>
      <c r="Y116" s="17">
        <f>iferror(lookup(if(X116="",E116,X116),{0,1,10,100,500,1000,2500},{0.0,0.1,0.064,0.028,0.02,0.016,0.014}),"")</f>
        <v>0</v>
      </c>
      <c r="Z116" s="17">
        <f>iferror(if(X116="",E116,X116)*Y116,"")</f>
        <v>0</v>
      </c>
      <c r="AA116" s="19" t="s">
        <v>1468</v>
      </c>
      <c r="AG116" s="18" t="s">
        <v>750</v>
      </c>
      <c r="AI116" s="17">
        <f>iferror(USD_GBP*lookup(if(AH116="",E116,AH116),{0,1,250,2500,6250,10000},{0.0,0.007,0.026,0.017,0.016,0.009}),"")</f>
        <v>0</v>
      </c>
      <c r="AJ116" s="17">
        <f>iferror(if(AH116="",E116,AH116)*AI116,"")</f>
        <v>0</v>
      </c>
      <c r="AK116" s="19" t="s">
        <v>1943</v>
      </c>
    </row>
    <row r="117" spans="1:37">
      <c r="A117" s="16" t="s">
        <v>229</v>
      </c>
      <c r="B117" s="16" t="s">
        <v>10</v>
      </c>
      <c r="C117" s="16" t="s">
        <v>10</v>
      </c>
      <c r="D117" s="16" t="s">
        <v>230</v>
      </c>
      <c r="E117" s="16">
        <f>BoardQty*1</f>
        <v>0</v>
      </c>
      <c r="F117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17" s="17">
        <f>iferror(E117*F117,"")</f>
        <v>0</v>
      </c>
      <c r="H117" s="16">
        <v>833772</v>
      </c>
      <c r="J117" s="17">
        <f>iferror(lookup(if(I117="",E117,I117),{0,1,10,100,500,1000,2000},{0.0,1.81,1.43,1.0728,0.81054,0.6219,0.58044}),"")</f>
        <v>0</v>
      </c>
      <c r="K117" s="17">
        <f>iferror(if(I117="",E117,I117)*J117,"")</f>
        <v>0</v>
      </c>
      <c r="L117" s="19" t="s">
        <v>841</v>
      </c>
      <c r="M117" s="16">
        <v>1000</v>
      </c>
      <c r="O117" s="17">
        <f>iferror(USD_GBP*lookup(if(N117="",E117,N117),{0,1,50,100,150,250,500,1000,5000},{0.0,1.46,0.936,0.749,0.749,0.562,0.449,0.374,0.321}),"")</f>
        <v>0</v>
      </c>
      <c r="P117" s="17">
        <f>iferror(if(N117="",E117,N117)*O117,"")</f>
        <v>0</v>
      </c>
      <c r="Q117" s="19" t="s">
        <v>1124</v>
      </c>
      <c r="R117" s="16">
        <v>904</v>
      </c>
      <c r="T117" s="17">
        <f>iferror(lookup(if(S117="",E117,S117),{0,1,10,30,100,500,1000},{0.0,0.5409,0.4076,0.3833,0.3591,0.3485,0.3424}),"")</f>
        <v>0</v>
      </c>
      <c r="U117" s="17">
        <f>iferror(if(S117="",E117,S117)*T117,"")</f>
        <v>0</v>
      </c>
      <c r="V117" s="19" t="s">
        <v>1336</v>
      </c>
      <c r="W117" s="16">
        <v>82533</v>
      </c>
      <c r="Y117" s="17">
        <f>iferror(lookup(if(X117="",E117,X117),{0,1,10,25,100,250,500,1000,2000},{0.0,1.81,1.43,1.4,1.07,0.943,0.81,0.621,0.58}),"")</f>
        <v>0</v>
      </c>
      <c r="Z117" s="17">
        <f>iferror(if(X117="",E117,X117)*Y117,"")</f>
        <v>0</v>
      </c>
      <c r="AA117" s="19" t="s">
        <v>1469</v>
      </c>
      <c r="AB117" s="18" t="s">
        <v>750</v>
      </c>
      <c r="AD117" s="17">
        <f>iferror(lookup(if(AC117="",E117,AC117),{0,1,10,25,50,100,250,500},{0.0,1.81,1.43,1.4,1.24,1.07,0.943,0.81}),"")</f>
        <v>0</v>
      </c>
      <c r="AE117" s="17">
        <f>iferror(if(AC117="",E117,AC117)*AD117,"")</f>
        <v>0</v>
      </c>
      <c r="AF117" s="19" t="s">
        <v>1708</v>
      </c>
      <c r="AG117" s="18" t="s">
        <v>750</v>
      </c>
      <c r="AI117" s="17">
        <f>iferror(USD_GBP*lookup(if(AH117="",E117,AH117),{0,1},{0.0,128.14}),"")</f>
        <v>0</v>
      </c>
      <c r="AJ117" s="17">
        <f>iferror(if(AH117="",E117,AH117)*AI117,"")</f>
        <v>0</v>
      </c>
      <c r="AK117" s="19" t="s">
        <v>1944</v>
      </c>
    </row>
    <row r="118" spans="1:37">
      <c r="A118" s="16" t="s">
        <v>231</v>
      </c>
      <c r="B118" s="16" t="s">
        <v>10</v>
      </c>
      <c r="C118" s="16" t="s">
        <v>10</v>
      </c>
      <c r="D118" s="16" t="s">
        <v>232</v>
      </c>
      <c r="E118" s="16">
        <f>BoardQty*1</f>
        <v>0</v>
      </c>
      <c r="F118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18" s="17">
        <f>iferror(E118*F118,"")</f>
        <v>0</v>
      </c>
      <c r="H118" s="16">
        <v>38615</v>
      </c>
      <c r="J118" s="17">
        <f>iferror(lookup(if(I118="",E118,I118),{0,1,10,25,50,100,250,500,1000,5000},{0.0,1.44,1.35,1.2004,1.1404,1.0804,0.96032,0.9003,0.84028,0.81027}),"")</f>
        <v>0</v>
      </c>
      <c r="K118" s="17">
        <f>iferror(if(I118="",E118,I118)*J118,"")</f>
        <v>0</v>
      </c>
      <c r="L118" s="19" t="s">
        <v>842</v>
      </c>
      <c r="W118" s="16">
        <v>11683</v>
      </c>
      <c r="Y118" s="17">
        <f>iferror(lookup(if(X118="",E118,X118),{0,1,10,25,50,100,250},{0.0,1.35,1.28,1.21,1.15,1.09,1.01}),"")</f>
        <v>0</v>
      </c>
      <c r="Z118" s="17">
        <f>iferror(if(X118="",E118,X118)*Y118,"")</f>
        <v>0</v>
      </c>
      <c r="AA118" s="19" t="s">
        <v>1470</v>
      </c>
      <c r="AB118" s="16">
        <v>1124</v>
      </c>
      <c r="AD118" s="17">
        <f>iferror(lookup(if(AC118="",E118,AC118),{0,1,10,25,50,100,250,500},{0.0,1.35,1.28,1.21,1.15,1.09,1.01,1.01}),"")</f>
        <v>0</v>
      </c>
      <c r="AE118" s="17">
        <f>iferror(if(AC118="",E118,AC118)*AD118,"")</f>
        <v>0</v>
      </c>
      <c r="AF118" s="19" t="s">
        <v>1709</v>
      </c>
    </row>
    <row r="119" spans="1:37">
      <c r="A119" s="16" t="s">
        <v>233</v>
      </c>
      <c r="B119" s="16" t="s">
        <v>10</v>
      </c>
      <c r="C119" s="16" t="s">
        <v>10</v>
      </c>
      <c r="D119" s="16" t="s">
        <v>234</v>
      </c>
      <c r="E119" s="16">
        <f>BoardQty*1</f>
        <v>0</v>
      </c>
      <c r="F119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19" s="17">
        <f>iferror(E119*F119,"")</f>
        <v>0</v>
      </c>
      <c r="H119" s="16">
        <v>32328</v>
      </c>
      <c r="J119" s="17">
        <f>iferror(lookup(if(I119="",E119,I119),{0,1,10,25,50,100,250,500,1000,5000},{0.0,1.33,1.247,1.108,1.0526,0.9972,0.8864,0.831,0.7756,0.7479}),"")</f>
        <v>0</v>
      </c>
      <c r="K119" s="17">
        <f>iferror(if(I119="",E119,I119)*J119,"")</f>
        <v>0</v>
      </c>
      <c r="L119" s="19" t="s">
        <v>843</v>
      </c>
      <c r="W119" s="16">
        <v>7203</v>
      </c>
      <c r="Y119" s="17">
        <f>iferror(lookup(if(X119="",E119,X119),{0,1,10,25,50,100,250},{0.0,1.25,1.18,1.11,1.06,0.998,0.924}),"")</f>
        <v>0</v>
      </c>
      <c r="Z119" s="17">
        <f>iferror(if(X119="",E119,X119)*Y119,"")</f>
        <v>0</v>
      </c>
      <c r="AA119" s="19" t="s">
        <v>1471</v>
      </c>
      <c r="AB119" s="16">
        <v>297</v>
      </c>
      <c r="AD119" s="17">
        <f>iferror(lookup(if(AC119="",E119,AC119),{0,1,10,25,50,100,250},{0.0,1.25,1.18,1.11,1.06,0.998,0.924}),"")</f>
        <v>0</v>
      </c>
      <c r="AE119" s="17">
        <f>iferror(if(AC119="",E119,AC119)*AD119,"")</f>
        <v>0</v>
      </c>
      <c r="AF119" s="19" t="s">
        <v>1710</v>
      </c>
    </row>
    <row r="120" spans="1:37">
      <c r="A120" s="16" t="s">
        <v>235</v>
      </c>
      <c r="B120" s="16" t="s">
        <v>10</v>
      </c>
      <c r="C120" s="16" t="s">
        <v>10</v>
      </c>
      <c r="D120" s="16" t="s">
        <v>236</v>
      </c>
      <c r="E120" s="16">
        <f>BoardQty*1</f>
        <v>0</v>
      </c>
      <c r="F120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20" s="17">
        <f>iferror(E120*F120,"")</f>
        <v>0</v>
      </c>
      <c r="H120" s="16">
        <v>1797</v>
      </c>
      <c r="J120" s="17">
        <f>iferror(lookup(if(I120="",E120,I120),{0,1,10,25,50,100,250,500},{0.0,2.65,2.546,2.3336,2.2276,2.1216,1.8564,1.80336}),"")</f>
        <v>0</v>
      </c>
      <c r="K120" s="17">
        <f>iferror(if(I120="",E120,I120)*J120,"")</f>
        <v>0</v>
      </c>
      <c r="L120" s="19" t="s">
        <v>844</v>
      </c>
      <c r="M120" s="16">
        <v>915</v>
      </c>
      <c r="O120" s="17">
        <f>iferror(USD_GBP*lookup(if(N120="",E120,N120),{0,1,10,50,100,150,250},{0.0,2.05,1.81,1.72,1.64,1.52,1.4}),"")</f>
        <v>0</v>
      </c>
      <c r="P120" s="17">
        <f>iferror(if(N120="",E120,N120)*O120,"")</f>
        <v>0</v>
      </c>
      <c r="Q120" s="19" t="s">
        <v>1125</v>
      </c>
      <c r="W120" s="16">
        <v>744</v>
      </c>
      <c r="Y120" s="17">
        <f>iferror(lookup(if(X120="",E120,X120),{0,1,10,25,100,250,500,1000,2500,5000},{0.0,3.33,2.82,2.43,2.18,2.05,1.79,1.66,1.63,1.57}),"")</f>
        <v>0</v>
      </c>
      <c r="Z120" s="17">
        <f>iferror(if(X120="",E120,X120)*Y120,"")</f>
        <v>0</v>
      </c>
      <c r="AA120" s="19" t="s">
        <v>1472</v>
      </c>
      <c r="AB120" s="16">
        <v>71</v>
      </c>
      <c r="AD120" s="17">
        <f>iferror(lookup(if(AC120="",E120,AC120),{0,1,10,25,50,100,250,500},{0.0,3.27,3.01,2.76,2.59,2.46,2.15,2.09}),"")</f>
        <v>0</v>
      </c>
      <c r="AE120" s="17">
        <f>iferror(if(AC120="",E120,AC120)*AD120,"")</f>
        <v>0</v>
      </c>
      <c r="AF120" s="19" t="s">
        <v>1711</v>
      </c>
      <c r="AG120" s="16">
        <v>203</v>
      </c>
      <c r="AI120" s="17">
        <f>iferror(USD_GBP*lookup(if(AH120="",E120,AH120),{0,1,20,75,300,600},{0.0,3.27,2.71,2.29,2.12,1.96}),"")</f>
        <v>0</v>
      </c>
      <c r="AJ120" s="17">
        <f>iferror(if(AH120="",E120,AH120)*AI120,"")</f>
        <v>0</v>
      </c>
      <c r="AK120" s="19" t="s">
        <v>1945</v>
      </c>
    </row>
    <row r="121" spans="1:37">
      <c r="A121" s="16" t="s">
        <v>237</v>
      </c>
      <c r="B121" s="16" t="s">
        <v>10</v>
      </c>
      <c r="C121" s="16" t="s">
        <v>10</v>
      </c>
      <c r="D121" s="16" t="s">
        <v>238</v>
      </c>
      <c r="E121" s="16">
        <f>BoardQty*1</f>
        <v>0</v>
      </c>
      <c r="F121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21" s="17">
        <f>iferror(E121*F121,"")</f>
        <v>0</v>
      </c>
      <c r="H121" s="16">
        <v>7413</v>
      </c>
      <c r="J121" s="17">
        <f>iferror(lookup(if(I121="",E121,I121),{0,1,10,25,100,250,500,1000,2500},{0.0,2.35,2.115,1.9956,1.5965,1.39692,1.3175,1.04625,1.0075}),"")</f>
        <v>0</v>
      </c>
      <c r="K121" s="17">
        <f>iferror(if(I121="",E121,I121)*J121,"")</f>
        <v>0</v>
      </c>
      <c r="L121" s="19" t="s">
        <v>845</v>
      </c>
      <c r="M121" s="16">
        <v>969</v>
      </c>
      <c r="O121" s="17">
        <f>iferror(USD_GBP*lookup(if(N121="",E121,N121),{0,1,25,50,100,150,250,500,1000,2500},{0.0,1.8,1.58,1.42,1.26,1.26,1.19,1.11,0.922,0.878}),"")</f>
        <v>0</v>
      </c>
      <c r="P121" s="17">
        <f>iferror(if(N121="",E121,N121)*O121,"")</f>
        <v>0</v>
      </c>
      <c r="Q121" s="19" t="s">
        <v>1126</v>
      </c>
      <c r="W121" s="16">
        <v>7695</v>
      </c>
      <c r="Y121" s="17">
        <f>iferror(lookup(if(X121="",E121,X121),{0,1,10,100,500,1000,2500,5000,10000},{0.0,2.29,1.94,1.55,1.36,1.13,1.05,1.01,0.969}),"")</f>
        <v>0</v>
      </c>
      <c r="Z121" s="17">
        <f>iferror(if(X121="",E121,X121)*Y121,"")</f>
        <v>0</v>
      </c>
      <c r="AA121" s="19" t="s">
        <v>1473</v>
      </c>
      <c r="AB121" s="16">
        <v>969</v>
      </c>
      <c r="AD121" s="17">
        <f>iferror(lookup(if(AC121="",E121,AC121),{0,1,10,25,50,100},{0.0,2.29,1.94,1.81,1.68,1.55}),"")</f>
        <v>0</v>
      </c>
      <c r="AE121" s="17">
        <f>iferror(if(AC121="",E121,AC121)*AD121,"")</f>
        <v>0</v>
      </c>
      <c r="AF121" s="19" t="s">
        <v>1712</v>
      </c>
    </row>
    <row r="122" spans="1:37">
      <c r="A122" s="16" t="s">
        <v>239</v>
      </c>
      <c r="B122" s="16" t="s">
        <v>10</v>
      </c>
      <c r="C122" s="16" t="s">
        <v>10</v>
      </c>
      <c r="D122" s="16" t="s">
        <v>240</v>
      </c>
      <c r="E122" s="16">
        <f>BoardQty*1</f>
        <v>0</v>
      </c>
      <c r="F122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22" s="17">
        <f>iferror(E122*F122,"")</f>
        <v>0</v>
      </c>
      <c r="M122" s="18" t="s">
        <v>750</v>
      </c>
      <c r="O122" s="17">
        <f>iferror(USD_GBP*lookup(if(N122="",E122,N122),{0,1,10,50,100,250,500,1000,2000,4000,5000,6000},{0.0,0.869,0.869,0.635,0.561,0.547,0.532,0.499,0.592,0.53,0.481,0.49}),"")</f>
        <v>0</v>
      </c>
      <c r="P122" s="17">
        <f>iferror(if(N122="",E122,N122)*O122,"")</f>
        <v>0</v>
      </c>
      <c r="Q122" s="19" t="s">
        <v>1127</v>
      </c>
      <c r="AB122" s="18" t="s">
        <v>750</v>
      </c>
      <c r="AD122" s="17">
        <f>iferror(lookup(if(AC122="",E122,AC122),{0,1,10,25,50,100,250,500,1000},{0.0,1.16,1.05,1.02,0.99,0.898,0.88,0.861,0.861}),"")</f>
        <v>0</v>
      </c>
      <c r="AE122" s="17">
        <f>iferror(if(AC122="",E122,AC122)*AD122,"")</f>
        <v>0</v>
      </c>
      <c r="AF122" s="19" t="s">
        <v>1713</v>
      </c>
    </row>
    <row r="123" spans="1:37">
      <c r="A123" s="16" t="s">
        <v>241</v>
      </c>
      <c r="B123" s="16" t="s">
        <v>10</v>
      </c>
      <c r="C123" s="16" t="s">
        <v>10</v>
      </c>
      <c r="D123" s="16" t="s">
        <v>242</v>
      </c>
      <c r="E123" s="16">
        <f>BoardQty*2</f>
        <v>0</v>
      </c>
      <c r="F123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23" s="17">
        <f>iferror(E123*F123,"")</f>
        <v>0</v>
      </c>
      <c r="H123" s="16">
        <v>17595</v>
      </c>
      <c r="J123" s="17">
        <f>iferror(lookup(if(I123="",E123,I123),{0,1,10,100,500,1000,2000,5000},{0.0,0.61,0.475,0.3045,0.26188,0.19256,0.174,0.1624}),"")</f>
        <v>0</v>
      </c>
      <c r="K123" s="17">
        <f>iferror(if(I123="",E123,I123)*J123,"")</f>
        <v>0</v>
      </c>
      <c r="L123" s="19" t="s">
        <v>846</v>
      </c>
      <c r="M123" s="16">
        <v>3173</v>
      </c>
      <c r="O123" s="17">
        <f>iferror(USD_GBP*lookup(if(N123="",E123,N123),{0,1,5,10,100,1000,2000},{0.0,0.418,0.418,0.343,0.209,0.162,0.138}),"")</f>
        <v>0</v>
      </c>
      <c r="P123" s="17">
        <f>iferror(if(N123="",E123,N123)*O123,"")</f>
        <v>0</v>
      </c>
      <c r="Q123" s="19" t="s">
        <v>1128</v>
      </c>
      <c r="R123" s="16">
        <v>1006</v>
      </c>
      <c r="T123" s="17">
        <f>iferror(lookup(if(S123="",E123,S123),{0,1,10,30,100,500,1000},{0.0,0.2833,0.2106,0.197,0.1848,0.1788,0.1758}),"")</f>
        <v>0</v>
      </c>
      <c r="U123" s="17">
        <f>iferror(if(S123="",E123,S123)*T123,"")</f>
        <v>0</v>
      </c>
      <c r="V123" s="19" t="s">
        <v>1337</v>
      </c>
      <c r="W123" s="16">
        <v>3465</v>
      </c>
      <c r="Y123" s="17">
        <f>iferror(lookup(if(X123="",E123,X123),{0,1,10,100,1000,2000,10000},{0.0,0.51,0.419,0.256,0.198,0.169,0.157}),"")</f>
        <v>0</v>
      </c>
      <c r="Z123" s="17">
        <f>iferror(if(X123="",E123,X123)*Y123,"")</f>
        <v>0</v>
      </c>
      <c r="AA123" s="19" t="s">
        <v>1474</v>
      </c>
      <c r="AB123" s="16">
        <v>1841</v>
      </c>
      <c r="AD123" s="17">
        <f>iferror(lookup(if(AC123="",E123,AC123),{0,1,10,25,50,100,1000},{0.0,0.51,0.419,0.379,0.324,0.256,0.169}),"")</f>
        <v>0</v>
      </c>
      <c r="AE123" s="17">
        <f>iferror(if(AC123="",E123,AC123)*AD123,"")</f>
        <v>0</v>
      </c>
      <c r="AF123" s="19" t="s">
        <v>1714</v>
      </c>
      <c r="AG123" s="16">
        <v>750</v>
      </c>
      <c r="AI123" s="17">
        <f>iferror(USD_GBP*lookup(if(AH123="",E123,AH123),{0,1,25,125,250,500,750,1000,3000},{0.0,0.328,0.328,0.263,0.239,0.219,0.202,0.202,0.188}),"")</f>
        <v>0</v>
      </c>
      <c r="AJ123" s="17">
        <f>iferror(if(AH123="",E123,AH123)*AI123,"")</f>
        <v>0</v>
      </c>
      <c r="AK123" s="19" t="s">
        <v>1946</v>
      </c>
    </row>
    <row r="124" spans="1:37">
      <c r="A124" s="16" t="s">
        <v>243</v>
      </c>
      <c r="B124" s="16" t="s">
        <v>10</v>
      </c>
      <c r="C124" s="16" t="s">
        <v>10</v>
      </c>
      <c r="D124" s="16" t="s">
        <v>244</v>
      </c>
      <c r="E124" s="16">
        <f>BoardQty*1</f>
        <v>0</v>
      </c>
      <c r="F124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24" s="17">
        <f>iferror(E124*F124,"")</f>
        <v>0</v>
      </c>
      <c r="M124" s="16">
        <v>500</v>
      </c>
      <c r="O124" s="17">
        <f>iferror(USD_GBP*lookup(if(N124="",E124,N124),{0,1,5,25,100,150,250,500,1000,3000,5000,9000},{0.0,0.216,0.216,0.21,0.0862,0.0862,0.0803,0.061,0.0417,0.0396,0.0409,0.0316}),"")</f>
        <v>0</v>
      </c>
      <c r="P124" s="17">
        <f>iferror(if(N124="",E124,N124)*O124,"")</f>
        <v>0</v>
      </c>
      <c r="Q124" s="19" t="s">
        <v>1129</v>
      </c>
      <c r="R124" s="16">
        <v>6765</v>
      </c>
      <c r="T124" s="17">
        <f>iferror(lookup(if(S124="",E124,S124),{0,1,5,50,150,500,2500,5000},{0.0,0.0606,0.0606,0.0452,0.0423,0.0395,0.0382,0.0376}),"")</f>
        <v>0</v>
      </c>
      <c r="U124" s="17">
        <f>iferror(if(S124="",E124,S124)*T124,"")</f>
        <v>0</v>
      </c>
      <c r="V124" s="19" t="s">
        <v>1338</v>
      </c>
      <c r="AB124" s="16">
        <v>500</v>
      </c>
      <c r="AD124" s="17">
        <f>iferror(lookup(if(AC124="",E124,AC124),{0,1,25,50,100,250,500,1000,3000,6000,12000,18000,30000},{0.0,0.464,0.311,0.224,0.135,0.122,0.107,0.094,0.083,0.094,0.061,0.057,0.051}),"")</f>
        <v>0</v>
      </c>
      <c r="AE124" s="17">
        <f>iferror(if(AC124="",E124,AC124)*AD124,"")</f>
        <v>0</v>
      </c>
      <c r="AF124" s="19" t="s">
        <v>1715</v>
      </c>
      <c r="AG124" s="18" t="s">
        <v>750</v>
      </c>
      <c r="AI124" s="17">
        <f>iferror(USD_GBP*lookup(if(AH124="",E124,AH124),{0,1,500,1000,3000,6000},{0.0,0.077,0.077,0.065,0.038,0.056}),"")</f>
        <v>0</v>
      </c>
      <c r="AJ124" s="17">
        <f>iferror(if(AH124="",E124,AH124)*AI124,"")</f>
        <v>0</v>
      </c>
      <c r="AK124" s="19" t="s">
        <v>1947</v>
      </c>
    </row>
    <row r="125" spans="1:37">
      <c r="A125" s="16" t="s">
        <v>245</v>
      </c>
      <c r="B125" s="16" t="s">
        <v>10</v>
      </c>
      <c r="C125" s="16" t="s">
        <v>10</v>
      </c>
      <c r="D125" s="16" t="s">
        <v>246</v>
      </c>
      <c r="E125" s="16">
        <f>BoardQty*2</f>
        <v>0</v>
      </c>
      <c r="F125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25" s="17">
        <f>iferror(E125*F125,"")</f>
        <v>0</v>
      </c>
      <c r="H125" s="16">
        <v>715</v>
      </c>
      <c r="J125" s="17">
        <f>iferror(lookup(if(I125="",E125,I125),{0,1,10,25,50,100,250,500},{0.0,0.74,0.654,0.616,0.5902,0.5646,0.51328,0.46196}),"")</f>
        <v>0</v>
      </c>
      <c r="K125" s="17">
        <f>iferror(if(I125="",E125,I125)*J125,"")</f>
        <v>0</v>
      </c>
      <c r="L125" s="19" t="s">
        <v>847</v>
      </c>
      <c r="M125" s="16">
        <v>104</v>
      </c>
      <c r="O125" s="17">
        <f>iferror(USD_GBP*lookup(if(N125="",E125,N125),{0,1,50,100,250,500,1000},{0.0,0.476,0.457,0.437,0.424,0.411,0.398}),"")</f>
        <v>0</v>
      </c>
      <c r="P125" s="17">
        <f>iferror(if(N125="",E125,N125)*O125,"")</f>
        <v>0</v>
      </c>
      <c r="Q125" s="19" t="s">
        <v>1130</v>
      </c>
      <c r="W125" s="16">
        <v>142</v>
      </c>
      <c r="Y125" s="17">
        <f>iferror(lookup(if(X125="",E125,X125),{0,1,10,100,250,500,1000},{0.0,1.39,1.16,0.856,0.771,0.685,0.621}),"")</f>
        <v>0</v>
      </c>
      <c r="Z125" s="17">
        <f>iferror(if(X125="",E125,X125)*Y125,"")</f>
        <v>0</v>
      </c>
      <c r="AA125" s="19" t="s">
        <v>1475</v>
      </c>
      <c r="AB125" s="16">
        <v>500</v>
      </c>
      <c r="AD125" s="17">
        <f>iferror(lookup(if(AC125="",E125,AC125),{0,1,10,25,50,100,250,500},{0.0,0.504,0.504,0.504,0.504,0.504,0.504,0.504}),"")</f>
        <v>0</v>
      </c>
      <c r="AE125" s="17">
        <f>iferror(if(AC125="",E125,AC125)*AD125,"")</f>
        <v>0</v>
      </c>
      <c r="AF125" s="19" t="s">
        <v>1716</v>
      </c>
      <c r="AG125" s="16">
        <v>28</v>
      </c>
      <c r="AI125" s="17">
        <f>iferror(USD_GBP*lookup(if(AH125="",E125,AH125),{0,1,10,25,50,100,500,1000,5000},{0.0,1.0,0.915,0.86,0.8,0.879,0.844,0.802,0.762}),"")</f>
        <v>0</v>
      </c>
      <c r="AJ125" s="17">
        <f>iferror(if(AH125="",E125,AH125)*AI125,"")</f>
        <v>0</v>
      </c>
      <c r="AK125" s="19" t="s">
        <v>1948</v>
      </c>
    </row>
    <row r="126" spans="1:37">
      <c r="A126" s="16" t="s">
        <v>247</v>
      </c>
      <c r="B126" s="16" t="s">
        <v>10</v>
      </c>
      <c r="C126" s="16" t="s">
        <v>10</v>
      </c>
      <c r="D126" s="16" t="s">
        <v>248</v>
      </c>
      <c r="E126" s="16">
        <f>BoardQty*1</f>
        <v>0</v>
      </c>
      <c r="F126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26" s="17">
        <f>iferror(E126*F126,"")</f>
        <v>0</v>
      </c>
      <c r="M126" s="18" t="s">
        <v>750</v>
      </c>
      <c r="O126" s="17">
        <f>iferror(USD_GBP*lookup(if(N126="",E126,N126),{0,1,10,25,100,150,250,1000},{0.0,0.931,0.931,0.84,0.803,0.766,0.594,0.584}),"")</f>
        <v>0</v>
      </c>
      <c r="P126" s="17">
        <f>iferror(if(N126="",E126,N126)*O126,"")</f>
        <v>0</v>
      </c>
      <c r="Q126" s="19" t="s">
        <v>1131</v>
      </c>
      <c r="AG126" s="16">
        <v>1405</v>
      </c>
      <c r="AI126" s="17">
        <f>iferror(USD_GBP*lookup(if(AH126="",E126,AH126),{0,1,15,50,100,250},{0.0,1.666,1.304,1.176,0.922,0.784}),"")</f>
        <v>0</v>
      </c>
      <c r="AJ126" s="17">
        <f>iferror(if(AH126="",E126,AH126)*AI126,"")</f>
        <v>0</v>
      </c>
      <c r="AK126" s="19" t="s">
        <v>1949</v>
      </c>
    </row>
    <row r="127" spans="1:37">
      <c r="A127" s="16" t="s">
        <v>249</v>
      </c>
      <c r="B127" s="16" t="s">
        <v>10</v>
      </c>
      <c r="C127" s="16" t="s">
        <v>10</v>
      </c>
      <c r="D127" s="16" t="s">
        <v>250</v>
      </c>
      <c r="E127" s="16">
        <f>BoardQty*1</f>
        <v>0</v>
      </c>
      <c r="F127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27" s="17">
        <f>iferror(E127*F127,"")</f>
        <v>0</v>
      </c>
      <c r="H127" s="16">
        <v>73141</v>
      </c>
      <c r="J127" s="17">
        <f>iferror(lookup(if(I127="",E127,I127),{0,1,10,100,500,1000,3000,6000},{0.0,0.81,0.711,0.4851,0.4053,0.34493,0.31395,0.29302}),"")</f>
        <v>0</v>
      </c>
      <c r="K127" s="17">
        <f>iferror(if(I127="",E127,I127)*J127,"")</f>
        <v>0</v>
      </c>
      <c r="L127" s="19" t="s">
        <v>848</v>
      </c>
      <c r="M127" s="16">
        <v>15338</v>
      </c>
      <c r="O127" s="17">
        <f>iferror(USD_GBP*lookup(if(N127="",E127,N127),{0,1,5,10,100,1000,3000},{0.0,0.639,0.639,0.531,0.343,0.275,0.232}),"")</f>
        <v>0</v>
      </c>
      <c r="P127" s="17">
        <f>iferror(if(N127="",E127,N127)*O127,"")</f>
        <v>0</v>
      </c>
      <c r="Q127" s="19" t="s">
        <v>1132</v>
      </c>
      <c r="R127" s="16">
        <v>2599</v>
      </c>
      <c r="T127" s="17">
        <f>iferror(lookup(if(S127="",E127,S127),{0,1,10,30,100,500,1000},{0.0,0.497,0.3697,0.347,0.3227,0.3136,0.3076}),"")</f>
        <v>0</v>
      </c>
      <c r="U127" s="17">
        <f>iferror(if(S127="",E127,S127)*T127,"")</f>
        <v>0</v>
      </c>
      <c r="V127" s="19" t="s">
        <v>1339</v>
      </c>
      <c r="W127" s="16">
        <v>1986</v>
      </c>
      <c r="Y127" s="17">
        <f>iferror(lookup(if(X127="",E127,X127),{0,1,10,100,1000,3000,9000},{0.0,0.78,0.649,0.419,0.335,0.283,0.272}),"")</f>
        <v>0</v>
      </c>
      <c r="Z127" s="17">
        <f>iferror(if(X127="",E127,X127)*Y127,"")</f>
        <v>0</v>
      </c>
      <c r="AA127" s="19" t="s">
        <v>1476</v>
      </c>
      <c r="AB127" s="16">
        <v>15338</v>
      </c>
      <c r="AD127" s="17">
        <f>iferror(lookup(if(AC127="",E127,AC127),{0,1,10,25,50,100,250,500,1000,3000},{0.0,0.78,0.649,0.572,0.496,0.419,0.391,0.363,0.335,0.373}),"")</f>
        <v>0</v>
      </c>
      <c r="AE127" s="17">
        <f>iferror(if(AC127="",E127,AC127)*AD127,"")</f>
        <v>0</v>
      </c>
      <c r="AF127" s="19" t="s">
        <v>1717</v>
      </c>
      <c r="AG127" s="16">
        <v>1420</v>
      </c>
      <c r="AI127" s="17">
        <f>iferror(USD_GBP*lookup(if(AH127="",E127,AH127),{0,1,5,50,500,1500,3000},{0.0,0.217,0.596,0.328,0.228,0.224,0.218}),"")</f>
        <v>0</v>
      </c>
      <c r="AJ127" s="17">
        <f>iferror(if(AH127="",E127,AH127)*AI127,"")</f>
        <v>0</v>
      </c>
      <c r="AK127" s="19" t="s">
        <v>1950</v>
      </c>
    </row>
    <row r="128" spans="1:37">
      <c r="A128" s="16" t="s">
        <v>251</v>
      </c>
      <c r="B128" s="16" t="s">
        <v>10</v>
      </c>
      <c r="C128" s="16" t="s">
        <v>10</v>
      </c>
      <c r="D128" s="16" t="s">
        <v>252</v>
      </c>
      <c r="E128" s="16">
        <f>BoardQty*1</f>
        <v>0</v>
      </c>
      <c r="F128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28" s="17">
        <f>iferror(E128*F128,"")</f>
        <v>0</v>
      </c>
    </row>
    <row r="129" spans="1:37">
      <c r="A129" s="16" t="s">
        <v>253</v>
      </c>
      <c r="B129" s="16" t="s">
        <v>10</v>
      </c>
      <c r="C129" s="16" t="s">
        <v>10</v>
      </c>
      <c r="D129" s="16" t="s">
        <v>254</v>
      </c>
      <c r="E129" s="16">
        <f>BoardQty*1</f>
        <v>0</v>
      </c>
      <c r="F129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29" s="17">
        <f>iferror(E129*F129,"")</f>
        <v>0</v>
      </c>
      <c r="H129" s="18" t="s">
        <v>750</v>
      </c>
      <c r="J129" s="17">
        <f>iferror(lookup(if(I129="",E129,I129),{0,1,10,100,500,1000,4000},{0.0,0.85,0.644,0.461,0.35686,0.3073,0.24998}),"")</f>
        <v>0</v>
      </c>
      <c r="K129" s="17">
        <f>iferror(if(I129="",E129,I129)*J129,"")</f>
        <v>0</v>
      </c>
      <c r="L129" s="19" t="s">
        <v>849</v>
      </c>
      <c r="W129" s="18" t="s">
        <v>750</v>
      </c>
      <c r="Y129" s="17">
        <f>iferror(lookup(if(X129="",E129,X129),{0,1,10,100,500,1000,4000,8000,24000,48000},{0.0,0.87,0.551,0.428,0.356,0.307,0.25,0.241,0.236,0.231}),"")</f>
        <v>0</v>
      </c>
      <c r="Z129" s="17">
        <f>iferror(if(X129="",E129,X129)*Y129,"")</f>
        <v>0</v>
      </c>
      <c r="AA129" s="19" t="s">
        <v>1477</v>
      </c>
      <c r="AB129" s="18" t="s">
        <v>750</v>
      </c>
      <c r="AD129" s="17">
        <f>iferror(lookup(if(AC129="",E129,AC129),{0,1,4000,5000,10000,20000,30000,50000},{0.0,0.326,0.326,0.319,0.294,0.275,0.256,0.245}),"")</f>
        <v>0</v>
      </c>
      <c r="AE129" s="17">
        <f>iferror(if(AC129="",E129,AC129)*AD129,"")</f>
        <v>0</v>
      </c>
      <c r="AF129" s="19" t="s">
        <v>1718</v>
      </c>
    </row>
    <row r="130" spans="1:37">
      <c r="A130" s="16" t="s">
        <v>255</v>
      </c>
      <c r="B130" s="16" t="s">
        <v>10</v>
      </c>
      <c r="C130" s="16" t="s">
        <v>10</v>
      </c>
      <c r="D130" s="16" t="s">
        <v>256</v>
      </c>
      <c r="E130" s="16">
        <f>BoardQty*1</f>
        <v>0</v>
      </c>
      <c r="F130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30" s="17">
        <f>iferror(E130*F130,"")</f>
        <v>0</v>
      </c>
      <c r="H130" s="16">
        <v>657000</v>
      </c>
      <c r="J130" s="17">
        <f>iferror(lookup(if(I130="",E130,I130),{0,1,10,100,500,1000,3000,6000,15000,30000,75000,150000},{0.0,0.22,0.178,0.073,0.06084,0.04228,0.03816,0.03301,0.02737,0.02689,0.02415,0.02093}),"")</f>
        <v>0</v>
      </c>
      <c r="K130" s="17">
        <f>iferror(if(I130="",E130,I130)*J130,"")</f>
        <v>0</v>
      </c>
      <c r="L130" s="19" t="s">
        <v>850</v>
      </c>
      <c r="M130" s="16">
        <v>168000</v>
      </c>
      <c r="O130" s="17">
        <f>iferror(USD_GBP*lookup(if(N130="",E130,N130),{0,1,5,10,100,150,1000,3000,9000},{0.0,0.172,0.172,0.118,0.049,0.049,0.034,0.026,0.022}),"")</f>
        <v>0</v>
      </c>
      <c r="P130" s="17">
        <f>iferror(if(N130="",E130,N130)*O130,"")</f>
        <v>0</v>
      </c>
      <c r="Q130" s="19" t="s">
        <v>1133</v>
      </c>
      <c r="R130" s="16">
        <v>25090</v>
      </c>
      <c r="T130" s="17">
        <f>iferror(lookup(if(S130="",E130,S130),{0,1,10,100,300,1000,5000,10000},{0.0,0.0423,0.0423,0.0312,0.0291,0.0271,0.0262,0.0258}),"")</f>
        <v>0</v>
      </c>
      <c r="U130" s="17">
        <f>iferror(if(S130="",E130,S130)*T130,"")</f>
        <v>0</v>
      </c>
      <c r="V130" s="19" t="s">
        <v>1340</v>
      </c>
      <c r="W130" s="16">
        <v>166429</v>
      </c>
      <c r="Y130" s="17">
        <f>iferror(lookup(if(X130="",E130,X130),{0,1,10,100,1000,3000,9000},{0.0,0.21,0.144,0.06,0.041,0.032,0.027}),"")</f>
        <v>0</v>
      </c>
      <c r="Z130" s="17">
        <f>iferror(if(X130="",E130,X130)*Y130,"")</f>
        <v>0</v>
      </c>
      <c r="AA130" s="19" t="s">
        <v>1478</v>
      </c>
      <c r="AB130" s="16">
        <v>852000</v>
      </c>
      <c r="AD130" s="17">
        <f>iferror(lookup(if(AC130="",E130,AC130),{0,1,25,50,100,250,500,1000,3000,6000,12000},{0.0,0.024,0.024,0.024,0.024,0.024,0.024,0.024,0.043,0.041,0.039}),"")</f>
        <v>0</v>
      </c>
      <c r="AE130" s="17">
        <f>iferror(if(AC130="",E130,AC130)*AD130,"")</f>
        <v>0</v>
      </c>
      <c r="AF130" s="19" t="s">
        <v>1719</v>
      </c>
      <c r="AG130" s="16">
        <v>60200</v>
      </c>
      <c r="AI130" s="17">
        <f>iferror(USD_GBP*lookup(if(AH130="",E130,AH130),{0,1,100,200,500,1000,2000,3000,6000,15000,30000,60000},{0.0,0.046,0.046,0.038,0.03,0.026,0.026,0.024,0.024,0.023,0.022,0.022}),"")</f>
        <v>0</v>
      </c>
      <c r="AJ130" s="17">
        <f>iferror(if(AH130="",E130,AH130)*AI130,"")</f>
        <v>0</v>
      </c>
      <c r="AK130" s="19" t="s">
        <v>1951</v>
      </c>
    </row>
    <row r="131" spans="1:37">
      <c r="A131" s="16" t="s">
        <v>257</v>
      </c>
      <c r="B131" s="16" t="s">
        <v>10</v>
      </c>
      <c r="C131" s="16" t="s">
        <v>10</v>
      </c>
      <c r="D131" s="16" t="s">
        <v>258</v>
      </c>
      <c r="E131" s="16">
        <f>BoardQty*1</f>
        <v>0</v>
      </c>
      <c r="F131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31" s="17">
        <f>iferror(E131*F131,"")</f>
        <v>0</v>
      </c>
      <c r="H131" s="16">
        <v>232079</v>
      </c>
      <c r="J131" s="17">
        <f>iferror(lookup(if(I131="",E131,I131),{0,1,10,25,50,100,250,500,1000,3000},{0.0,0.67,0.496,0.4028,0.3502,0.2889,0.25092,0.20424,0.16199,0.1443}),"")</f>
        <v>0</v>
      </c>
      <c r="K131" s="17">
        <f>iferror(if(I131="",E131,I131)*J131,"")</f>
        <v>0</v>
      </c>
      <c r="L131" s="19" t="s">
        <v>851</v>
      </c>
      <c r="M131" s="16">
        <v>28899</v>
      </c>
      <c r="O131" s="17">
        <f>iferror(USD_GBP*lookup(if(N131="",E131,N131),{0,1,5,50,150,250,500,1500,3000,15000},{0.0,0.377,0.377,0.251,0.251,0.213,0.157,0.155,0.154,0.152}),"")</f>
        <v>0</v>
      </c>
      <c r="P131" s="17">
        <f>iferror(if(N131="",E131,N131)*O131,"")</f>
        <v>0</v>
      </c>
      <c r="Q131" s="19" t="s">
        <v>1134</v>
      </c>
      <c r="W131" s="16">
        <v>42606</v>
      </c>
      <c r="Y131" s="17">
        <f>iferror(lookup(if(X131="",E131,X131),{0,1,10,100,500,1000,3000},{0.0,0.7,0.367,0.263,0.214,0.17,0.146}),"")</f>
        <v>0</v>
      </c>
      <c r="Z131" s="17">
        <f>iferror(if(X131="",E131,X131)*Y131,"")</f>
        <v>0</v>
      </c>
      <c r="AA131" s="19" t="s">
        <v>1479</v>
      </c>
      <c r="AB131" s="16">
        <v>23643</v>
      </c>
      <c r="AD131" s="17">
        <f>iferror(lookup(if(AC131="",E131,AC131),{0,1,5,10,25,50,100,250,500,1000,3000,6000,12000,18000,30000},{0.0,0.171,0.7,0.367,0.332,0.298,0.263,0.239,0.214,0.17,0.169,0.167,0.165,0.164,0.162}),"")</f>
        <v>0</v>
      </c>
      <c r="AE131" s="17">
        <f>iferror(if(AC131="",E131,AC131)*AD131,"")</f>
        <v>0</v>
      </c>
      <c r="AF131" s="19" t="s">
        <v>1720</v>
      </c>
      <c r="AG131" s="16">
        <v>8755</v>
      </c>
      <c r="AI131" s="17">
        <f>iferror(USD_GBP*lookup(if(AH131="",E131,AH131),{0,1,3,5,30,150,750,1500},{0.0,0.133,0.13,0.52,0.274,0.196,0.156,0.128}),"")</f>
        <v>0</v>
      </c>
      <c r="AJ131" s="17">
        <f>iferror(if(AH131="",E131,AH131)*AI131,"")</f>
        <v>0</v>
      </c>
      <c r="AK131" s="19" t="s">
        <v>1952</v>
      </c>
    </row>
    <row r="132" spans="1:37">
      <c r="A132" s="16" t="s">
        <v>259</v>
      </c>
      <c r="B132" s="16" t="s">
        <v>10</v>
      </c>
      <c r="C132" s="16" t="s">
        <v>10</v>
      </c>
      <c r="D132" s="16" t="s">
        <v>260</v>
      </c>
      <c r="E132" s="16">
        <f>BoardQty*1</f>
        <v>0</v>
      </c>
      <c r="F132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32" s="17">
        <f>iferror(E132*F132,"")</f>
        <v>0</v>
      </c>
      <c r="H132" s="16">
        <v>52196</v>
      </c>
      <c r="J132" s="17">
        <f>iferror(lookup(if(I132="",E132,I132),{0,1,10,100,1000,2500,5000,10000,25000,50000},{0.0,0.1,0.072,0.0275,0.0121,0.01045,0.0085,0.00763,0.007,0.0068}),"")</f>
        <v>0</v>
      </c>
      <c r="K132" s="17">
        <f>iferror(if(I132="",E132,I132)*J132,"")</f>
        <v>0</v>
      </c>
      <c r="L132" s="19" t="s">
        <v>852</v>
      </c>
      <c r="M132" s="16">
        <v>18490</v>
      </c>
      <c r="O132" s="17">
        <f>iferror(USD_GBP*lookup(if(N132="",E132,N132),{0,1,10,100,150,500,1000,2500,5000,25000},{0.0,0.0845,0.0845,0.0306,0.0306,0.0267,0.0098,0.009,0.0085,0.008}),"")</f>
        <v>0</v>
      </c>
      <c r="P132" s="17">
        <f>iferror(if(N132="",E132,N132)*O132,"")</f>
        <v>0</v>
      </c>
      <c r="Q132" s="19" t="s">
        <v>1135</v>
      </c>
      <c r="R132" s="16">
        <v>4800</v>
      </c>
      <c r="T132" s="17">
        <f>iferror(lookup(if(S132="",E132,S132),{0,1,50,500,1500,5000,25000,50000},{0.0,0.0098,0.0098,0.0072,0.0068,0.0063,0.0061,0.006}),"")</f>
        <v>0</v>
      </c>
      <c r="U132" s="17">
        <f>iferror(if(S132="",E132,S132)*T132,"")</f>
        <v>0</v>
      </c>
      <c r="V132" s="19" t="s">
        <v>1341</v>
      </c>
      <c r="W132" s="16">
        <v>69550</v>
      </c>
      <c r="Y132" s="17">
        <f>iferror(lookup(if(X132="",E132,X132),{0,1,10,100,1000,5000,10000},{0.0,0.1,0.081,0.031,0.011,0.009,0.008}),"")</f>
        <v>0</v>
      </c>
      <c r="Z132" s="17">
        <f>iferror(if(X132="",E132,X132)*Y132,"")</f>
        <v>0</v>
      </c>
      <c r="AA132" s="19" t="s">
        <v>1480</v>
      </c>
      <c r="AB132" s="16">
        <v>1627</v>
      </c>
      <c r="AD132" s="17">
        <f>iferror(lookup(if(AC132="",E132,AC132),{0,1,25,50,100,250,500,1000,5000,10000,20000},{0.0,0.024,0.003,0.003,0.003,0.003,0.003,0.003,0.021,0.016,0.011}),"")</f>
        <v>0</v>
      </c>
      <c r="AE132" s="17">
        <f>iferror(if(AC132="",E132,AC132)*AD132,"")</f>
        <v>0</v>
      </c>
      <c r="AF132" s="19" t="s">
        <v>1721</v>
      </c>
      <c r="AG132" s="18" t="s">
        <v>750</v>
      </c>
      <c r="AK132" s="19" t="s">
        <v>1953</v>
      </c>
    </row>
    <row r="133" spans="1:37">
      <c r="A133" s="16" t="s">
        <v>261</v>
      </c>
      <c r="B133" s="16" t="s">
        <v>10</v>
      </c>
      <c r="C133" s="16" t="s">
        <v>10</v>
      </c>
      <c r="D133" s="16" t="s">
        <v>262</v>
      </c>
      <c r="E133" s="16">
        <f>BoardQty*1</f>
        <v>0</v>
      </c>
      <c r="F133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33" s="17">
        <f>iferror(E133*F133,"")</f>
        <v>0</v>
      </c>
      <c r="H133" s="16">
        <v>58234</v>
      </c>
      <c r="J133" s="17">
        <f>iferror(lookup(if(I133="",E133,I133),{0,1,10,100,1000,2500,5000,10000,25000,50000},{0.0,0.1,0.072,0.0275,0.0121,0.01045,0.0085,0.00763,0.007,0.0068}),"")</f>
        <v>0</v>
      </c>
      <c r="K133" s="17">
        <f>iferror(if(I133="",E133,I133)*J133,"")</f>
        <v>0</v>
      </c>
      <c r="L133" s="19" t="s">
        <v>853</v>
      </c>
      <c r="M133" s="16">
        <v>1322</v>
      </c>
      <c r="O133" s="17">
        <f>iferror(USD_GBP*lookup(if(N133="",E133,N133),{0,1,10,100,150,500,1000,2500,5000,25000},{0.0,0.0723,0.0723,0.025,0.025,0.0195,0.008,0.0073,0.0065,0.0064}),"")</f>
        <v>0</v>
      </c>
      <c r="P133" s="17">
        <f>iferror(if(N133="",E133,N133)*O133,"")</f>
        <v>0</v>
      </c>
      <c r="Q133" s="19" t="s">
        <v>1136</v>
      </c>
      <c r="R133" s="16">
        <v>4800</v>
      </c>
      <c r="T133" s="17">
        <f>iferror(lookup(if(S133="",E133,S133),{0,1,50,500,1500,5000,25000,50000},{0.0,0.0098,0.0098,0.0072,0.0068,0.0063,0.0061,0.006}),"")</f>
        <v>0</v>
      </c>
      <c r="U133" s="17">
        <f>iferror(if(S133="",E133,S133)*T133,"")</f>
        <v>0</v>
      </c>
      <c r="V133" s="19" t="s">
        <v>1342</v>
      </c>
      <c r="W133" s="16">
        <v>4766</v>
      </c>
      <c r="Y133" s="17">
        <f>iferror(lookup(if(X133="",E133,X133),{0,1,10,100,1000,5000,10000},{0.0,0.1,0.081,0.031,0.011,0.009,0.008}),"")</f>
        <v>0</v>
      </c>
      <c r="Z133" s="17">
        <f>iferror(if(X133="",E133,X133)*Y133,"")</f>
        <v>0</v>
      </c>
      <c r="AA133" s="19" t="s">
        <v>1481</v>
      </c>
      <c r="AB133" s="16">
        <v>1322</v>
      </c>
      <c r="AD133" s="17">
        <f>iferror(lookup(if(AC133="",E133,AC133),{0,1,10,25,50,100,250,500,1000,5000,10000,20000},{0.0,0.081,0.081,0.064,0.048,0.031,0.024,0.018,0.011,0.017,0.014,0.011}),"")</f>
        <v>0</v>
      </c>
      <c r="AE133" s="17">
        <f>iferror(if(AC133="",E133,AC133)*AD133,"")</f>
        <v>0</v>
      </c>
      <c r="AF133" s="19" t="s">
        <v>1722</v>
      </c>
    </row>
    <row r="134" spans="1:37">
      <c r="A134" s="16" t="s">
        <v>263</v>
      </c>
      <c r="B134" s="16" t="s">
        <v>10</v>
      </c>
      <c r="C134" s="16" t="s">
        <v>10</v>
      </c>
      <c r="D134" s="16" t="s">
        <v>264</v>
      </c>
      <c r="E134" s="16">
        <f>BoardQty*1</f>
        <v>0</v>
      </c>
      <c r="F134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34" s="17">
        <f>iferror(E134*F134,"")</f>
        <v>0</v>
      </c>
      <c r="H134" s="16">
        <v>157884</v>
      </c>
      <c r="J134" s="17">
        <f>iferror(lookup(if(I134="",E134,I134),{0,1,10,100,1000,2500,5000,10000,25000,50000},{0.0,0.1,0.072,0.0275,0.0121,0.01045,0.0085,0.00763,0.007,0.0068}),"")</f>
        <v>0</v>
      </c>
      <c r="K134" s="17">
        <f>iferror(if(I134="",E134,I134)*J134,"")</f>
        <v>0</v>
      </c>
      <c r="L134" s="19" t="s">
        <v>854</v>
      </c>
      <c r="M134" s="16">
        <v>150000</v>
      </c>
      <c r="O134" s="17">
        <f>iferror(USD_GBP*lookup(if(N134="",E134,N134),{0,1,10,100,150,500,1000,2500,5000,25000,50000},{0.0,0.0723,0.0723,0.025,0.025,0.0203,0.008,0.0073,0.0065,0.0064,0.0063}),"")</f>
        <v>0</v>
      </c>
      <c r="P134" s="17">
        <f>iferror(if(N134="",E134,N134)*O134,"")</f>
        <v>0</v>
      </c>
      <c r="Q134" s="19" t="s">
        <v>1137</v>
      </c>
      <c r="W134" s="16">
        <v>51686</v>
      </c>
      <c r="Y134" s="17">
        <f>iferror(lookup(if(X134="",E134,X134),{0,1,10,100,1000,5000,10000},{0.0,0.1,0.081,0.031,0.011,0.009,0.008}),"")</f>
        <v>0</v>
      </c>
      <c r="Z134" s="17">
        <f>iferror(if(X134="",E134,X134)*Y134,"")</f>
        <v>0</v>
      </c>
      <c r="AA134" s="19" t="s">
        <v>1482</v>
      </c>
      <c r="AB134" s="16">
        <v>50000</v>
      </c>
      <c r="AD134" s="17">
        <f>iferror(lookup(if(AC134="",E134,AC134),{0,1,25,50,100,250,500,1000,5000,10000,100000},{0.0,0.003,0.003,0.003,0.003,0.003,0.003,0.003,0.008,0.008,0.011}),"")</f>
        <v>0</v>
      </c>
      <c r="AE134" s="17">
        <f>iferror(if(AC134="",E134,AC134)*AD134,"")</f>
        <v>0</v>
      </c>
      <c r="AF134" s="19" t="s">
        <v>1723</v>
      </c>
      <c r="AG134" s="18" t="s">
        <v>750</v>
      </c>
      <c r="AI134" s="17">
        <f>iferror(USD_GBP*lookup(if(AH134="",E134,AH134),{0,1,3,5},{0.0,1.23,0.91,0.67}),"")</f>
        <v>0</v>
      </c>
      <c r="AJ134" s="17">
        <f>iferror(if(AH134="",E134,AH134)*AI134,"")</f>
        <v>0</v>
      </c>
      <c r="AK134" s="19" t="s">
        <v>1954</v>
      </c>
    </row>
    <row r="135" spans="1:37">
      <c r="A135" s="16" t="s">
        <v>265</v>
      </c>
      <c r="B135" s="16" t="s">
        <v>10</v>
      </c>
      <c r="C135" s="16" t="s">
        <v>10</v>
      </c>
      <c r="D135" s="16" t="s">
        <v>266</v>
      </c>
      <c r="E135" s="16">
        <f>BoardQty*1</f>
        <v>0</v>
      </c>
      <c r="F135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35" s="17">
        <f>iferror(E135*F135,"")</f>
        <v>0</v>
      </c>
      <c r="H135" s="16">
        <v>247627</v>
      </c>
      <c r="J135" s="17">
        <f>iferror(lookup(if(I135="",E135,I135),{0,1,10,100,1000,2500,5000,10000,25000,50000},{0.0,0.1,0.072,0.0275,0.0121,0.01045,0.0085,0.00763,0.007,0.0068}),"")</f>
        <v>0</v>
      </c>
      <c r="K135" s="17">
        <f>iferror(if(I135="",E135,I135)*J135,"")</f>
        <v>0</v>
      </c>
      <c r="L135" s="19" t="s">
        <v>855</v>
      </c>
      <c r="M135" s="16">
        <v>310000</v>
      </c>
      <c r="O135" s="17">
        <f>iferror(USD_GBP*lookup(if(N135="",E135,N135),{0,1,10,100,150,500,1000,2500,5000,25000},{0.0,0.0845,0.0845,0.0306,0.0306,0.0267,0.0098,0.009,0.0087,0.0083}),"")</f>
        <v>0</v>
      </c>
      <c r="P135" s="17">
        <f>iferror(if(N135="",E135,N135)*O135,"")</f>
        <v>0</v>
      </c>
      <c r="Q135" s="19" t="s">
        <v>1138</v>
      </c>
      <c r="R135" s="16">
        <v>4550</v>
      </c>
      <c r="T135" s="17">
        <f>iferror(lookup(if(S135="",E135,S135),{0,1,50,500,1500,5000,25000,50000},{0.0,0.0098,0.0098,0.0072,0.0068,0.0063,0.0061,0.006}),"")</f>
        <v>0</v>
      </c>
      <c r="U135" s="17">
        <f>iferror(if(S135="",E135,S135)*T135,"")</f>
        <v>0</v>
      </c>
      <c r="V135" s="19" t="s">
        <v>1343</v>
      </c>
      <c r="W135" s="16">
        <v>214613</v>
      </c>
      <c r="Y135" s="17">
        <f>iferror(lookup(if(X135="",E135,X135),{0,1,10,100,1000,5000,10000},{0.0,0.1,0.081,0.031,0.011,0.009,0.008}),"")</f>
        <v>0</v>
      </c>
      <c r="Z135" s="17">
        <f>iferror(if(X135="",E135,X135)*Y135,"")</f>
        <v>0</v>
      </c>
      <c r="AA135" s="19" t="s">
        <v>1483</v>
      </c>
      <c r="AB135" s="16">
        <v>140000</v>
      </c>
      <c r="AD135" s="17">
        <f>iferror(lookup(if(AC135="",E135,AC135),{0,1,10,25,50,100,250,500,1000,5000,10000},{0.0,0.009,0.101,0.009,0.009,0.009,0.009,0.009,0.009,0.012,0.012}),"")</f>
        <v>0</v>
      </c>
      <c r="AE135" s="17">
        <f>iferror(if(AC135="",E135,AC135)*AD135,"")</f>
        <v>0</v>
      </c>
      <c r="AF135" s="19" t="s">
        <v>1724</v>
      </c>
      <c r="AG135" s="16">
        <v>295000</v>
      </c>
      <c r="AI135" s="17">
        <f>iferror(USD_GBP*lookup(if(AH135="",E135,AH135),{0,1,2,3,4},{0.0,0.006,46.55,44.2,41.99}),"")</f>
        <v>0</v>
      </c>
      <c r="AJ135" s="17">
        <f>iferror(if(AH135="",E135,AH135)*AI135,"")</f>
        <v>0</v>
      </c>
      <c r="AK135" s="19" t="s">
        <v>1955</v>
      </c>
    </row>
    <row r="136" spans="1:37">
      <c r="A136" s="16" t="s">
        <v>267</v>
      </c>
      <c r="B136" s="16" t="s">
        <v>10</v>
      </c>
      <c r="C136" s="16" t="s">
        <v>10</v>
      </c>
      <c r="D136" s="16" t="s">
        <v>268</v>
      </c>
      <c r="E136" s="16">
        <f>BoardQty*1</f>
        <v>0</v>
      </c>
      <c r="F136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36" s="17">
        <f>iferror(E136*F136,"")</f>
        <v>0</v>
      </c>
      <c r="H136" s="16">
        <v>50912</v>
      </c>
      <c r="J136" s="17">
        <f>iferror(lookup(if(I136="",E136,I136),{0,1,10,100,1000,2500,5000,10000,25000,50000},{0.0,0.1,0.072,0.0275,0.0121,0.01045,0.0085,0.00763,0.007,0.0068}),"")</f>
        <v>0</v>
      </c>
      <c r="K136" s="17">
        <f>iferror(if(I136="",E136,I136)*J136,"")</f>
        <v>0</v>
      </c>
      <c r="L136" s="19" t="s">
        <v>856</v>
      </c>
      <c r="M136" s="16">
        <v>10000</v>
      </c>
      <c r="O136" s="17">
        <f>iferror(USD_GBP*lookup(if(N136="",E136,N136),{0,1,10,100,150,500,1000,2500,5000,25000},{0.0,0.0845,0.0845,0.0306,0.0306,0.0267,0.0098,0.009,0.0085,0.008}),"")</f>
        <v>0</v>
      </c>
      <c r="P136" s="17">
        <f>iferror(if(N136="",E136,N136)*O136,"")</f>
        <v>0</v>
      </c>
      <c r="Q136" s="19" t="s">
        <v>1139</v>
      </c>
      <c r="W136" s="16">
        <v>42898</v>
      </c>
      <c r="Y136" s="17">
        <f>iferror(lookup(if(X136="",E136,X136),{0,1,10,100,1000,5000,10000,25000},{0.0,0.1,0.081,0.031,0.011,0.009,0.008,0.007}),"")</f>
        <v>0</v>
      </c>
      <c r="Z136" s="17">
        <f>iferror(if(X136="",E136,X136)*Y136,"")</f>
        <v>0</v>
      </c>
      <c r="AA136" s="19" t="s">
        <v>1484</v>
      </c>
      <c r="AB136" s="16">
        <v>33057</v>
      </c>
      <c r="AD136" s="17">
        <f>iferror(lookup(if(AC136="",E136,AC136),{0,1,25,50,100,250,500,1000,5000,10000},{0.0,0.003,0.003,0.003,0.003,0.003,0.003,0.003,0.01,0.009}),"")</f>
        <v>0</v>
      </c>
      <c r="AE136" s="17">
        <f>iferror(if(AC136="",E136,AC136)*AD136,"")</f>
        <v>0</v>
      </c>
      <c r="AF136" s="19" t="s">
        <v>1725</v>
      </c>
    </row>
    <row r="137" spans="1:37">
      <c r="A137" s="16" t="s">
        <v>269</v>
      </c>
      <c r="B137" s="16" t="s">
        <v>10</v>
      </c>
      <c r="C137" s="16" t="s">
        <v>10</v>
      </c>
      <c r="D137" s="16" t="s">
        <v>270</v>
      </c>
      <c r="E137" s="16">
        <f>BoardQty*1</f>
        <v>0</v>
      </c>
      <c r="F137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37" s="17">
        <f>iferror(E137*F137,"")</f>
        <v>0</v>
      </c>
      <c r="H137" s="16">
        <v>48342</v>
      </c>
      <c r="J137" s="17">
        <f>iferror(lookup(if(I137="",E137,I137),{0,1,10,100,1000,2500,5000,10000,25000,50000},{0.0,0.1,0.072,0.0275,0.0121,0.01045,0.0085,0.00763,0.007,0.0068}),"")</f>
        <v>0</v>
      </c>
      <c r="K137" s="17">
        <f>iferror(if(I137="",E137,I137)*J137,"")</f>
        <v>0</v>
      </c>
      <c r="L137" s="19" t="s">
        <v>857</v>
      </c>
      <c r="M137" s="16">
        <v>30000</v>
      </c>
      <c r="O137" s="17">
        <f>iferror(USD_GBP*lookup(if(N137="",E137,N137),{0,1,10,100,150,500,1000,2500,5000,25000},{0.0,0.0761,0.0761,0.0275,0.0275,0.0214,0.0088,0.0082,0.0063,0.0062}),"")</f>
        <v>0</v>
      </c>
      <c r="P137" s="17">
        <f>iferror(if(N137="",E137,N137)*O137,"")</f>
        <v>0</v>
      </c>
      <c r="Q137" s="19" t="s">
        <v>1140</v>
      </c>
      <c r="R137" s="16">
        <v>4800</v>
      </c>
      <c r="T137" s="17">
        <f>iferror(lookup(if(S137="",E137,S137),{0,1,50,500,1500,5000,25000,50000},{0.0,0.0098,0.0098,0.0072,0.0068,0.0063,0.0061,0.006}),"")</f>
        <v>0</v>
      </c>
      <c r="U137" s="17">
        <f>iferror(if(S137="",E137,S137)*T137,"")</f>
        <v>0</v>
      </c>
      <c r="V137" s="19" t="s">
        <v>1344</v>
      </c>
      <c r="W137" s="16">
        <v>46055</v>
      </c>
      <c r="Y137" s="17">
        <f>iferror(lookup(if(X137="",E137,X137),{0,1,10,100,1000,5000,10000},{0.0,0.1,0.081,0.031,0.011,0.009,0.008}),"")</f>
        <v>0</v>
      </c>
      <c r="Z137" s="17">
        <f>iferror(if(X137="",E137,X137)*Y137,"")</f>
        <v>0</v>
      </c>
      <c r="AA137" s="19" t="s">
        <v>1485</v>
      </c>
      <c r="AB137" s="16">
        <v>10000</v>
      </c>
      <c r="AD137" s="17">
        <f>iferror(lookup(if(AC137="",E137,AC137),{0,1,10,25,50,100,250,500,1000,5000,10000},{0.0,0.013,0.101,0.08,0.06,0.039,0.03,0.023,0.014,0.013,0.012}),"")</f>
        <v>0</v>
      </c>
      <c r="AE137" s="17">
        <f>iferror(if(AC137="",E137,AC137)*AD137,"")</f>
        <v>0</v>
      </c>
      <c r="AF137" s="19" t="s">
        <v>1726</v>
      </c>
      <c r="AG137" s="18" t="s">
        <v>750</v>
      </c>
      <c r="AI137" s="17">
        <f>iferror(USD_GBP*lookup(if(AH137="",E137,AH137),{0,1,3,5},{0.0,0.02,0.019,0.013}),"")</f>
        <v>0</v>
      </c>
      <c r="AJ137" s="17">
        <f>iferror(if(AH137="",E137,AH137)*AI137,"")</f>
        <v>0</v>
      </c>
      <c r="AK137" s="19" t="s">
        <v>1956</v>
      </c>
    </row>
    <row r="138" spans="1:37">
      <c r="A138" s="16" t="s">
        <v>271</v>
      </c>
      <c r="B138" s="16" t="s">
        <v>10</v>
      </c>
      <c r="C138" s="16" t="s">
        <v>10</v>
      </c>
      <c r="D138" s="16" t="s">
        <v>272</v>
      </c>
      <c r="E138" s="16">
        <f>BoardQty*1</f>
        <v>0</v>
      </c>
      <c r="F138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38" s="17">
        <f>iferror(E138*F138,"")</f>
        <v>0</v>
      </c>
      <c r="H138" s="16">
        <v>314535</v>
      </c>
      <c r="J138" s="17">
        <f>iferror(lookup(if(I138="",E138,I138),{0,1,10,100,1000,2500,5000,10000,25000,50000},{0.0,0.1,0.057,0.0234,0.01049,0.00911,0.00684,0.00594,0.00522,0.0049}),"")</f>
        <v>0</v>
      </c>
      <c r="K138" s="17">
        <f>iferror(if(I138="",E138,I138)*J138,"")</f>
        <v>0</v>
      </c>
      <c r="L138" s="19" t="s">
        <v>858</v>
      </c>
      <c r="M138" s="16">
        <v>53350</v>
      </c>
      <c r="O138" s="17">
        <f>iferror(USD_GBP*lookup(if(N138="",E138,N138),{0,1,10,100,150,500,1000,2500,5000,25000},{0.0,0.0646,0.0646,0.0253,0.0253,0.0147,0.009,0.0082,0.0059,0.0055}),"")</f>
        <v>0</v>
      </c>
      <c r="P138" s="17">
        <f>iferror(if(N138="",E138,N138)*O138,"")</f>
        <v>0</v>
      </c>
      <c r="Q138" s="19" t="s">
        <v>1141</v>
      </c>
      <c r="R138" s="16">
        <v>4500</v>
      </c>
      <c r="T138" s="17">
        <f>iferror(lookup(if(S138="",E138,S138),{0,1,50,500,1500,5000,25000,50000},{0.0,0.007,0.007,0.0051,0.0048,0.0045,0.0043,0.0042}),"")</f>
        <v>0</v>
      </c>
      <c r="U138" s="17">
        <f>iferror(if(S138="",E138,S138)*T138,"")</f>
        <v>0</v>
      </c>
      <c r="V138" s="19" t="s">
        <v>1345</v>
      </c>
      <c r="W138" s="16">
        <v>4868</v>
      </c>
      <c r="Y138" s="17">
        <f>iferror(lookup(if(X138="",E138,X138),{0,1,10,100,500,1000,5000},{0.0,0.1,0.065,0.026,0.017,0.01,0.007}),"")</f>
        <v>0</v>
      </c>
      <c r="Z138" s="17">
        <f>iferror(if(X138="",E138,X138)*Y138,"")</f>
        <v>0</v>
      </c>
      <c r="AA138" s="19" t="s">
        <v>1486</v>
      </c>
      <c r="AB138" s="16">
        <v>135000</v>
      </c>
      <c r="AD138" s="17">
        <f>iferror(lookup(if(AC138="",E138,AC138),{0,1,10,25,50,100,250,500,1000,5000,10000},{0.0,0.007,0.065,0.052,0.039,0.026,0.022,0.017,0.01,0.008,0.007}),"")</f>
        <v>0</v>
      </c>
      <c r="AE138" s="17">
        <f>iferror(if(AC138="",E138,AC138)*AD138,"")</f>
        <v>0</v>
      </c>
      <c r="AF138" s="19" t="s">
        <v>1727</v>
      </c>
      <c r="AG138" s="16">
        <v>25000</v>
      </c>
      <c r="AI138" s="17">
        <f>iferror(USD_GBP*lookup(if(AH138="",E138,AH138),{0,1,4,6,10},{0.0,0.01,0.01,0.009,0.009}),"")</f>
        <v>0</v>
      </c>
      <c r="AJ138" s="17">
        <f>iferror(if(AH138="",E138,AH138)*AI138,"")</f>
        <v>0</v>
      </c>
      <c r="AK138" s="19" t="s">
        <v>1957</v>
      </c>
    </row>
    <row r="139" spans="1:37">
      <c r="A139" s="16" t="s">
        <v>273</v>
      </c>
      <c r="B139" s="16" t="s">
        <v>10</v>
      </c>
      <c r="C139" s="16" t="s">
        <v>10</v>
      </c>
      <c r="D139" s="16" t="s">
        <v>274</v>
      </c>
      <c r="E139" s="16">
        <f>BoardQty*1</f>
        <v>0</v>
      </c>
      <c r="F139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39" s="17">
        <f>iferror(E139*F139,"")</f>
        <v>0</v>
      </c>
      <c r="H139" s="16">
        <v>1500</v>
      </c>
      <c r="J139" s="17">
        <f>iferror(lookup(if(I139="",E139,I139),{0,1,10,100,500,1000,2000},{0.0,0.99,0.75,0.5364,0.41524,0.35757,0.29087}),"")</f>
        <v>0</v>
      </c>
      <c r="K139" s="17">
        <f>iferror(if(I139="",E139,I139)*J139,"")</f>
        <v>0</v>
      </c>
      <c r="L139" s="19" t="s">
        <v>859</v>
      </c>
      <c r="M139" s="16">
        <v>2000</v>
      </c>
      <c r="O139" s="17">
        <f>iferror(USD_GBP*lookup(if(N139="",E139,N139),{0,1,5,10,20,25,50,100,150,250,500},{0.0,0.764,0.792,0.544,0.517,0.494,0.441,0.398,0.461,0.355,0.323}),"")</f>
        <v>0</v>
      </c>
      <c r="P139" s="17">
        <f>iferror(if(N139="",E139,N139)*O139,"")</f>
        <v>0</v>
      </c>
      <c r="Q139" s="19" t="s">
        <v>1142</v>
      </c>
      <c r="W139" s="16">
        <v>3570</v>
      </c>
      <c r="Y139" s="17">
        <f>iferror(lookup(if(X139="",E139,X139),{0,1,10,100,500,1000,2000},{0.0,0.97,0.684,0.511,0.409,0.352,0.29}),"")</f>
        <v>0</v>
      </c>
      <c r="Z139" s="17">
        <f>iferror(if(X139="",E139,X139)*Y139,"")</f>
        <v>0</v>
      </c>
      <c r="AA139" s="19" t="s">
        <v>1487</v>
      </c>
      <c r="AB139" s="16">
        <v>2000</v>
      </c>
      <c r="AD139" s="17">
        <f>iferror(lookup(if(AC139="",E139,AC139),{0,1,10,25,50,100,250,500,1000,2000},{0.0,0.97,0.684,0.626,0.569,0.511,0.46,0.409,0.352,0.29}),"")</f>
        <v>0</v>
      </c>
      <c r="AE139" s="17">
        <f>iferror(if(AC139="",E139,AC139)*AD139,"")</f>
        <v>0</v>
      </c>
      <c r="AF139" s="19" t="s">
        <v>1728</v>
      </c>
    </row>
    <row r="140" spans="1:37">
      <c r="A140" s="16" t="s">
        <v>275</v>
      </c>
      <c r="B140" s="16" t="s">
        <v>10</v>
      </c>
      <c r="C140" s="16" t="s">
        <v>10</v>
      </c>
      <c r="D140" s="16" t="s">
        <v>276</v>
      </c>
      <c r="E140" s="16">
        <f>BoardQty*1</f>
        <v>0</v>
      </c>
      <c r="F140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40" s="17">
        <f>iferror(E140*F140,"")</f>
        <v>0</v>
      </c>
      <c r="H140" s="16">
        <v>835116</v>
      </c>
      <c r="J140" s="17">
        <f>iferror(lookup(if(I140="",E140,I140),{0,1,10,100,1000,2500,5000,10000,25000,50000},{0.0,0.1,0.057,0.0234,0.01049,0.00911,0.00684,0.00594,0.00522,0.0049}),"")</f>
        <v>0</v>
      </c>
      <c r="K140" s="17">
        <f>iferror(if(I140="",E140,I140)*J140,"")</f>
        <v>0</v>
      </c>
      <c r="L140" s="19" t="s">
        <v>860</v>
      </c>
      <c r="M140" s="16">
        <v>65349</v>
      </c>
      <c r="O140" s="17">
        <f>iferror(USD_GBP*lookup(if(N140="",E140,N140),{0,1,10,100,150,500,1000,2500,5000,25000},{0.0,0.0681,0.0681,0.026,0.026,0.0227,0.0088,0.008,0.0057,0.005}),"")</f>
        <v>0</v>
      </c>
      <c r="P140" s="17">
        <f>iferror(if(N140="",E140,N140)*O140,"")</f>
        <v>0</v>
      </c>
      <c r="Q140" s="19" t="s">
        <v>1143</v>
      </c>
      <c r="W140" s="16">
        <v>242306</v>
      </c>
      <c r="Y140" s="17">
        <f>iferror(lookup(if(X140="",E140,X140),{0,1,10,100,1000,5000,10000},{0.0,0.1,0.065,0.026,0.01,0.007,0.006}),"")</f>
        <v>0</v>
      </c>
      <c r="Z140" s="17">
        <f>iferror(if(X140="",E140,X140)*Y140,"")</f>
        <v>0</v>
      </c>
      <c r="AA140" s="19" t="s">
        <v>1488</v>
      </c>
      <c r="AB140" s="16">
        <v>135000</v>
      </c>
      <c r="AD140" s="17">
        <f>iferror(lookup(if(AC140="",E140,AC140),{0,1,10,25,50,100,250,500,1000,5000,10000},{0.0,0.101,0.065,0.052,0.039,0.026,0.021,0.015,0.01,0.008,0.007}),"")</f>
        <v>0</v>
      </c>
      <c r="AE140" s="17">
        <f>iferror(if(AC140="",E140,AC140)*AD140,"")</f>
        <v>0</v>
      </c>
      <c r="AF140" s="19" t="s">
        <v>1729</v>
      </c>
      <c r="AG140" s="16">
        <v>354988</v>
      </c>
      <c r="AI140" s="17">
        <f>iferror(USD_GBP*lookup(if(AH140="",E140,AH140),{0,1,2,5},{0.0,0.011,0.01,0.009}),"")</f>
        <v>0</v>
      </c>
      <c r="AJ140" s="17">
        <f>iferror(if(AH140="",E140,AH140)*AI140,"")</f>
        <v>0</v>
      </c>
      <c r="AK140" s="19" t="s">
        <v>1958</v>
      </c>
    </row>
    <row r="141" spans="1:37">
      <c r="A141" s="16" t="s">
        <v>277</v>
      </c>
      <c r="B141" s="16" t="s">
        <v>10</v>
      </c>
      <c r="C141" s="16" t="s">
        <v>10</v>
      </c>
      <c r="D141" s="16" t="s">
        <v>278</v>
      </c>
      <c r="E141" s="16">
        <f>BoardQty*1</f>
        <v>0</v>
      </c>
      <c r="F141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41" s="17">
        <f>iferror(E141*F141,"")</f>
        <v>0</v>
      </c>
      <c r="H141" s="16">
        <v>250170</v>
      </c>
      <c r="J141" s="17">
        <f>iferror(lookup(if(I141="",E141,I141),{0,1,10,100,1000,2500,5000,10000,25000,50000},{0.0,0.1,0.057,0.0234,0.01049,0.00911,0.00684,0.00594,0.00522,0.0049}),"")</f>
        <v>0</v>
      </c>
      <c r="K141" s="17">
        <f>iferror(if(I141="",E141,I141)*J141,"")</f>
        <v>0</v>
      </c>
      <c r="L141" s="19" t="s">
        <v>861</v>
      </c>
      <c r="M141" s="16">
        <v>110000</v>
      </c>
      <c r="O141" s="17">
        <f>iferror(USD_GBP*lookup(if(N141="",E141,N141),{0,1,10,100,150,500,1000,2500,5000,25000},{0.0,0.0681,0.0681,0.026,0.026,0.0227,0.0088,0.008,0.0058,0.0051}),"")</f>
        <v>0</v>
      </c>
      <c r="P141" s="17">
        <f>iferror(if(N141="",E141,N141)*O141,"")</f>
        <v>0</v>
      </c>
      <c r="Q141" s="19" t="s">
        <v>1144</v>
      </c>
      <c r="R141" s="16">
        <v>4600</v>
      </c>
      <c r="T141" s="17">
        <f>iferror(lookup(if(S141="",E141,S141),{0,1,50,500,1500,5000,25000,50000},{0.0,0.007,0.007,0.0051,0.0048,0.0045,0.0043,0.0042}),"")</f>
        <v>0</v>
      </c>
      <c r="U141" s="17">
        <f>iferror(if(S141="",E141,S141)*T141,"")</f>
        <v>0</v>
      </c>
      <c r="V141" s="19" t="s">
        <v>1346</v>
      </c>
      <c r="W141" s="16">
        <v>70374</v>
      </c>
      <c r="Y141" s="17">
        <f>iferror(lookup(if(X141="",E141,X141),{0,1,10,100,1000,5000,10000},{0.0,0.1,0.065,0.026,0.01,0.007,0.006}),"")</f>
        <v>0</v>
      </c>
      <c r="Z141" s="17">
        <f>iferror(if(X141="",E141,X141)*Y141,"")</f>
        <v>0</v>
      </c>
      <c r="AA141" s="19" t="s">
        <v>1489</v>
      </c>
      <c r="AB141" s="16">
        <v>170000</v>
      </c>
      <c r="AD141" s="17">
        <f>iferror(lookup(if(AC141="",E141,AC141),{0,1,10,25,50,100,250,500,1000,5000,10000},{0.0,0.008,0.065,0.052,0.039,0.026,0.021,0.015,0.01,0.008,0.007}),"")</f>
        <v>0</v>
      </c>
      <c r="AE141" s="17">
        <f>iferror(if(AC141="",E141,AC141)*AD141,"")</f>
        <v>0</v>
      </c>
      <c r="AF141" s="19" t="s">
        <v>1730</v>
      </c>
      <c r="AG141" s="16">
        <v>220000</v>
      </c>
      <c r="AI141" s="17">
        <f>iferror(USD_GBP*lookup(if(AH141="",E141,AH141),{0,1,2,5},{0.0,0.01,0.01,0.009}),"")</f>
        <v>0</v>
      </c>
      <c r="AJ141" s="17">
        <f>iferror(if(AH141="",E141,AH141)*AI141,"")</f>
        <v>0</v>
      </c>
      <c r="AK141" s="19" t="s">
        <v>1959</v>
      </c>
    </row>
    <row r="142" spans="1:37">
      <c r="A142" s="16" t="s">
        <v>279</v>
      </c>
      <c r="B142" s="16" t="s">
        <v>10</v>
      </c>
      <c r="C142" s="16" t="s">
        <v>10</v>
      </c>
      <c r="D142" s="16" t="s">
        <v>280</v>
      </c>
      <c r="E142" s="16">
        <f>BoardQty*1</f>
        <v>0</v>
      </c>
      <c r="F142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42" s="17">
        <f>iferror(E142*F142,"")</f>
        <v>0</v>
      </c>
      <c r="H142" s="16">
        <v>815792</v>
      </c>
      <c r="J142" s="17">
        <f>iferror(lookup(if(I142="",E142,I142),{0,1,10,100,1000,2500,5000,10000,25000,50000},{0.0,0.1,0.057,0.0234,0.01049,0.00911,0.00684,0.00594,0.00522,0.0049}),"")</f>
        <v>0</v>
      </c>
      <c r="K142" s="17">
        <f>iferror(if(I142="",E142,I142)*J142,"")</f>
        <v>0</v>
      </c>
      <c r="L142" s="19" t="s">
        <v>862</v>
      </c>
      <c r="M142" s="16">
        <v>400000</v>
      </c>
      <c r="O142" s="17">
        <f>iferror(USD_GBP*lookup(if(N142="",E142,N142),{0,1,10,100,150,500,1000,2500,5000,25000},{0.0,0.0643,0.0643,0.0253,0.0253,0.0221,0.0088,0.008,0.006,0.0052}),"")</f>
        <v>0</v>
      </c>
      <c r="P142" s="17">
        <f>iferror(if(N142="",E142,N142)*O142,"")</f>
        <v>0</v>
      </c>
      <c r="Q142" s="19" t="s">
        <v>1145</v>
      </c>
      <c r="R142" s="16">
        <v>7750</v>
      </c>
      <c r="T142" s="17">
        <f>iferror(lookup(if(S142="",E142,S142),{0,1,50,500,1500,5000,25000,50000},{0.0,0.0072,0.0072,0.0053,0.0049,0.0046,0.0045,0.0044}),"")</f>
        <v>0</v>
      </c>
      <c r="U142" s="17">
        <f>iferror(if(S142="",E142,S142)*T142,"")</f>
        <v>0</v>
      </c>
      <c r="V142" s="19" t="s">
        <v>1347</v>
      </c>
      <c r="W142" s="16">
        <v>519822</v>
      </c>
      <c r="Y142" s="17">
        <f>iferror(lookup(if(X142="",E142,X142),{0,1,10,100,1000,5000,10000},{0.0,0.1,0.065,0.026,0.01,0.007,0.006}),"")</f>
        <v>0</v>
      </c>
      <c r="Z142" s="17">
        <f>iferror(if(X142="",E142,X142)*Y142,"")</f>
        <v>0</v>
      </c>
      <c r="AA142" s="19" t="s">
        <v>1490</v>
      </c>
      <c r="AB142" s="16">
        <v>190000</v>
      </c>
      <c r="AD142" s="17">
        <f>iferror(lookup(if(AC142="",E142,AC142),{0,1,10,25,50,100,250,500,1000,5000,10000},{0.0,0.005,0.009,0.009,0.009,0.009,0.009,0.009,0.009,0.005,0.005}),"")</f>
        <v>0</v>
      </c>
      <c r="AE142" s="17">
        <f>iferror(if(AC142="",E142,AC142)*AD142,"")</f>
        <v>0</v>
      </c>
      <c r="AF142" s="19" t="s">
        <v>1731</v>
      </c>
      <c r="AG142" s="16">
        <v>430000</v>
      </c>
      <c r="AI142" s="17">
        <f>iferror(USD_GBP*lookup(if(AH142="",E142,AH142),{0,1,5000},{0.0,0.004,0.004}),"")</f>
        <v>0</v>
      </c>
      <c r="AJ142" s="17">
        <f>iferror(if(AH142="",E142,AH142)*AI142,"")</f>
        <v>0</v>
      </c>
      <c r="AK142" s="19" t="s">
        <v>1960</v>
      </c>
    </row>
    <row r="143" spans="1:37">
      <c r="A143" s="16" t="s">
        <v>281</v>
      </c>
      <c r="B143" s="16" t="s">
        <v>10</v>
      </c>
      <c r="C143" s="16" t="s">
        <v>10</v>
      </c>
      <c r="D143" s="16" t="s">
        <v>282</v>
      </c>
      <c r="E143" s="16">
        <f>BoardQty*1</f>
        <v>0</v>
      </c>
      <c r="F143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43" s="17">
        <f>iferror(E143*F143,"")</f>
        <v>0</v>
      </c>
      <c r="H143" s="16">
        <v>2642567</v>
      </c>
      <c r="J143" s="17">
        <f>iferror(lookup(if(I143="",E143,I143),{0,1,10,100,1000,2500,5000,10000,25000,50000},{0.0,0.1,0.057,0.0234,0.01049,0.00911,0.00684,0.00594,0.00522,0.0049}),"")</f>
        <v>0</v>
      </c>
      <c r="K143" s="17">
        <f>iferror(if(I143="",E143,I143)*J143,"")</f>
        <v>0</v>
      </c>
      <c r="L143" s="19" t="s">
        <v>863</v>
      </c>
      <c r="M143" s="16">
        <v>3950000</v>
      </c>
      <c r="O143" s="17">
        <f>iferror(USD_GBP*lookup(if(N143="",E143,N143),{0,1,10,100,150,500,1000,2500,5000,25000,50000},{0.0,0.0668,0.0668,0.0248,0.0248,0.0165,0.0098,0.0083,0.005,0.0044,0.0043}),"")</f>
        <v>0</v>
      </c>
      <c r="P143" s="17">
        <f>iferror(if(N143="",E143,N143)*O143,"")</f>
        <v>0</v>
      </c>
      <c r="Q143" s="19" t="s">
        <v>1146</v>
      </c>
      <c r="W143" s="16">
        <v>1391624</v>
      </c>
      <c r="Y143" s="17">
        <f>iferror(lookup(if(X143="",E143,X143),{0,1,10,100,1000,5000,10000,25000},{0.0,0.1,0.064,0.026,0.011,0.007,0.006,0.005}),"")</f>
        <v>0</v>
      </c>
      <c r="Z143" s="17">
        <f>iferror(if(X143="",E143,X143)*Y143,"")</f>
        <v>0</v>
      </c>
      <c r="AA143" s="19" t="s">
        <v>1491</v>
      </c>
      <c r="AB143" s="16">
        <v>97722</v>
      </c>
      <c r="AD143" s="17">
        <f>iferror(lookup(if(AC143="",E143,AC143),{0,1,10,25,50,100,250,500,1000,5000,10000},{0.0,0.577,0.577,0.375,0.269,0.154,0.131,0.099,0.062,0.008,0.007}),"")</f>
        <v>0</v>
      </c>
      <c r="AE143" s="17">
        <f>iferror(if(AC143="",E143,AC143)*AD143,"")</f>
        <v>0</v>
      </c>
      <c r="AF143" s="19" t="s">
        <v>1732</v>
      </c>
      <c r="AG143" s="16">
        <v>422998</v>
      </c>
      <c r="AI143" s="17">
        <f>iferror(USD_GBP*lookup(if(AH143="",E143,AH143),{0,1,2,5},{0.0,0.011,0.01,0.009}),"")</f>
        <v>0</v>
      </c>
      <c r="AJ143" s="17">
        <f>iferror(if(AH143="",E143,AH143)*AI143,"")</f>
        <v>0</v>
      </c>
      <c r="AK143" s="19" t="s">
        <v>1961</v>
      </c>
    </row>
    <row r="144" spans="1:37">
      <c r="A144" s="16" t="s">
        <v>283</v>
      </c>
      <c r="B144" s="16" t="s">
        <v>10</v>
      </c>
      <c r="C144" s="16" t="s">
        <v>10</v>
      </c>
      <c r="D144" s="16" t="s">
        <v>284</v>
      </c>
      <c r="E144" s="16">
        <f>BoardQty*1</f>
        <v>0</v>
      </c>
      <c r="F144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44" s="17">
        <f>iferror(E144*F144,"")</f>
        <v>0</v>
      </c>
      <c r="H144" s="16">
        <v>3192462</v>
      </c>
      <c r="J144" s="17">
        <f>iferror(lookup(if(I144="",E144,I144),{0,1,10,100,1000,2500,5000,10000,25000,50000},{0.0,0.1,0.057,0.0234,0.01049,0.00911,0.00684,0.00594,0.00522,0.0049}),"")</f>
        <v>0</v>
      </c>
      <c r="K144" s="17">
        <f>iferror(if(I144="",E144,I144)*J144,"")</f>
        <v>0</v>
      </c>
      <c r="L144" s="19" t="s">
        <v>864</v>
      </c>
      <c r="M144" s="16">
        <v>27840000</v>
      </c>
      <c r="O144" s="17">
        <f>iferror(USD_GBP*lookup(if(N144="",E144,N144),{0,1,10,100,150,500,1000,2500,5000,25000,50000},{0.0,0.0668,0.0668,0.0248,0.0248,0.0165,0.0098,0.0083,0.005,0.0044,0.0043}),"")</f>
        <v>0</v>
      </c>
      <c r="P144" s="17">
        <f>iferror(if(N144="",E144,N144)*O144,"")</f>
        <v>0</v>
      </c>
      <c r="Q144" s="19" t="s">
        <v>1147</v>
      </c>
      <c r="W144" s="16">
        <v>2077916</v>
      </c>
      <c r="Y144" s="17">
        <f>iferror(lookup(if(X144="",E144,X144),{0,1,10,100,1000,5000,10000},{0.0,0.1,0.064,0.026,0.011,0.007,0.006}),"")</f>
        <v>0</v>
      </c>
      <c r="Z144" s="17">
        <f>iferror(if(X144="",E144,X144)*Y144,"")</f>
        <v>0</v>
      </c>
      <c r="AA144" s="19" t="s">
        <v>1492</v>
      </c>
      <c r="AB144" s="16">
        <v>27180000</v>
      </c>
      <c r="AD144" s="17">
        <f>iferror(lookup(if(AC144="",E144,AC144),{0,1,10,25,50,100,250,500,1000,5000,10000},{0.0,0.008,0.009,0.009,0.009,0.009,0.009,0.009,0.009,0.008,0.008}),"")</f>
        <v>0</v>
      </c>
      <c r="AE144" s="17">
        <f>iferror(if(AC144="",E144,AC144)*AD144,"")</f>
        <v>0</v>
      </c>
      <c r="AF144" s="19" t="s">
        <v>1733</v>
      </c>
      <c r="AG144" s="16">
        <v>1060000</v>
      </c>
      <c r="AI144" s="17">
        <f>iferror(USD_GBP*lookup(if(AH144="",E144,AH144),{0,1,5000},{0.0,0.01,0.01}),"")</f>
        <v>0</v>
      </c>
      <c r="AJ144" s="17">
        <f>iferror(if(AH144="",E144,AH144)*AI144,"")</f>
        <v>0</v>
      </c>
      <c r="AK144" s="19" t="s">
        <v>1962</v>
      </c>
    </row>
    <row r="145" spans="1:37">
      <c r="A145" s="16" t="s">
        <v>285</v>
      </c>
      <c r="B145" s="16" t="s">
        <v>10</v>
      </c>
      <c r="C145" s="16" t="s">
        <v>10</v>
      </c>
      <c r="D145" s="16" t="s">
        <v>286</v>
      </c>
      <c r="E145" s="16">
        <f>BoardQty*1</f>
        <v>0</v>
      </c>
      <c r="F145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45" s="17">
        <f>iferror(E145*F145,"")</f>
        <v>0</v>
      </c>
      <c r="H145" s="16">
        <v>9933</v>
      </c>
      <c r="J145" s="17">
        <f>iferror(lookup(if(I145="",E145,I145),{0,1,10,100,1000,2500,5000},{0.0,0.42,0.323,0.1357,0.07488,0.0702,0.06365}),"")</f>
        <v>0</v>
      </c>
      <c r="K145" s="17">
        <f>iferror(if(I145="",E145,I145)*J145,"")</f>
        <v>0</v>
      </c>
      <c r="L145" s="19" t="s">
        <v>865</v>
      </c>
      <c r="W145" s="16">
        <v>2876</v>
      </c>
      <c r="Y145" s="17">
        <f>iferror(lookup(if(X145="",E145,X145),{0,1,10,100,1000,5000,10000},{0.0,0.46,0.2,0.108,0.082,0.063,0.063}),"")</f>
        <v>0</v>
      </c>
      <c r="Z145" s="17">
        <f>iferror(if(X145="",E145,X145)*Y145,"")</f>
        <v>0</v>
      </c>
      <c r="AA145" s="19" t="s">
        <v>1493</v>
      </c>
      <c r="AB145" s="18" t="s">
        <v>750</v>
      </c>
      <c r="AD145" s="17">
        <f>iferror(lookup(if(AC145="",E145,AC145),{0,1,25,50,100,250,500,1000,2500,5000,10000,20000,30000,50000},{0.0,0.474,0.401,0.367,0.254,0.212,0.18,0.146,0.124,0.124,0.093,0.082,0.077,0.069}),"")</f>
        <v>0</v>
      </c>
      <c r="AE145" s="17">
        <f>iferror(if(AC145="",E145,AC145)*AD145,"")</f>
        <v>0</v>
      </c>
      <c r="AF145" s="19" t="s">
        <v>1734</v>
      </c>
    </row>
    <row r="146" spans="1:37">
      <c r="A146" s="16" t="s">
        <v>287</v>
      </c>
      <c r="B146" s="16" t="s">
        <v>10</v>
      </c>
      <c r="C146" s="16" t="s">
        <v>10</v>
      </c>
      <c r="D146" s="16" t="s">
        <v>288</v>
      </c>
      <c r="E146" s="16">
        <f>BoardQty*1</f>
        <v>0</v>
      </c>
      <c r="F146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46" s="17">
        <f>iferror(E146*F146,"")</f>
        <v>0</v>
      </c>
      <c r="H146" s="16">
        <v>210259</v>
      </c>
      <c r="J146" s="17">
        <f>iferror(lookup(if(I146="",E146,I146),{0,1,10,100,1000,2500,5000,10000,30000,50000},{0.0,0.1,0.041,0.0167,0.00751,0.00652,0.00538,0.00425,0.00373,0.0035}),"")</f>
        <v>0</v>
      </c>
      <c r="K146" s="17">
        <f>iferror(if(I146="",E146,I146)*J146,"")</f>
        <v>0</v>
      </c>
      <c r="L146" s="19" t="s">
        <v>866</v>
      </c>
      <c r="M146" s="16">
        <v>39732</v>
      </c>
      <c r="O146" s="17">
        <f>iferror(USD_GBP*lookup(if(N146="",E146,N146),{0,1,10,100,150,500,2500,5000,10000,50000},{0.0,0.0464,0.0464,0.0186,0.0186,0.0073,0.0053,0.0048,0.0045,0.0042}),"")</f>
        <v>0</v>
      </c>
      <c r="P146" s="17">
        <f>iferror(if(N146="",E146,N146)*O146,"")</f>
        <v>0</v>
      </c>
      <c r="Q146" s="19" t="s">
        <v>1148</v>
      </c>
      <c r="R146" s="16">
        <v>9800</v>
      </c>
      <c r="T146" s="17">
        <f>iferror(lookup(if(S146="",E146,S146),{0,1,50,500,1500,5000,25000,50000},{0.0,0.005,0.005,0.0037,0.0034,0.0032,0.0031,0.003}),"")</f>
        <v>0</v>
      </c>
      <c r="U146" s="17">
        <f>iferror(if(S146="",E146,S146)*T146,"")</f>
        <v>0</v>
      </c>
      <c r="V146" s="19" t="s">
        <v>1348</v>
      </c>
      <c r="W146" s="16">
        <v>53396</v>
      </c>
      <c r="Y146" s="17">
        <f>iferror(lookup(if(X146="",E146,X146),{0,1,10,100,1000,2500,10000},{0.0,0.1,0.045,0.018,0.008,0.005,0.004}),"")</f>
        <v>0</v>
      </c>
      <c r="Z146" s="17">
        <f>iferror(if(X146="",E146,X146)*Y146,"")</f>
        <v>0</v>
      </c>
      <c r="AA146" s="19" t="s">
        <v>1494</v>
      </c>
      <c r="AB146" s="16">
        <v>43839</v>
      </c>
      <c r="AD146" s="17">
        <f>iferror(lookup(if(AC146="",E146,AC146),{0,1,10,25,50,100,250,500,1000,2500,10000,150000},{0.0,0.006,0.002,0.002,0.002,0.002,0.002,0.002,0.002,0.002,0.006,0.006}),"")</f>
        <v>0</v>
      </c>
      <c r="AE146" s="17">
        <f>iferror(if(AC146="",E146,AC146)*AD146,"")</f>
        <v>0</v>
      </c>
      <c r="AF146" s="19" t="s">
        <v>1735</v>
      </c>
      <c r="AG146" s="16">
        <v>30000</v>
      </c>
      <c r="AI146" s="17">
        <f>iferror(USD_GBP*lookup(if(AH146="",E146,AH146),{0,1,3},{0.0,0.004,0.004}),"")</f>
        <v>0</v>
      </c>
      <c r="AJ146" s="17">
        <f>iferror(if(AH146="",E146,AH146)*AI146,"")</f>
        <v>0</v>
      </c>
      <c r="AK146" s="19" t="s">
        <v>1963</v>
      </c>
    </row>
    <row r="147" spans="1:37">
      <c r="A147" s="16" t="s">
        <v>289</v>
      </c>
      <c r="B147" s="16" t="s">
        <v>10</v>
      </c>
      <c r="C147" s="16" t="s">
        <v>10</v>
      </c>
      <c r="D147" s="16" t="s">
        <v>290</v>
      </c>
      <c r="E147" s="16">
        <f>BoardQty*1</f>
        <v>0</v>
      </c>
      <c r="F147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47" s="17">
        <f>iferror(E147*F147,"")</f>
        <v>0</v>
      </c>
      <c r="H147" s="16">
        <v>5130275</v>
      </c>
      <c r="J147" s="17">
        <f>iferror(lookup(if(I147="",E147,I147),{0,1,10,100,1000,2500,5000,10000,30000,50000},{0.0,0.1,0.05,0.0205,0.0092,0.00798,0.0066,0.0052,0.00457,0.00428}),"")</f>
        <v>0</v>
      </c>
      <c r="K147" s="17">
        <f>iferror(if(I147="",E147,I147)*J147,"")</f>
        <v>0</v>
      </c>
      <c r="L147" s="19" t="s">
        <v>867</v>
      </c>
      <c r="M147" s="16">
        <v>2510000</v>
      </c>
      <c r="O147" s="17">
        <f>iferror(USD_GBP*lookup(if(N147="",E147,N147),{0,1,10,100,150,500,2500,5000,10000,50000},{0.0,0.0579,0.0579,0.0224,0.0224,0.0094,0.0053,0.005,0.0041,0.004}),"")</f>
        <v>0</v>
      </c>
      <c r="P147" s="17">
        <f>iferror(if(N147="",E147,N147)*O147,"")</f>
        <v>0</v>
      </c>
      <c r="Q147" s="19" t="s">
        <v>1149</v>
      </c>
      <c r="R147" s="16">
        <v>6300</v>
      </c>
      <c r="T147" s="17">
        <f>iferror(lookup(if(S147="",E147,S147),{0,1,50,500,1500,5000,25000,50000},{0.0,0.005,0.005,0.0037,0.0034,0.0032,0.0031,0.003}),"")</f>
        <v>0</v>
      </c>
      <c r="U147" s="17">
        <f>iferror(if(S147="",E147,S147)*T147,"")</f>
        <v>0</v>
      </c>
      <c r="V147" s="19" t="s">
        <v>1349</v>
      </c>
      <c r="W147" s="16">
        <v>1256883</v>
      </c>
      <c r="Y147" s="17">
        <f>iferror(lookup(if(X147="",E147,X147),{0,1,10,100,1000,2500,10000},{0.0,0.1,0.055,0.022,0.01,0.007,0.005}),"")</f>
        <v>0</v>
      </c>
      <c r="Z147" s="17">
        <f>iferror(if(X147="",E147,X147)*Y147,"")</f>
        <v>0</v>
      </c>
      <c r="AA147" s="19" t="s">
        <v>1495</v>
      </c>
      <c r="AB147" s="16">
        <v>102339</v>
      </c>
      <c r="AD147" s="17">
        <f>iferror(lookup(if(AC147="",E147,AC147),{0,1,10,25,50,100,250,500,1000,2500,10000},{0.0,0.006,0.069,0.055,0.041,0.028,0.023,0.018,0.013,0.01,0.006}),"")</f>
        <v>0</v>
      </c>
      <c r="AE147" s="17">
        <f>iferror(if(AC147="",E147,AC147)*AD147,"")</f>
        <v>0</v>
      </c>
      <c r="AF147" s="19" t="s">
        <v>1736</v>
      </c>
      <c r="AG147" s="16">
        <v>950000</v>
      </c>
      <c r="AI147" s="17">
        <f>iferror(USD_GBP*lookup(if(AH147="",E147,AH147),{0,1,3,100,500,2500,5000},{0.0,0.01,0.009,0.017,0.013,0.013,0.013}),"")</f>
        <v>0</v>
      </c>
      <c r="AJ147" s="17">
        <f>iferror(if(AH147="",E147,AH147)*AI147,"")</f>
        <v>0</v>
      </c>
      <c r="AK147" s="19" t="s">
        <v>1964</v>
      </c>
    </row>
    <row r="148" spans="1:37">
      <c r="A148" s="16" t="s">
        <v>291</v>
      </c>
      <c r="B148" s="16" t="s">
        <v>10</v>
      </c>
      <c r="C148" s="16" t="s">
        <v>10</v>
      </c>
      <c r="D148" s="16" t="s">
        <v>292</v>
      </c>
      <c r="E148" s="16">
        <f>BoardQty*1</f>
        <v>0</v>
      </c>
      <c r="F148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48" s="17">
        <f>iferror(E148*F148,"")</f>
        <v>0</v>
      </c>
      <c r="H148" s="16">
        <v>1053496</v>
      </c>
      <c r="J148" s="17">
        <f>iferror(lookup(if(I148="",E148,I148),{0,1,10,100,1000,2500,5000,10000,30000,50000},{0.0,0.1,0.04,0.0162,0.00729,0.00632,0.00523,0.00413,0.00363,0.0034}),"")</f>
        <v>0</v>
      </c>
      <c r="K148" s="17">
        <f>iferror(if(I148="",E148,I148)*J148,"")</f>
        <v>0</v>
      </c>
      <c r="L148" s="19" t="s">
        <v>868</v>
      </c>
      <c r="M148" s="16">
        <v>760000</v>
      </c>
      <c r="O148" s="17">
        <f>iferror(USD_GBP*lookup(if(N148="",E148,N148),{0,1,10,100,150,500,2500,5000,10000,50000},{0.0,0.0464,0.0464,0.0186,0.0186,0.0073,0.0053,0.0048,0.0045,0.0042}),"")</f>
        <v>0</v>
      </c>
      <c r="P148" s="17">
        <f>iferror(if(N148="",E148,N148)*O148,"")</f>
        <v>0</v>
      </c>
      <c r="Q148" s="19" t="s">
        <v>1150</v>
      </c>
      <c r="R148" s="16">
        <v>9800</v>
      </c>
      <c r="T148" s="17">
        <f>iferror(lookup(if(S148="",E148,S148),{0,1,50,500,1500,5000,25000,50000},{0.0,0.005,0.005,0.0037,0.0034,0.0032,0.0031,0.003}),"")</f>
        <v>0</v>
      </c>
      <c r="U148" s="17">
        <f>iferror(if(S148="",E148,S148)*T148,"")</f>
        <v>0</v>
      </c>
      <c r="V148" s="19" t="s">
        <v>1350</v>
      </c>
      <c r="W148" s="16">
        <v>23346</v>
      </c>
      <c r="Y148" s="17">
        <f>iferror(lookup(if(X148="",E148,X148),{0,1,10,100,1000,2500,10000},{0.0,0.1,0.045,0.018,0.008,0.005,0.004}),"")</f>
        <v>0</v>
      </c>
      <c r="Z148" s="17">
        <f>iferror(if(X148="",E148,X148)*Y148,"")</f>
        <v>0</v>
      </c>
      <c r="AA148" s="19" t="s">
        <v>1496</v>
      </c>
      <c r="AB148" s="16">
        <v>180000</v>
      </c>
      <c r="AD148" s="17">
        <f>iferror(lookup(if(AC148="",E148,AC148),{0,1,10,25,50,100,250,500,1000,2500,10000},{0.0,0.006,0.056,0.045,0.034,0.023,0.019,0.014,0.01,0.006,0.006}),"")</f>
        <v>0</v>
      </c>
      <c r="AE148" s="17">
        <f>iferror(if(AC148="",E148,AC148)*AD148,"")</f>
        <v>0</v>
      </c>
      <c r="AF148" s="19" t="s">
        <v>1737</v>
      </c>
      <c r="AG148" s="16">
        <v>550000</v>
      </c>
      <c r="AI148" s="17">
        <f>iferror(USD_GBP*lookup(if(AH148="",E148,AH148),{0,1,3},{0.0,0.004,0.004}),"")</f>
        <v>0</v>
      </c>
      <c r="AJ148" s="17">
        <f>iferror(if(AH148="",E148,AH148)*AI148,"")</f>
        <v>0</v>
      </c>
      <c r="AK148" s="19" t="s">
        <v>1965</v>
      </c>
    </row>
    <row r="149" spans="1:37">
      <c r="A149" s="16" t="s">
        <v>293</v>
      </c>
      <c r="B149" s="16" t="s">
        <v>10</v>
      </c>
      <c r="C149" s="16" t="s">
        <v>10</v>
      </c>
      <c r="D149" s="16" t="s">
        <v>294</v>
      </c>
      <c r="E149" s="16">
        <f>BoardQty*1</f>
        <v>0</v>
      </c>
      <c r="F149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49" s="17">
        <f>iferror(E149*F149,"")</f>
        <v>0</v>
      </c>
      <c r="H149" s="16">
        <v>3123491</v>
      </c>
      <c r="J149" s="17">
        <f>iferror(lookup(if(I149="",E149,I149),{0,1,10,100,1000,2500,5000,10000,30000,50000},{0.0,0.1,0.05,0.0205,0.0092,0.00798,0.0066,0.0052,0.00457,0.00428}),"")</f>
        <v>0</v>
      </c>
      <c r="K149" s="17">
        <f>iferror(if(I149="",E149,I149)*J149,"")</f>
        <v>0</v>
      </c>
      <c r="L149" s="19" t="s">
        <v>869</v>
      </c>
      <c r="M149" s="16">
        <v>240000</v>
      </c>
      <c r="O149" s="17">
        <f>iferror(USD_GBP*lookup(if(N149="",E149,N149),{0,1,10,100,150,500,2500,5000,10000,50000},{0.0,0.0579,0.0579,0.0224,0.0224,0.0094,0.0053,0.005,0.0041,0.004}),"")</f>
        <v>0</v>
      </c>
      <c r="P149" s="17">
        <f>iferror(if(N149="",E149,N149)*O149,"")</f>
        <v>0</v>
      </c>
      <c r="Q149" s="19" t="s">
        <v>1151</v>
      </c>
      <c r="R149" s="16">
        <v>9800</v>
      </c>
      <c r="T149" s="17">
        <f>iferror(lookup(if(S149="",E149,S149),{0,1,50,500,1500,5000,25000,50000},{0.0,0.005,0.005,0.0037,0.0034,0.0032,0.0031,0.003}),"")</f>
        <v>0</v>
      </c>
      <c r="U149" s="17">
        <f>iferror(if(S149="",E149,S149)*T149,"")</f>
        <v>0</v>
      </c>
      <c r="V149" s="19" t="s">
        <v>1351</v>
      </c>
      <c r="W149" s="16">
        <v>827117</v>
      </c>
      <c r="Y149" s="17">
        <f>iferror(lookup(if(X149="",E149,X149),{0,1,10,100,1000,2500,10000,50000},{0.0,0.1,0.055,0.022,0.01,0.007,0.005,0.004}),"")</f>
        <v>0</v>
      </c>
      <c r="Z149" s="17">
        <f>iferror(if(X149="",E149,X149)*Y149,"")</f>
        <v>0</v>
      </c>
      <c r="AA149" s="19" t="s">
        <v>1497</v>
      </c>
      <c r="AB149" s="16">
        <v>240000</v>
      </c>
      <c r="AD149" s="17">
        <f>iferror(lookup(if(AC149="",E149,AC149),{0,1,25,100,250,500,1000,2500,10000},{0.0,0.126,0.07,0.029,0.024,0.019,0.014,0.01,0.007}),"")</f>
        <v>0</v>
      </c>
      <c r="AE149" s="17">
        <f>iferror(if(AC149="",E149,AC149)*AD149,"")</f>
        <v>0</v>
      </c>
      <c r="AF149" s="19" t="s">
        <v>1738</v>
      </c>
      <c r="AG149" s="16">
        <v>440000</v>
      </c>
      <c r="AI149" s="17">
        <f>iferror(USD_GBP*lookup(if(AH149="",E149,AH149),{0,1,3},{0.0,0.005,0.004}),"")</f>
        <v>0</v>
      </c>
      <c r="AJ149" s="17">
        <f>iferror(if(AH149="",E149,AH149)*AI149,"")</f>
        <v>0</v>
      </c>
      <c r="AK149" s="19" t="s">
        <v>1966</v>
      </c>
    </row>
    <row r="150" spans="1:37">
      <c r="A150" s="16" t="s">
        <v>295</v>
      </c>
      <c r="B150" s="16" t="s">
        <v>10</v>
      </c>
      <c r="C150" s="16" t="s">
        <v>10</v>
      </c>
      <c r="D150" s="16" t="s">
        <v>296</v>
      </c>
      <c r="E150" s="16">
        <f>BoardQty*1</f>
        <v>0</v>
      </c>
      <c r="F150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50" s="17">
        <f>iferror(E150*F150,"")</f>
        <v>0</v>
      </c>
    </row>
    <row r="151" spans="1:37">
      <c r="A151" s="16" t="s">
        <v>297</v>
      </c>
      <c r="B151" s="16" t="s">
        <v>10</v>
      </c>
      <c r="C151" s="16" t="s">
        <v>10</v>
      </c>
      <c r="D151" s="16" t="s">
        <v>298</v>
      </c>
      <c r="E151" s="16">
        <f>BoardQty*1</f>
        <v>0</v>
      </c>
      <c r="F151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51" s="17">
        <f>iferror(E151*F151,"")</f>
        <v>0</v>
      </c>
      <c r="H151" s="16">
        <v>299463</v>
      </c>
      <c r="J151" s="17">
        <f>iferror(lookup(if(I151="",E151,I151),{0,1,10,100,1000,2500,5000,10000,30000,50000},{0.0,0.1,0.041,0.0167,0.00751,0.00652,0.00538,0.00425,0.00373,0.0035}),"")</f>
        <v>0</v>
      </c>
      <c r="K151" s="17">
        <f>iferror(if(I151="",E151,I151)*J151,"")</f>
        <v>0</v>
      </c>
      <c r="L151" s="19" t="s">
        <v>870</v>
      </c>
      <c r="M151" s="16">
        <v>22483</v>
      </c>
      <c r="O151" s="17">
        <f>iferror(USD_GBP*lookup(if(N151="",E151,N151),{0,1,10,100,150,500,2500,5000,10000,50000},{0.0,0.0464,0.0464,0.0186,0.0186,0.0073,0.0053,0.0048,0.0045,0.0041}),"")</f>
        <v>0</v>
      </c>
      <c r="P151" s="17">
        <f>iferror(if(N151="",E151,N151)*O151,"")</f>
        <v>0</v>
      </c>
      <c r="Q151" s="19" t="s">
        <v>1152</v>
      </c>
      <c r="R151" s="16">
        <v>9800</v>
      </c>
      <c r="T151" s="17">
        <f>iferror(lookup(if(S151="",E151,S151),{0,1,50,500,1500,5000,25000,50000},{0.0,0.005,0.005,0.0037,0.0034,0.0032,0.0031,0.003}),"")</f>
        <v>0</v>
      </c>
      <c r="U151" s="17">
        <f>iferror(if(S151="",E151,S151)*T151,"")</f>
        <v>0</v>
      </c>
      <c r="V151" s="19" t="s">
        <v>1352</v>
      </c>
      <c r="W151" s="16">
        <v>96718</v>
      </c>
      <c r="Y151" s="17">
        <f>iferror(lookup(if(X151="",E151,X151),{0,1,10,100,1000,2500,10000},{0.0,0.1,0.045,0.018,0.008,0.005,0.004}),"")</f>
        <v>0</v>
      </c>
      <c r="Z151" s="17">
        <f>iferror(if(X151="",E151,X151)*Y151,"")</f>
        <v>0</v>
      </c>
      <c r="AA151" s="19" t="s">
        <v>1498</v>
      </c>
      <c r="AB151" s="16">
        <v>36602</v>
      </c>
      <c r="AD151" s="17">
        <f>iferror(lookup(if(AC151="",E151,AC151),{0,1,25,100,250,500,1000,2500,10000,20000,40000,60000,100000},{0.0,0.004,0.002,0.002,0.002,0.002,0.002,0.002,0.004,0.004,0.004,0.004,0.004}),"")</f>
        <v>0</v>
      </c>
      <c r="AE151" s="17">
        <f>iferror(if(AC151="",E151,AC151)*AD151,"")</f>
        <v>0</v>
      </c>
      <c r="AF151" s="19" t="s">
        <v>1739</v>
      </c>
      <c r="AG151" s="16">
        <v>157000</v>
      </c>
      <c r="AI151" s="17">
        <f>iferror(USD_GBP*lookup(if(AH151="",E151,AH151),{0,1,2,5},{0.0,0.011,0.009,0.009}),"")</f>
        <v>0</v>
      </c>
      <c r="AJ151" s="17">
        <f>iferror(if(AH151="",E151,AH151)*AI151,"")</f>
        <v>0</v>
      </c>
      <c r="AK151" s="19" t="s">
        <v>1967</v>
      </c>
    </row>
    <row r="152" spans="1:37">
      <c r="A152" s="16" t="s">
        <v>299</v>
      </c>
      <c r="B152" s="16" t="s">
        <v>10</v>
      </c>
      <c r="C152" s="16" t="s">
        <v>10</v>
      </c>
      <c r="D152" s="16" t="s">
        <v>300</v>
      </c>
      <c r="E152" s="16">
        <f>BoardQty*1</f>
        <v>0</v>
      </c>
      <c r="F152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52" s="17">
        <f>iferror(E152*F152,"")</f>
        <v>0</v>
      </c>
      <c r="H152" s="16">
        <v>4569088</v>
      </c>
      <c r="J152" s="17">
        <f>iferror(lookup(if(I152="",E152,I152),{0,1,10,100,1000,2500,5000,10000,30000,50000},{0.0,0.1,0.041,0.0167,0.00751,0.00652,0.00538,0.00425,0.00373,0.0035}),"")</f>
        <v>0</v>
      </c>
      <c r="K152" s="17">
        <f>iferror(if(I152="",E152,I152)*J152,"")</f>
        <v>0</v>
      </c>
      <c r="L152" s="19" t="s">
        <v>871</v>
      </c>
      <c r="M152" s="16">
        <v>13620000</v>
      </c>
      <c r="O152" s="17">
        <f>iferror(USD_GBP*lookup(if(N152="",E152,N152),{0,1,10,100,150,500,2500,5000,10000,50000,100000},{0.0,0.0464,0.0464,0.0186,0.0186,0.0073,0.0053,0.0048,0.0038,0.0036,0.0033}),"")</f>
        <v>0</v>
      </c>
      <c r="P152" s="17">
        <f>iferror(if(N152="",E152,N152)*O152,"")</f>
        <v>0</v>
      </c>
      <c r="Q152" s="19" t="s">
        <v>1153</v>
      </c>
      <c r="W152" s="16">
        <v>4708012</v>
      </c>
      <c r="Y152" s="17">
        <f>iferror(lookup(if(X152="",E152,X152),{0,1,10,100,1000,2500,10000},{0.0,0.1,0.045,0.018,0.008,0.005,0.004}),"")</f>
        <v>0</v>
      </c>
      <c r="Z152" s="17">
        <f>iferror(if(X152="",E152,X152)*Y152,"")</f>
        <v>0</v>
      </c>
      <c r="AA152" s="19" t="s">
        <v>1499</v>
      </c>
      <c r="AB152" s="16">
        <v>434756</v>
      </c>
      <c r="AD152" s="17">
        <f>iferror(lookup(if(AC152="",E152,AC152),{0,1,10,25,50,100,250,500,1000,2500,10000},{0.0,0.006,0.056,0.045,0.034,0.023,0.019,0.014,0.01,0.007,0.006}),"")</f>
        <v>0</v>
      </c>
      <c r="AE152" s="17">
        <f>iferror(if(AC152="",E152,AC152)*AD152,"")</f>
        <v>0</v>
      </c>
      <c r="AF152" s="19" t="s">
        <v>1740</v>
      </c>
      <c r="AG152" s="16">
        <v>990000</v>
      </c>
      <c r="AI152" s="17">
        <f>iferror(USD_GBP*lookup(if(AH152="",E152,AH152),{0,1,3,100,500,1000},{0.0,0.011,0.009,0.013,0.012,0.011}),"")</f>
        <v>0</v>
      </c>
      <c r="AJ152" s="17">
        <f>iferror(if(AH152="",E152,AH152)*AI152,"")</f>
        <v>0</v>
      </c>
      <c r="AK152" s="19" t="s">
        <v>1968</v>
      </c>
    </row>
    <row r="153" spans="1:37">
      <c r="A153" s="16" t="s">
        <v>301</v>
      </c>
      <c r="B153" s="16" t="s">
        <v>10</v>
      </c>
      <c r="C153" s="16" t="s">
        <v>10</v>
      </c>
      <c r="D153" s="16" t="s">
        <v>302</v>
      </c>
      <c r="E153" s="16">
        <f>BoardQty*2</f>
        <v>0</v>
      </c>
      <c r="F153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53" s="17">
        <f>iferror(E153*F153,"")</f>
        <v>0</v>
      </c>
    </row>
    <row r="154" spans="1:37">
      <c r="A154" s="16" t="s">
        <v>303</v>
      </c>
      <c r="B154" s="16" t="s">
        <v>10</v>
      </c>
      <c r="C154" s="16" t="s">
        <v>10</v>
      </c>
      <c r="D154" s="16" t="s">
        <v>304</v>
      </c>
      <c r="E154" s="16">
        <f>BoardQty*1</f>
        <v>0</v>
      </c>
      <c r="F154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54" s="17">
        <f>iferror(E154*F154,"")</f>
        <v>0</v>
      </c>
      <c r="H154" s="16">
        <v>420483</v>
      </c>
      <c r="J154" s="17">
        <f>iferror(lookup(if(I154="",E154,I154),{0,1,10,100,500,1000,2500,5000,12500,25000},{0.0,0.64,0.454,0.2987,0.1924,0.16354,0.15392,0.1443,0.13228,0.13083}),"")</f>
        <v>0</v>
      </c>
      <c r="K154" s="17">
        <f>iferror(if(I154="",E154,I154)*J154,"")</f>
        <v>0</v>
      </c>
      <c r="L154" s="19" t="s">
        <v>872</v>
      </c>
      <c r="M154" s="16">
        <v>1523</v>
      </c>
      <c r="O154" s="17">
        <f>iferror(USD_GBP*lookup(if(N154="",E154,N154),{0,1,10,50,100,200,1500,2500},{0.0,0.63,0.414,0.37,0.169,0.157,0.135,0.131}),"")</f>
        <v>0</v>
      </c>
      <c r="P154" s="17">
        <f>iferror(if(N154="",E154,N154)*O154,"")</f>
        <v>0</v>
      </c>
      <c r="Q154" s="19" t="s">
        <v>1154</v>
      </c>
      <c r="R154" s="16">
        <v>253</v>
      </c>
      <c r="T154" s="17">
        <f>iferror(lookup(if(S154="",E154,S154),{0,1,10,30,100,500,1000},{0.0,0.2045,0.15,0.1409,0.1303,0.1273,0.1242}),"")</f>
        <v>0</v>
      </c>
      <c r="U154" s="17">
        <f>iferror(if(S154="",E154,S154)*T154,"")</f>
        <v>0</v>
      </c>
      <c r="V154" s="19" t="s">
        <v>1353</v>
      </c>
      <c r="W154" s="16">
        <v>46907</v>
      </c>
      <c r="Y154" s="17">
        <f>iferror(lookup(if(X154="",E154,X154),{0,1,10,100,1000,2500,10000},{0.0,0.64,0.454,0.192,0.163,0.144,0.132}),"")</f>
        <v>0</v>
      </c>
      <c r="Z154" s="17">
        <f>iferror(if(X154="",E154,X154)*Y154,"")</f>
        <v>0</v>
      </c>
      <c r="AA154" s="19" t="s">
        <v>1500</v>
      </c>
      <c r="AB154" s="16">
        <v>1141</v>
      </c>
      <c r="AD154" s="17">
        <f>iferror(lookup(if(AC154="",E154,AC154),{0,1,10,25,50,100,500,1000,2000,3000},{0.0,0.269,0.591,0.482,0.372,0.263,0.251,0.227,0.216,0.203}),"")</f>
        <v>0</v>
      </c>
      <c r="AE154" s="17">
        <f>iferror(if(AC154="",E154,AC154)*AD154,"")</f>
        <v>0</v>
      </c>
      <c r="AF154" s="19" t="s">
        <v>1741</v>
      </c>
      <c r="AG154" s="16">
        <v>3370</v>
      </c>
      <c r="AI154" s="17">
        <f>iferror(USD_GBP*lookup(if(AH154="",E154,AH154),{0,1,10,50,100,250,500,1500},{0.0,0.54,0.54,0.36,0.252,0.225,0.191,0.182}),"")</f>
        <v>0</v>
      </c>
      <c r="AJ154" s="17">
        <f>iferror(if(AH154="",E154,AH154)*AI154,"")</f>
        <v>0</v>
      </c>
      <c r="AK154" s="19" t="s">
        <v>1969</v>
      </c>
    </row>
    <row r="155" spans="1:37">
      <c r="A155" s="16" t="s">
        <v>305</v>
      </c>
      <c r="B155" s="16" t="s">
        <v>10</v>
      </c>
      <c r="C155" s="16" t="s">
        <v>10</v>
      </c>
      <c r="D155" s="16" t="s">
        <v>306</v>
      </c>
      <c r="E155" s="16">
        <f>BoardQty*1</f>
        <v>0</v>
      </c>
      <c r="F155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55" s="17">
        <f>iferror(E155*F155,"")</f>
        <v>0</v>
      </c>
      <c r="H155" s="16">
        <v>7192</v>
      </c>
      <c r="J155" s="17">
        <f>iferror(lookup(if(I155="",E155,I155),{0,1,10,100,500,1000,2500,5000,12500,25000},{0.0,0.67,0.476,0.3136,0.1924,0.16354,0.15392,0.1443,0.13228,0.13083}),"")</f>
        <v>0</v>
      </c>
      <c r="K155" s="17">
        <f>iferror(if(I155="",E155,I155)*J155,"")</f>
        <v>0</v>
      </c>
      <c r="L155" s="19" t="s">
        <v>873</v>
      </c>
      <c r="M155" s="16">
        <v>509</v>
      </c>
      <c r="O155" s="17">
        <f>iferror(USD_GBP*lookup(if(N155="",E155,N155),{0,1,10,50,100,150,200,500,2500,5000},{0.0,0.601,0.406,0.311,0.208,0.208,0.184,0.161,0.136,0.116}),"")</f>
        <v>0</v>
      </c>
      <c r="P155" s="17">
        <f>iferror(if(N155="",E155,N155)*O155,"")</f>
        <v>0</v>
      </c>
      <c r="Q155" s="19" t="s">
        <v>1155</v>
      </c>
      <c r="R155" s="16">
        <v>78</v>
      </c>
      <c r="T155" s="17">
        <f>iferror(lookup(if(S155="",E155,S155),{0,1,10,30,100,500,1000},{0.0,0.25,0.1864,0.1742,0.1636,0.1576,0.1561}),"")</f>
        <v>0</v>
      </c>
      <c r="U155" s="17">
        <f>iferror(if(S155="",E155,S155)*T155,"")</f>
        <v>0</v>
      </c>
      <c r="V155" s="19" t="s">
        <v>1354</v>
      </c>
      <c r="W155" s="16">
        <v>731</v>
      </c>
      <c r="Y155" s="17">
        <f>iferror(lookup(if(X155="",E155,X155),{0,1,10,100,500,1000,2500},{0.0,0.67,0.476,0.313,0.192,0.163,0.144}),"")</f>
        <v>0</v>
      </c>
      <c r="Z155" s="17">
        <f>iferror(if(X155="",E155,X155)*Y155,"")</f>
        <v>0</v>
      </c>
      <c r="AA155" s="19" t="s">
        <v>1501</v>
      </c>
      <c r="AB155" s="16">
        <v>3500</v>
      </c>
      <c r="AD155" s="17">
        <f>iferror(lookup(if(AC155="",E155,AC155),{0,1,10,25,50,100,500,5000,10000,20000,30000,50000},{0.0,0.212,0.476,0.422,0.367,0.313,0.212,0.207,0.191,0.179,0.167,0.159}),"")</f>
        <v>0</v>
      </c>
      <c r="AE155" s="17">
        <f>iferror(if(AC155="",E155,AC155)*AD155,"")</f>
        <v>0</v>
      </c>
      <c r="AF155" s="19" t="s">
        <v>1742</v>
      </c>
    </row>
    <row r="156" spans="1:37">
      <c r="A156" s="16" t="s">
        <v>307</v>
      </c>
      <c r="B156" s="16" t="s">
        <v>10</v>
      </c>
      <c r="C156" s="16" t="s">
        <v>10</v>
      </c>
      <c r="D156" s="16" t="s">
        <v>308</v>
      </c>
      <c r="E156" s="16">
        <f>BoardQty*1</f>
        <v>0</v>
      </c>
      <c r="F156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56" s="17">
        <f>iferror(E156*F156,"")</f>
        <v>0</v>
      </c>
      <c r="H156" s="16">
        <v>166</v>
      </c>
      <c r="J156" s="17">
        <f>iferror(lookup(if(I156="",E156,I156),{0,1,10,25,100,250,500,1000,2500,5000},{0.0,3.64,3.273,3.0944,2.6816,2.54412,2.28284,1.92528,1.82902,1.76026}),"")</f>
        <v>0</v>
      </c>
      <c r="K156" s="17">
        <f>iferror(if(I156="",E156,I156)*J156,"")</f>
        <v>0</v>
      </c>
      <c r="L156" s="19" t="s">
        <v>874</v>
      </c>
      <c r="M156" s="16">
        <v>60</v>
      </c>
      <c r="O156" s="17">
        <f>iferror(USD_GBP*lookup(if(N156="",E156,N156),{0,1,10,25,50,100,250,500,1000},{0.0,2.98,2.68,2.53,2.36,2.19,2.0,1.87,1.49}),"")</f>
        <v>0</v>
      </c>
      <c r="P156" s="17">
        <f>iferror(if(N156="",E156,N156)*O156,"")</f>
        <v>0</v>
      </c>
      <c r="Q156" s="19" t="s">
        <v>1156</v>
      </c>
      <c r="W156" s="16">
        <v>94</v>
      </c>
      <c r="Y156" s="17">
        <f>iferror(lookup(if(X156="",E156,X156),{0,1,10,25,50,100,250},{0.0,3.64,3.27,3.09,3.08,2.68,2.52}),"")</f>
        <v>0</v>
      </c>
      <c r="Z156" s="17">
        <f>iferror(if(X156="",E156,X156)*Y156,"")</f>
        <v>0</v>
      </c>
      <c r="AA156" s="19" t="s">
        <v>1502</v>
      </c>
      <c r="AB156" s="16">
        <v>60</v>
      </c>
      <c r="AD156" s="17">
        <f>iferror(lookup(if(AC156="",E156,AC156),{0,1,10,25,50,100,250,500},{0.0,3.64,3.27,3.09,3.08,2.68,2.42,2.25}),"")</f>
        <v>0</v>
      </c>
      <c r="AE156" s="17">
        <f>iferror(if(AC156="",E156,AC156)*AD156,"")</f>
        <v>0</v>
      </c>
      <c r="AF156" s="19" t="s">
        <v>1743</v>
      </c>
    </row>
    <row r="157" spans="1:37">
      <c r="A157" s="16" t="s">
        <v>309</v>
      </c>
      <c r="B157" s="16" t="s">
        <v>10</v>
      </c>
      <c r="C157" s="16" t="s">
        <v>10</v>
      </c>
      <c r="D157" s="16" t="s">
        <v>310</v>
      </c>
      <c r="E157" s="16">
        <f>BoardQty*2</f>
        <v>0</v>
      </c>
      <c r="F157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57" s="17">
        <f>iferror(E157*F157,"")</f>
        <v>0</v>
      </c>
      <c r="H157" s="16">
        <v>297919</v>
      </c>
      <c r="J157" s="17">
        <f>iferror(lookup(if(I157="",E157,I157),{0,1,10,100,500,1000,3000,6000,15000,30000,75000,150000},{0.0,0.34,0.25,0.1186,0.09672,0.07176,0.06121,0.05606,0.04848,0.04757,0.03939,0.03878}),"")</f>
        <v>0</v>
      </c>
      <c r="K157" s="17">
        <f>iferror(if(I157="",E157,I157)*J157,"")</f>
        <v>0</v>
      </c>
      <c r="L157" s="19" t="s">
        <v>875</v>
      </c>
      <c r="M157" s="16">
        <v>3024</v>
      </c>
      <c r="O157" s="17">
        <f>iferror(USD_GBP*lookup(if(N157="",E157,N157),{0,1,5,25,100,150,250,500,1000,5000},{0.0,0.218,0.218,0.212,0.0882,0.0882,0.0822,0.0811,0.0487,0.04}),"")</f>
        <v>0</v>
      </c>
      <c r="P157" s="17">
        <f>iferror(if(N157="",E157,N157)*O157,"")</f>
        <v>0</v>
      </c>
      <c r="Q157" s="19" t="s">
        <v>1157</v>
      </c>
      <c r="R157" s="16">
        <v>15340</v>
      </c>
      <c r="T157" s="17">
        <f>iferror(lookup(if(S157="",E157,S157),{0,1,5,50,150,500,2500,5000},{0.0,0.0628,0.0628,0.0467,0.0438,0.0408,0.0395,0.0388}),"")</f>
        <v>0</v>
      </c>
      <c r="U157" s="17">
        <f>iferror(if(S157="",E157,S157)*T157,"")</f>
        <v>0</v>
      </c>
      <c r="V157" s="19" t="s">
        <v>1355</v>
      </c>
      <c r="W157" s="16">
        <v>530981</v>
      </c>
      <c r="Y157" s="17">
        <f>iferror(lookup(if(X157="",E157,X157),{0,1,10,100,1000,3000,9000},{0.0,0.33,0.217,0.093,0.072,0.054,0.048}),"")</f>
        <v>0</v>
      </c>
      <c r="Z157" s="17">
        <f>iferror(if(X157="",E157,X157)*Y157,"")</f>
        <v>0</v>
      </c>
      <c r="AA157" s="19" t="s">
        <v>1503</v>
      </c>
      <c r="AB157" s="16">
        <v>9000</v>
      </c>
      <c r="AD157" s="17">
        <f>iferror(lookup(if(AC157="",E157,AC157),{0,1,5,10,25,50,100,250,500,1000,6000,12000,18000,30000,60000},{0.0,0.043,0.335,0.223,0.182,0.141,0.1,0.093,0.086,0.079,0.043,0.041,0.039,0.038,0.037}),"")</f>
        <v>0</v>
      </c>
      <c r="AE157" s="17">
        <f>iferror(if(AC157="",E157,AC157)*AD157,"")</f>
        <v>0</v>
      </c>
      <c r="AF157" s="19" t="s">
        <v>1744</v>
      </c>
      <c r="AG157" s="16">
        <v>68700</v>
      </c>
      <c r="AI157" s="17">
        <f>iferror(USD_GBP*lookup(if(AH157="",E157,AH157),{0,1,100,600,1500,3000},{0.0,0.078,0.078,0.066,0.059,0.042}),"")</f>
        <v>0</v>
      </c>
      <c r="AJ157" s="17">
        <f>iferror(if(AH157="",E157,AH157)*AI157,"")</f>
        <v>0</v>
      </c>
      <c r="AK157" s="19" t="s">
        <v>1970</v>
      </c>
    </row>
    <row r="158" spans="1:37">
      <c r="A158" s="16" t="s">
        <v>311</v>
      </c>
      <c r="B158" s="16" t="s">
        <v>10</v>
      </c>
      <c r="C158" s="16" t="s">
        <v>10</v>
      </c>
      <c r="D158" s="16" t="s">
        <v>312</v>
      </c>
      <c r="E158" s="16">
        <f>BoardQty*1</f>
        <v>0</v>
      </c>
      <c r="F158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58" s="17">
        <f>iferror(E158*F158,"")</f>
        <v>0</v>
      </c>
    </row>
    <row r="159" spans="1:37">
      <c r="A159" s="16" t="s">
        <v>313</v>
      </c>
      <c r="B159" s="16" t="s">
        <v>10</v>
      </c>
      <c r="C159" s="16" t="s">
        <v>10</v>
      </c>
      <c r="D159" s="16" t="s">
        <v>314</v>
      </c>
      <c r="E159" s="16">
        <f>BoardQty*1</f>
        <v>0</v>
      </c>
      <c r="F159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59" s="17">
        <f>iferror(E159*F159,"")</f>
        <v>0</v>
      </c>
      <c r="H159" s="16">
        <v>442</v>
      </c>
      <c r="J159" s="17">
        <f>iferror(lookup(if(I159="",E159,I159),{0,1,10,25,100,250,500,1000},{0.0,11.41,10.491,10.056,8.86,8.4252,7.88162,7.22935}),"")</f>
        <v>0</v>
      </c>
      <c r="K159" s="17">
        <f>iferror(if(I159="",E159,I159)*J159,"")</f>
        <v>0</v>
      </c>
      <c r="L159" s="19" t="s">
        <v>876</v>
      </c>
      <c r="M159" s="18" t="s">
        <v>750</v>
      </c>
      <c r="O159" s="17">
        <f>iferror(USD_GBP*lookup(if(N159="",E159,N159),{0,1,10,25,50,100,250,500,1000},{0.0,5.66,5.55,5.43,5.36,5.35,5.34,5.33,5.32}),"")</f>
        <v>0</v>
      </c>
      <c r="P159" s="17">
        <f>iferror(if(N159="",E159,N159)*O159,"")</f>
        <v>0</v>
      </c>
      <c r="Q159" s="19" t="s">
        <v>1158</v>
      </c>
      <c r="W159" s="16">
        <v>825</v>
      </c>
      <c r="Y159" s="17">
        <f>iferror(lookup(if(X159="",E159,X159),{0,1,10,25,50,100,250,500,1000,2500},{0.0,11.39,10.47,10.04,10.04,8.84,8.41,7.86,7.21,6.51}),"")</f>
        <v>0</v>
      </c>
      <c r="Z159" s="17">
        <f>iferror(if(X159="",E159,X159)*Y159,"")</f>
        <v>0</v>
      </c>
      <c r="AA159" s="19" t="s">
        <v>1504</v>
      </c>
      <c r="AB159" s="16">
        <v>7434</v>
      </c>
      <c r="AD159" s="17">
        <f>iferror(lookup(if(AC159="",E159,AC159),{0,1,360,500},{0.0,8.95,8.95,8.37}),"")</f>
        <v>0</v>
      </c>
      <c r="AE159" s="17">
        <f>iferror(if(AC159="",E159,AC159)*AD159,"")</f>
        <v>0</v>
      </c>
      <c r="AF159" s="19" t="s">
        <v>1745</v>
      </c>
      <c r="AG159" s="16">
        <v>123</v>
      </c>
      <c r="AI159" s="17">
        <f>iferror(USD_GBP*lookup(if(AH159="",E159,AH159),{0,1,5,10,25,360},{0.0,9.63,8.67,8.29,8.0,7.105}),"")</f>
        <v>0</v>
      </c>
      <c r="AJ159" s="17">
        <f>iferror(if(AH159="",E159,AH159)*AI159,"")</f>
        <v>0</v>
      </c>
      <c r="AK159" s="19" t="s">
        <v>1971</v>
      </c>
    </row>
    <row r="160" spans="1:37">
      <c r="A160" s="16" t="s">
        <v>315</v>
      </c>
      <c r="B160" s="16" t="s">
        <v>10</v>
      </c>
      <c r="C160" s="16" t="s">
        <v>10</v>
      </c>
      <c r="D160" s="16" t="s">
        <v>316</v>
      </c>
      <c r="E160" s="16">
        <f>BoardQty*1</f>
        <v>0</v>
      </c>
      <c r="F160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60" s="17">
        <f>iferror(E160*F160,"")</f>
        <v>0</v>
      </c>
    </row>
    <row r="161" spans="1:37">
      <c r="A161" s="16" t="s">
        <v>317</v>
      </c>
      <c r="B161" s="16" t="s">
        <v>10</v>
      </c>
      <c r="C161" s="16" t="s">
        <v>10</v>
      </c>
      <c r="D161" s="16" t="s">
        <v>318</v>
      </c>
      <c r="E161" s="16">
        <f>BoardQty*2</f>
        <v>0</v>
      </c>
      <c r="F161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61" s="17">
        <f>iferror(E161*F161,"")</f>
        <v>0</v>
      </c>
      <c r="H161" s="16">
        <v>6050</v>
      </c>
      <c r="J161" s="17">
        <f>iferror(lookup(if(I161="",E161,I161),{0,1,10,100,500,1000},{0.0,1.37,1.206,1.0406,0.8514,0.688}),"")</f>
        <v>0</v>
      </c>
      <c r="K161" s="17">
        <f>iferror(if(I161="",E161,I161)*J161,"")</f>
        <v>0</v>
      </c>
      <c r="L161" s="19" t="s">
        <v>877</v>
      </c>
      <c r="M161" s="16">
        <v>4000</v>
      </c>
      <c r="O161" s="17">
        <f>iferror(USD_GBP*lookup(if(N161="",E161,N161),{0,1,30,80,250,500,1000,5000,10000},{0.0,0.79,0.75,0.72,0.695,0.669,0.532,0.521,0.511}),"")</f>
        <v>0</v>
      </c>
      <c r="P161" s="17">
        <f>iferror(if(N161="",E161,N161)*O161,"")</f>
        <v>0</v>
      </c>
      <c r="Q161" s="19" t="s">
        <v>1159</v>
      </c>
      <c r="W161" s="16">
        <v>3112</v>
      </c>
      <c r="Y161" s="17">
        <f>iferror(lookup(if(X161="",E161,X161),{0,1,10,100,250,500,1000},{0.0,1.25,1.04,0.947,0.86,0.79,0.688}),"")</f>
        <v>0</v>
      </c>
      <c r="Z161" s="17">
        <f>iferror(if(X161="",E161,X161)*Y161,"")</f>
        <v>0</v>
      </c>
      <c r="AA161" s="19" t="s">
        <v>1505</v>
      </c>
      <c r="AB161" s="16">
        <v>4000</v>
      </c>
      <c r="AD161" s="17">
        <f>iferror(lookup(if(AC161="",E161,AC161),{0,1,10,25,50,100,250,500,1000},{0.0,1.3,1.27,1.21,1.18,1.15,1.03,0.802,0.739}),"")</f>
        <v>0</v>
      </c>
      <c r="AE161" s="17">
        <f>iferror(if(AC161="",E161,AC161)*AD161,"")</f>
        <v>0</v>
      </c>
      <c r="AF161" s="19" t="s">
        <v>1746</v>
      </c>
      <c r="AG161" s="16">
        <v>935</v>
      </c>
      <c r="AI161" s="17">
        <f>iferror(USD_GBP*lookup(if(AH161="",E161,AH161),{0,1,10,50,100,500,1000},{0.0,0.95,0.79,0.75,0.72,0.6,0.52}),"")</f>
        <v>0</v>
      </c>
      <c r="AJ161" s="17">
        <f>iferror(if(AH161="",E161,AH161)*AI161,"")</f>
        <v>0</v>
      </c>
      <c r="AK161" s="19" t="s">
        <v>1972</v>
      </c>
    </row>
    <row r="162" spans="1:37">
      <c r="A162" s="16" t="s">
        <v>319</v>
      </c>
      <c r="B162" s="16" t="s">
        <v>10</v>
      </c>
      <c r="C162" s="16" t="s">
        <v>10</v>
      </c>
      <c r="D162" s="16" t="s">
        <v>320</v>
      </c>
      <c r="E162" s="16">
        <f>BoardQty*1</f>
        <v>0</v>
      </c>
      <c r="F162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62" s="17">
        <f>iferror(E162*F162,"")</f>
        <v>0</v>
      </c>
      <c r="M162" s="16">
        <v>5059</v>
      </c>
      <c r="O162" s="17">
        <f>iferror(USD_GBP*lookup(if(N162="",E162,N162),{0,1,5,25,100,250,500,1000,5000},{0.0,0.513,0.513,0.493,0.269,0.251,0.199,0.126,0.103}),"")</f>
        <v>0</v>
      </c>
      <c r="P162" s="17">
        <f>iferror(if(N162="",E162,N162)*O162,"")</f>
        <v>0</v>
      </c>
      <c r="Q162" s="19" t="s">
        <v>1160</v>
      </c>
      <c r="AG162" s="16">
        <v>14080</v>
      </c>
      <c r="AI162" s="17">
        <f>iferror(USD_GBP*lookup(if(AH162="",E162,AH162),{0,1,10,100,200,400,800,3000},{0.0,0.529,0.529,0.2,0.19,0.18,0.171,0.127}),"")</f>
        <v>0</v>
      </c>
      <c r="AJ162" s="17">
        <f>iferror(if(AH162="",E162,AH162)*AI162,"")</f>
        <v>0</v>
      </c>
      <c r="AK162" s="19" t="s">
        <v>1973</v>
      </c>
    </row>
    <row r="163" spans="1:37">
      <c r="A163" s="16" t="s">
        <v>321</v>
      </c>
      <c r="B163" s="16" t="s">
        <v>10</v>
      </c>
      <c r="C163" s="16" t="s">
        <v>10</v>
      </c>
      <c r="D163" s="16" t="s">
        <v>322</v>
      </c>
      <c r="E163" s="16">
        <f>BoardQty*2</f>
        <v>0</v>
      </c>
      <c r="F163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63" s="17">
        <f>iferror(E163*F163,"")</f>
        <v>0</v>
      </c>
      <c r="H163" s="16">
        <v>2081</v>
      </c>
      <c r="J163" s="17">
        <f>iferror(lookup(if(I163="",E163,I163),{0,1,10,100,500,1000,3000,6000,15000,30000,75000,150000},{0.0,0.46,0.39,0.2704,0.21112,0.1716,0.03809,0.03417,0.02908,0.0269,0.02326,0.01934}),"")</f>
        <v>0</v>
      </c>
      <c r="K163" s="17">
        <f>iferror(if(I163="",E163,I163)*J163,"")</f>
        <v>0</v>
      </c>
      <c r="L163" s="19" t="s">
        <v>878</v>
      </c>
      <c r="W163" s="16">
        <v>8857</v>
      </c>
      <c r="Y163" s="17">
        <f>iferror(lookup(if(X163="",E163,X163),{0,1,10,100,1000,3000,9000},{0.0,0.19,0.135,0.057,0.039,0.03,0.026}),"")</f>
        <v>0</v>
      </c>
      <c r="Z163" s="17">
        <f>iferror(if(X163="",E163,X163)*Y163,"")</f>
        <v>0</v>
      </c>
      <c r="AA163" s="19" t="s">
        <v>1506</v>
      </c>
    </row>
    <row r="164" spans="1:37">
      <c r="A164" s="16" t="s">
        <v>323</v>
      </c>
      <c r="B164" s="16" t="s">
        <v>10</v>
      </c>
      <c r="C164" s="16" t="s">
        <v>10</v>
      </c>
      <c r="D164" s="16" t="s">
        <v>324</v>
      </c>
      <c r="E164" s="16">
        <f>BoardQty*1</f>
        <v>0</v>
      </c>
      <c r="F164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64" s="17">
        <f>iferror(E164*F164,"")</f>
        <v>0</v>
      </c>
    </row>
    <row r="165" spans="1:37">
      <c r="A165" s="16" t="s">
        <v>325</v>
      </c>
      <c r="B165" s="16" t="s">
        <v>10</v>
      </c>
      <c r="C165" s="16" t="s">
        <v>10</v>
      </c>
      <c r="D165" s="16" t="s">
        <v>326</v>
      </c>
      <c r="E165" s="16">
        <f>BoardQty*1</f>
        <v>0</v>
      </c>
      <c r="F165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65" s="17">
        <f>iferror(E165*F165,"")</f>
        <v>0</v>
      </c>
      <c r="M165" s="18" t="s">
        <v>750</v>
      </c>
      <c r="O165" s="17">
        <f>iferror(USD_GBP*lookup(if(N165="",E165,N165),{0,1,5,50,150,250,500,1500,3000,15000},{0.0,0.376,0.376,0.284,0.284,0.258,0.211,0.199,0.186,0.182}),"")</f>
        <v>0</v>
      </c>
      <c r="P165" s="17">
        <f>iferror(if(N165="",E165,N165)*O165,"")</f>
        <v>0</v>
      </c>
      <c r="Q165" s="19" t="s">
        <v>1161</v>
      </c>
      <c r="AB165" s="18" t="s">
        <v>750</v>
      </c>
      <c r="AF165" s="19" t="s">
        <v>1747</v>
      </c>
    </row>
    <row r="166" spans="1:37">
      <c r="A166" s="16" t="s">
        <v>327</v>
      </c>
      <c r="B166" s="16" t="s">
        <v>10</v>
      </c>
      <c r="C166" s="16" t="s">
        <v>10</v>
      </c>
      <c r="D166" s="16" t="s">
        <v>328</v>
      </c>
      <c r="E166" s="16">
        <f>BoardQty*1</f>
        <v>0</v>
      </c>
      <c r="F166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66" s="17">
        <f>iferror(E166*F166,"")</f>
        <v>0</v>
      </c>
      <c r="H166" s="16">
        <v>45022</v>
      </c>
      <c r="J166" s="17">
        <f>iferror(lookup(if(I166="",E166,I166),{0,1,10,100,1000,2500,5000,10000,25000,50000},{0.0,0.1,0.062,0.0254,0.01142,0.00991,0.00745,0.00647,0.00568,0.00533}),"")</f>
        <v>0</v>
      </c>
      <c r="K166" s="17">
        <f>iferror(if(I166="",E166,I166)*J166,"")</f>
        <v>0</v>
      </c>
      <c r="L166" s="19" t="s">
        <v>879</v>
      </c>
      <c r="M166" s="16">
        <v>130000</v>
      </c>
      <c r="O166" s="17">
        <f>iferror(USD_GBP*lookup(if(N166="",E166,N166),{0,1,10,100,150,500,1000,2500,5000,25000,50000},{0.0,0.0613,0.0613,0.024,0.024,0.0151,0.0095,0.0076,0.0048,0.0039,0.0036}),"")</f>
        <v>0</v>
      </c>
      <c r="P166" s="17">
        <f>iferror(if(N166="",E166,N166)*O166,"")</f>
        <v>0</v>
      </c>
      <c r="Q166" s="19" t="s">
        <v>1162</v>
      </c>
      <c r="W166" s="16">
        <v>17861</v>
      </c>
      <c r="Y166" s="17">
        <f>iferror(lookup(if(X166="",E166,X166),{0,1,10,100,1000,5000,10000},{0.0,0.1,0.062,0.025,0.01,0.007,0.006}),"")</f>
        <v>0</v>
      </c>
      <c r="Z166" s="17">
        <f>iferror(if(X166="",E166,X166)*Y166,"")</f>
        <v>0</v>
      </c>
      <c r="AA166" s="19" t="s">
        <v>1507</v>
      </c>
      <c r="AB166" s="16">
        <v>10000</v>
      </c>
      <c r="AD166" s="17">
        <f>iferror(lookup(if(AC166="",E166,AC166),{0,1,10,25,50,100,250,500,1000,5000,10000,20000},{0.0,0.019,0.1,0.062,0.044,0.025,0.02,0.015,0.01,0.015,0.011,0.011}),"")</f>
        <v>0</v>
      </c>
      <c r="AE166" s="17">
        <f>iferror(if(AC166="",E166,AC166)*AD166,"")</f>
        <v>0</v>
      </c>
      <c r="AF166" s="19" t="s">
        <v>1748</v>
      </c>
      <c r="AG166" s="16">
        <v>160700</v>
      </c>
      <c r="AI166" s="17">
        <f>iferror(USD_GBP*lookup(if(AH166="",E166,AH166),{0,1,50,500,1000,1250,2500},{0.0,0.005,0.014,0.016,0.011,0.007,0.006}),"")</f>
        <v>0</v>
      </c>
      <c r="AJ166" s="17">
        <f>iferror(if(AH166="",E166,AH166)*AI166,"")</f>
        <v>0</v>
      </c>
      <c r="AK166" s="19" t="s">
        <v>1974</v>
      </c>
    </row>
    <row r="167" spans="1:37">
      <c r="A167" s="16" t="s">
        <v>329</v>
      </c>
      <c r="B167" s="16" t="s">
        <v>10</v>
      </c>
      <c r="C167" s="16" t="s">
        <v>10</v>
      </c>
      <c r="D167" s="16" t="s">
        <v>330</v>
      </c>
      <c r="E167" s="16">
        <f>BoardQty*1</f>
        <v>0</v>
      </c>
      <c r="F167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67" s="17">
        <f>iferror(E167*F167,"")</f>
        <v>0</v>
      </c>
    </row>
    <row r="168" spans="1:37">
      <c r="A168" s="16" t="s">
        <v>331</v>
      </c>
      <c r="B168" s="16" t="s">
        <v>10</v>
      </c>
      <c r="C168" s="16" t="s">
        <v>10</v>
      </c>
      <c r="D168" s="16" t="s">
        <v>332</v>
      </c>
      <c r="E168" s="16">
        <f>BoardQty*1</f>
        <v>0</v>
      </c>
      <c r="F168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68" s="17">
        <f>iferror(E168*F168,"")</f>
        <v>0</v>
      </c>
      <c r="H168" s="16">
        <v>24262</v>
      </c>
      <c r="J168" s="17">
        <f>iferror(lookup(if(I168="",E168,I168),{0,1,10,25,100,250,500,1000,2500,5000},{0.0,3.56,3.196,3.0216,2.6189,2.48456,2.22938,1.8802,1.78619,1.71904}),"")</f>
        <v>0</v>
      </c>
      <c r="K168" s="17">
        <f>iferror(if(I168="",E168,I168)*J168,"")</f>
        <v>0</v>
      </c>
      <c r="L168" s="19" t="s">
        <v>880</v>
      </c>
      <c r="M168" s="16">
        <v>1293</v>
      </c>
      <c r="O168" s="17">
        <f>iferror(USD_GBP*lookup(if(N168="",E168,N168),{0,1,10,25,50,100,250,500,1000},{0.0,3.33,2.53,2.42,2.3,2.19,2.08,1.87,1.5}),"")</f>
        <v>0</v>
      </c>
      <c r="P168" s="17">
        <f>iferror(if(N168="",E168,N168)*O168,"")</f>
        <v>0</v>
      </c>
      <c r="Q168" s="19" t="s">
        <v>1163</v>
      </c>
      <c r="R168" s="16">
        <v>2302</v>
      </c>
      <c r="T168" s="17">
        <f>iferror(lookup(if(S168="",E168,S168),{0,1,10,30,100,500,1000},{0.0,1.5727,1.1636,1.0879,1.0136,0.9803,0.9636}),"")</f>
        <v>0</v>
      </c>
      <c r="U168" s="17">
        <f>iferror(if(S168="",E168,S168)*T168,"")</f>
        <v>0</v>
      </c>
      <c r="V168" s="19" t="s">
        <v>1356</v>
      </c>
      <c r="W168" s="16">
        <v>8816</v>
      </c>
      <c r="Y168" s="17">
        <f>iferror(lookup(if(X168="",E168,X168),{0,1,10,100,250,500,1000,2500,5000,10000},{0.0,3.56,3.03,2.62,2.49,2.23,1.89,1.79,1.72,1.62}),"")</f>
        <v>0</v>
      </c>
      <c r="Z168" s="17">
        <f>iferror(if(X168="",E168,X168)*Y168,"")</f>
        <v>0</v>
      </c>
      <c r="AA168" s="19" t="s">
        <v>1508</v>
      </c>
      <c r="AB168" s="16">
        <v>723</v>
      </c>
      <c r="AD168" s="17">
        <f>iferror(lookup(if(AC168="",E168,AC168),{0,1,10,25,50,100,250,500},{0.0,4.16,3.64,3.5,3.37,3.23,3.11,2.85}),"")</f>
        <v>0</v>
      </c>
      <c r="AE168" s="17">
        <f>iferror(if(AC168="",E168,AC168)*AD168,"")</f>
        <v>0</v>
      </c>
      <c r="AF168" s="19" t="s">
        <v>1749</v>
      </c>
      <c r="AG168" s="16">
        <v>705</v>
      </c>
      <c r="AI168" s="17">
        <f>iferror(USD_GBP*lookup(if(AH168="",E168,AH168),{0,1,10,50,150,250,300},{0.0,3.292,3.128,2.798,2.47,1.999,2.304}),"")</f>
        <v>0</v>
      </c>
      <c r="AJ168" s="17">
        <f>iferror(if(AH168="",E168,AH168)*AI168,"")</f>
        <v>0</v>
      </c>
      <c r="AK168" s="19" t="s">
        <v>1975</v>
      </c>
    </row>
    <row r="169" spans="1:37">
      <c r="A169" s="16" t="s">
        <v>333</v>
      </c>
      <c r="B169" s="16" t="s">
        <v>10</v>
      </c>
      <c r="C169" s="16" t="s">
        <v>10</v>
      </c>
      <c r="D169" s="16" t="s">
        <v>334</v>
      </c>
      <c r="E169" s="16">
        <f>BoardQty*1</f>
        <v>0</v>
      </c>
      <c r="F169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69" s="17">
        <f>iferror(E169*F169,"")</f>
        <v>0</v>
      </c>
      <c r="H169" s="16">
        <v>238608</v>
      </c>
      <c r="J169" s="17">
        <f>iferror(lookup(if(I169="",E169,I169),{0,1,10,25,50,100,250,500,1000,5000,10000,25000},{0.0,0.23,0.194,0.1408,0.102,0.0757,0.05808,0.04576,0.03168,0.024,0.0224,0.02176}),"")</f>
        <v>0</v>
      </c>
      <c r="K169" s="17">
        <f>iferror(if(I169="",E169,I169)*J169,"")</f>
        <v>0</v>
      </c>
      <c r="L169" s="19" t="s">
        <v>881</v>
      </c>
      <c r="M169" s="16">
        <v>30000</v>
      </c>
      <c r="O169" s="17">
        <f>iferror(USD_GBP*lookup(if(N169="",E169,N169),{0,1,10,100,150,500,1000,2500,5000,25000},{0.0,0.115,0.115,0.0472,0.0472,0.04,0.027,0.0245,0.022,0.0207}),"")</f>
        <v>0</v>
      </c>
      <c r="P169" s="17">
        <f>iferror(if(N169="",E169,N169)*O169,"")</f>
        <v>0</v>
      </c>
      <c r="Q169" s="19" t="s">
        <v>1164</v>
      </c>
      <c r="W169" s="16">
        <v>108316</v>
      </c>
      <c r="Y169" s="17">
        <f>iferror(lookup(if(X169="",E169,X169),{0,1,10,100,1000,5000,10000},{0.0,0.22,0.112,0.05,0.031,0.024,0.022}),"")</f>
        <v>0</v>
      </c>
      <c r="Z169" s="17">
        <f>iferror(if(X169="",E169,X169)*Y169,"")</f>
        <v>0</v>
      </c>
      <c r="AA169" s="19" t="s">
        <v>1509</v>
      </c>
      <c r="AB169" s="16">
        <v>60000</v>
      </c>
      <c r="AD169" s="17">
        <f>iferror(lookup(if(AC169="",E169,AC169),{0,1,25,50,100,250,500,1000,5000},{0.0,0.3,0.138,0.1,0.061,0.055,0.048,0.041,0.019}),"")</f>
        <v>0</v>
      </c>
      <c r="AE169" s="17">
        <f>iferror(if(AC169="",E169,AC169)*AD169,"")</f>
        <v>0</v>
      </c>
      <c r="AF169" s="19" t="s">
        <v>1750</v>
      </c>
      <c r="AG169" s="16">
        <v>11150</v>
      </c>
      <c r="AI169" s="17">
        <f>iferror(USD_GBP*lookup(if(AH169="",E169,AH169),{0,1,4,20,40,100,200,500,1000,5000},{0.0,0.085,0.046,0.028,0.019,0.046,0.017,0.028,0.019,0.017}),"")</f>
        <v>0</v>
      </c>
      <c r="AJ169" s="17">
        <f>iferror(if(AH169="",E169,AH169)*AI169,"")</f>
        <v>0</v>
      </c>
      <c r="AK169" s="19" t="s">
        <v>1976</v>
      </c>
    </row>
    <row r="170" spans="1:37">
      <c r="A170" s="16" t="s">
        <v>335</v>
      </c>
      <c r="B170" s="16" t="s">
        <v>10</v>
      </c>
      <c r="C170" s="16" t="s">
        <v>10</v>
      </c>
      <c r="D170" s="16" t="s">
        <v>336</v>
      </c>
      <c r="E170" s="16">
        <f>BoardQty*1</f>
        <v>0</v>
      </c>
      <c r="F170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70" s="17">
        <f>iferror(E170*F170,"")</f>
        <v>0</v>
      </c>
      <c r="H170" s="18" t="s">
        <v>750</v>
      </c>
      <c r="J170" s="17">
        <f>iferror(lookup(if(I170="",E170,I170),{0,1,10,25,50,100,250,500,1000,5000,10000,25000,50000},{0.0,0.1,0.04,0.0288,0.022,0.0162,0.01236,0.0099,0.00729,0.00475,0.00413,0.00363,0.0034}),"")</f>
        <v>0</v>
      </c>
      <c r="K170" s="17">
        <f>iferror(if(I170="",E170,I170)*J170,"")</f>
        <v>0</v>
      </c>
      <c r="L170" s="19" t="s">
        <v>882</v>
      </c>
      <c r="M170" s="16">
        <v>2925000</v>
      </c>
      <c r="O170" s="17">
        <f>iferror(USD_GBP*lookup(if(N170="",E170,N170),{0,1,10,100,150,500,1000,2500,5000,25000},{0.0,0.0246,0.0246,0.0139,0.0139,0.0103,0.0072,0.007,0.0052,0.0045}),"")</f>
        <v>0</v>
      </c>
      <c r="P170" s="17">
        <f>iferror(if(N170="",E170,N170)*O170,"")</f>
        <v>0</v>
      </c>
      <c r="Q170" s="19" t="s">
        <v>1165</v>
      </c>
      <c r="W170" s="16">
        <v>591656</v>
      </c>
      <c r="Y170" s="17">
        <f>iferror(lookup(if(X170="",E170,X170),{0,1,10,100,1000,5000,10000},{0.0,0.1,0.024,0.01,0.007,0.004,0.004}),"")</f>
        <v>0</v>
      </c>
      <c r="Z170" s="17">
        <f>iferror(if(X170="",E170,X170)*Y170,"")</f>
        <v>0</v>
      </c>
      <c r="AA170" s="19" t="s">
        <v>1510</v>
      </c>
      <c r="AB170" s="16">
        <v>1930000</v>
      </c>
      <c r="AD170" s="17">
        <f>iferror(lookup(if(AC170="",E170,AC170),{0,1,10,25,50,100,250,500,1000,5000,10000},{0.0,0.011,0.125,0.03,0.021,0.013,0.011,0.01,0.009,0.01,0.009}),"")</f>
        <v>0</v>
      </c>
      <c r="AE170" s="17">
        <f>iferror(if(AC170="",E170,AC170)*AD170,"")</f>
        <v>0</v>
      </c>
      <c r="AF170" s="19" t="s">
        <v>1751</v>
      </c>
      <c r="AG170" s="16">
        <v>382300</v>
      </c>
      <c r="AI170" s="17">
        <f>iferror(USD_GBP*lookup(if(AH170="",E170,AH170),{0,1,3,20,100,200},{0.0,0.019,0.01,0.009,0.009,0.008}),"")</f>
        <v>0</v>
      </c>
      <c r="AJ170" s="17">
        <f>iferror(if(AH170="",E170,AH170)*AI170,"")</f>
        <v>0</v>
      </c>
      <c r="AK170" s="19" t="s">
        <v>1977</v>
      </c>
    </row>
    <row r="171" spans="1:37">
      <c r="A171" s="16" t="s">
        <v>337</v>
      </c>
      <c r="B171" s="16" t="s">
        <v>10</v>
      </c>
      <c r="C171" s="16" t="s">
        <v>10</v>
      </c>
      <c r="D171" s="16" t="s">
        <v>338</v>
      </c>
      <c r="E171" s="16">
        <f>BoardQty*1</f>
        <v>0</v>
      </c>
      <c r="F171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71" s="17">
        <f>iferror(E171*F171,"")</f>
        <v>0</v>
      </c>
      <c r="H171" s="16">
        <v>200112</v>
      </c>
      <c r="J171" s="17">
        <f>iferror(lookup(if(I171="",E171,I171),{0,1,10,100,1000,2500,5000,10000,25000,50000},{0.0,0.1,0.034,0.0139,0.00623,0.0054,0.00407,0.00353,0.0031,0.00291}),"")</f>
        <v>0</v>
      </c>
      <c r="K171" s="17">
        <f>iferror(if(I171="",E171,I171)*J171,"")</f>
        <v>0</v>
      </c>
      <c r="L171" s="19" t="s">
        <v>883</v>
      </c>
      <c r="M171" s="16">
        <v>250000</v>
      </c>
      <c r="O171" s="17">
        <f>iferror(USD_GBP*lookup(if(N171="",E171,N171),{0,1,10,100,150,500,1000,2500,5000,25000},{0.0,0.0374,0.0374,0.0149,0.0149,0.0112,0.0056,0.0049,0.0033,0.0026}),"")</f>
        <v>0</v>
      </c>
      <c r="P171" s="17">
        <f>iferror(if(N171="",E171,N171)*O171,"")</f>
        <v>0</v>
      </c>
      <c r="Q171" s="19" t="s">
        <v>1166</v>
      </c>
      <c r="W171" s="16">
        <v>55173</v>
      </c>
      <c r="Y171" s="17">
        <f>iferror(lookup(if(X171="",E171,X171),{0,1,10,100,500,1000,5000,10000},{0.0,0.1,0.037,0.02,0.012,0.006,0.005,0.004}),"")</f>
        <v>0</v>
      </c>
      <c r="Z171" s="17">
        <f>iferror(if(X171="",E171,X171)*Y171,"")</f>
        <v>0</v>
      </c>
      <c r="AA171" s="19" t="s">
        <v>1511</v>
      </c>
      <c r="AB171" s="16">
        <v>49820</v>
      </c>
      <c r="AD171" s="17">
        <f>iferror(lookup(if(AC171="",E171,AC171),{0,1,10,25,50,100,250,500,1000,5000,10000},{0.0,0.1,0.1,0.037,0.029,0.02,0.016,0.012,0.006,0.005,0.004}),"")</f>
        <v>0</v>
      </c>
      <c r="AE171" s="17">
        <f>iferror(if(AC171="",E171,AC171)*AD171,"")</f>
        <v>0</v>
      </c>
      <c r="AF171" s="19" t="s">
        <v>1752</v>
      </c>
      <c r="AG171" s="16">
        <v>125950</v>
      </c>
      <c r="AI171" s="17">
        <f>iferror(USD_GBP*lookup(if(AH171="",E171,AH171),{0,1,50,500,1000,1250,5000},{0.0,0.03,0.03,0.013,0.01,0.006,0.003}),"")</f>
        <v>0</v>
      </c>
      <c r="AJ171" s="17">
        <f>iferror(if(AH171="",E171,AH171)*AI171,"")</f>
        <v>0</v>
      </c>
      <c r="AK171" s="19" t="s">
        <v>1978</v>
      </c>
    </row>
    <row r="172" spans="1:37">
      <c r="A172" s="16" t="s">
        <v>339</v>
      </c>
      <c r="B172" s="16" t="s">
        <v>10</v>
      </c>
      <c r="C172" s="16" t="s">
        <v>10</v>
      </c>
      <c r="D172" s="16" t="s">
        <v>340</v>
      </c>
      <c r="E172" s="16">
        <f>BoardQty*1</f>
        <v>0</v>
      </c>
      <c r="F172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72" s="17">
        <f>iferror(E172*F172,"")</f>
        <v>0</v>
      </c>
      <c r="H172" s="16">
        <v>887256</v>
      </c>
      <c r="J172" s="17">
        <f>iferror(lookup(if(I172="",E172,I172),{0,1,10,25,50,100,250,500,1000,5000,10000,25000,50000},{0.0,0.1,0.031,0.0224,0.017,0.0125,0.00956,0.00764,0.00562,0.00367,0.00319,0.0028,0.00262}),"")</f>
        <v>0</v>
      </c>
      <c r="K172" s="17">
        <f>iferror(if(I172="",E172,I172)*J172,"")</f>
        <v>0</v>
      </c>
      <c r="L172" s="19" t="s">
        <v>884</v>
      </c>
      <c r="M172" s="16">
        <v>9220000</v>
      </c>
      <c r="O172" s="17">
        <f>iferror(USD_GBP*lookup(if(N172="",E172,N172),{0,1,10,100,150,500,1000,2500,5000,25000},{0.0,0.0181,0.0181,0.0108,0.0108,0.0061,0.0056,0.0053,0.0034,0.0027}),"")</f>
        <v>0</v>
      </c>
      <c r="P172" s="17">
        <f>iferror(if(N172="",E172,N172)*O172,"")</f>
        <v>0</v>
      </c>
      <c r="Q172" s="19" t="s">
        <v>1167</v>
      </c>
      <c r="W172" s="16">
        <v>1784998</v>
      </c>
      <c r="Y172" s="17">
        <f>iferror(lookup(if(X172="",E172,X172),{0,1,10,100,1000,5000,10000},{0.0,0.1,0.018,0.008,0.005,0.003,0.003}),"")</f>
        <v>0</v>
      </c>
      <c r="Z172" s="17">
        <f>iferror(if(X172="",E172,X172)*Y172,"")</f>
        <v>0</v>
      </c>
      <c r="AA172" s="19" t="s">
        <v>1512</v>
      </c>
      <c r="AB172" s="16">
        <v>8615000</v>
      </c>
      <c r="AD172" s="17">
        <f>iferror(lookup(if(AC172="",E172,AC172),{0,1,10,25,50,100,250,500,1000,2500,5000,10000},{0.0,0.003,0.018,0.015,0.011,0.008,0.007,0.006,0.005,0.027,0.003,0.027}),"")</f>
        <v>0</v>
      </c>
      <c r="AE172" s="17">
        <f>iferror(if(AC172="",E172,AC172)*AD172,"")</f>
        <v>0</v>
      </c>
      <c r="AF172" s="19" t="s">
        <v>1753</v>
      </c>
      <c r="AG172" s="18" t="s">
        <v>750</v>
      </c>
      <c r="AI172" s="17">
        <f>iferror(USD_GBP*lookup(if(AH172="",E172,AH172),{0,1,200},{0.0,0.06,0.06}),"")</f>
        <v>0</v>
      </c>
      <c r="AJ172" s="17">
        <f>iferror(if(AH172="",E172,AH172)*AI172,"")</f>
        <v>0</v>
      </c>
      <c r="AK172" s="19" t="s">
        <v>1979</v>
      </c>
    </row>
    <row r="173" spans="1:37">
      <c r="A173" s="16" t="s">
        <v>341</v>
      </c>
      <c r="B173" s="16" t="s">
        <v>10</v>
      </c>
      <c r="C173" s="16" t="s">
        <v>10</v>
      </c>
      <c r="D173" s="16" t="s">
        <v>342</v>
      </c>
      <c r="E173" s="16">
        <f>BoardQty*1</f>
        <v>0</v>
      </c>
      <c r="F173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73" s="17">
        <f>iferror(E173*F173,"")</f>
        <v>0</v>
      </c>
      <c r="H173" s="16">
        <v>40991</v>
      </c>
      <c r="J173" s="17">
        <f>iferror(lookup(if(I173="",E173,I173),{0,1,10,100,1000,2500,5000,10000,30000,50000},{0.0,0.1,0.031,0.0125,0.00562,0.00488,0.00403,0.00319,0.0028,0.00262}),"")</f>
        <v>0</v>
      </c>
      <c r="K173" s="17">
        <f>iferror(if(I173="",E173,I173)*J173,"")</f>
        <v>0</v>
      </c>
      <c r="L173" s="19" t="s">
        <v>885</v>
      </c>
      <c r="M173" s="16">
        <v>20000</v>
      </c>
      <c r="O173" s="17">
        <f>iferror(USD_GBP*lookup(if(N173="",E173,N173),{0,1,25,100,250,500,10000},{0.0,0.0146,0.0118,0.0089,0.0081,0.0073,0.0041}),"")</f>
        <v>0</v>
      </c>
      <c r="P173" s="17">
        <f>iferror(if(N173="",E173,N173)*O173,"")</f>
        <v>0</v>
      </c>
      <c r="Q173" s="19" t="s">
        <v>1168</v>
      </c>
      <c r="W173" s="16">
        <v>24729</v>
      </c>
      <c r="Y173" s="17">
        <f>iferror(lookup(if(X173="",E173,X173),{0,1,10,100,1000,2500,10000},{0.0,0.1,0.032,0.013,0.005,0.003,0.003}),"")</f>
        <v>0</v>
      </c>
      <c r="Z173" s="17">
        <f>iferror(if(X173="",E173,X173)*Y173,"")</f>
        <v>0</v>
      </c>
      <c r="AA173" s="19" t="s">
        <v>1513</v>
      </c>
      <c r="AB173" s="16">
        <v>20000</v>
      </c>
      <c r="AD173" s="17">
        <f>iferror(lookup(if(AC173="",E173,AC173),{0,1,25,100,250,500,1000,2500,10000},{0.0,0.1,0.032,0.013,0.01,0.008,0.005,0.003,0.003}),"")</f>
        <v>0</v>
      </c>
      <c r="AE173" s="17">
        <f>iferror(if(AC173="",E173,AC173)*AD173,"")</f>
        <v>0</v>
      </c>
      <c r="AF173" s="19" t="s">
        <v>1754</v>
      </c>
    </row>
    <row r="174" spans="1:37">
      <c r="A174" s="16" t="s">
        <v>343</v>
      </c>
      <c r="B174" s="16" t="s">
        <v>10</v>
      </c>
      <c r="C174" s="16" t="s">
        <v>10</v>
      </c>
      <c r="D174" s="16" t="s">
        <v>344</v>
      </c>
      <c r="E174" s="16">
        <f>BoardQty*1</f>
        <v>0</v>
      </c>
      <c r="F174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74" s="17">
        <f>iferror(E174*F174,"")</f>
        <v>0</v>
      </c>
      <c r="H174" s="16">
        <v>338669</v>
      </c>
      <c r="J174" s="17">
        <f>iferror(lookup(if(I174="",E174,I174),{0,1,10,100,1000,2500,5000,10000,30000,50000},{0.0,0.1,0.036,0.0146,0.00657,0.0057,0.00471,0.00371,0.00326,0.00306}),"")</f>
        <v>0</v>
      </c>
      <c r="K174" s="17">
        <f>iferror(if(I174="",E174,I174)*J174,"")</f>
        <v>0</v>
      </c>
      <c r="L174" s="19" t="s">
        <v>886</v>
      </c>
      <c r="M174" s="16">
        <v>1042638</v>
      </c>
      <c r="O174" s="17">
        <f>iferror(USD_GBP*lookup(if(N174="",E174,N174),{0,1,10,100,150,500,2500,5000,10000,50000},{0.0,0.04,0.04,0.0158,0.0158,0.0061,0.0052,0.004,0.0031,0.0027}),"")</f>
        <v>0</v>
      </c>
      <c r="P174" s="17">
        <f>iferror(if(N174="",E174,N174)*O174,"")</f>
        <v>0</v>
      </c>
      <c r="Q174" s="19" t="s">
        <v>1169</v>
      </c>
      <c r="W174" s="16">
        <v>109705</v>
      </c>
      <c r="Y174" s="17">
        <f>iferror(lookup(if(X174="",E174,X174),{0,1,10,100,1000,10000,30000},{0.0,0.1,0.042,0.016,0.007,0.004,0.004}),"")</f>
        <v>0</v>
      </c>
      <c r="Z174" s="17">
        <f>iferror(if(X174="",E174,X174)*Y174,"")</f>
        <v>0</v>
      </c>
      <c r="AA174" s="19" t="s">
        <v>1514</v>
      </c>
      <c r="AB174" s="16">
        <v>280000</v>
      </c>
      <c r="AD174" s="17">
        <f>iferror(lookup(if(AC174="",E174,AC174),{0,1,10,25,50,100,250,500,1000,10000},{0.0,0.003,0.042,0.033,0.025,0.016,0.013,0.01,0.007,0.003}),"")</f>
        <v>0</v>
      </c>
      <c r="AE174" s="17">
        <f>iferror(if(AC174="",E174,AC174)*AD174,"")</f>
        <v>0</v>
      </c>
      <c r="AF174" s="19" t="s">
        <v>1755</v>
      </c>
      <c r="AG174" s="16">
        <v>43650</v>
      </c>
      <c r="AI174" s="17">
        <f>iferror(USD_GBP*lookup(if(AH174="",E174,AH174),{0,1,50,1000,1250,2500,5000,10000},{0.0,0.02,0.02,0.008,0.003,0.003,0.009,0.003}),"")</f>
        <v>0</v>
      </c>
      <c r="AJ174" s="17">
        <f>iferror(if(AH174="",E174,AH174)*AI174,"")</f>
        <v>0</v>
      </c>
      <c r="AK174" s="19" t="s">
        <v>1980</v>
      </c>
    </row>
    <row r="175" spans="1:37">
      <c r="A175" s="16" t="s">
        <v>345</v>
      </c>
      <c r="B175" s="16" t="s">
        <v>10</v>
      </c>
      <c r="C175" s="16" t="s">
        <v>10</v>
      </c>
      <c r="D175" s="16" t="s">
        <v>346</v>
      </c>
      <c r="E175" s="16">
        <f>BoardQty*1</f>
        <v>0</v>
      </c>
      <c r="F175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75" s="17">
        <f>iferror(E175*F175,"")</f>
        <v>0</v>
      </c>
      <c r="H175" s="18" t="s">
        <v>750</v>
      </c>
      <c r="J175" s="17">
        <f>iferror(lookup(if(I175="",E175,I175),{0,1,10,100,1000,2500,5000,10000,30000,50000},{0.0,0.1,0.036,0.0146,0.00657,0.0057,0.00471,0.00371,0.00326,0.00306}),"")</f>
        <v>0</v>
      </c>
      <c r="K175" s="17">
        <f>iferror(if(I175="",E175,I175)*J175,"")</f>
        <v>0</v>
      </c>
      <c r="L175" s="19" t="s">
        <v>887</v>
      </c>
      <c r="M175" s="16">
        <v>20000</v>
      </c>
      <c r="O175" s="17">
        <f>iferror(USD_GBP*lookup(if(N175="",E175,N175),{0,1,10,100,150,500,2500,5000,10000,50000},{0.0,0.04,0.04,0.0158,0.0158,0.0061,0.0052,0.004,0.0035,0.003}),"")</f>
        <v>0</v>
      </c>
      <c r="P175" s="17">
        <f>iferror(if(N175="",E175,N175)*O175,"")</f>
        <v>0</v>
      </c>
      <c r="Q175" s="19" t="s">
        <v>1170</v>
      </c>
      <c r="W175" s="16">
        <v>26048</v>
      </c>
      <c r="Y175" s="17">
        <f>iferror(lookup(if(X175="",E175,X175),{0,1,10,100,1000,10000,30000},{0.0,0.1,0.038,0.015,0.005,0.003,0.003}),"")</f>
        <v>0</v>
      </c>
      <c r="Z175" s="17">
        <f>iferror(if(X175="",E175,X175)*Y175,"")</f>
        <v>0</v>
      </c>
      <c r="AA175" s="19" t="s">
        <v>1515</v>
      </c>
      <c r="AB175" s="16">
        <v>60000</v>
      </c>
      <c r="AD175" s="17">
        <f>iferror(lookup(if(AC175="",E175,AC175),{0,1,10,25,100,250,500,1000,10000,20000,40000,60000,100000},{0.0,0.012,0.1,0.042,0.016,0.014,0.013,0.011,0.012,0.011,0.011,0.011,0.011}),"")</f>
        <v>0</v>
      </c>
      <c r="AE175" s="17">
        <f>iferror(if(AC175="",E175,AC175)*AD175,"")</f>
        <v>0</v>
      </c>
      <c r="AF175" s="19" t="s">
        <v>1756</v>
      </c>
      <c r="AG175" s="16">
        <v>6350</v>
      </c>
      <c r="AI175" s="17">
        <f>iferror(USD_GBP*lookup(if(AH175="",E175,AH175),{0,1,50,500,1000,1250,2500,5000},{0.0,0.01,0.032,0.013,0.01,0.006,0.004,0.009}),"")</f>
        <v>0</v>
      </c>
      <c r="AJ175" s="17">
        <f>iferror(if(AH175="",E175,AH175)*AI175,"")</f>
        <v>0</v>
      </c>
      <c r="AK175" s="19" t="s">
        <v>1981</v>
      </c>
    </row>
    <row r="176" spans="1:37">
      <c r="A176" s="16" t="s">
        <v>347</v>
      </c>
      <c r="B176" s="16" t="s">
        <v>10</v>
      </c>
      <c r="C176" s="16" t="s">
        <v>10</v>
      </c>
      <c r="D176" s="16" t="s">
        <v>348</v>
      </c>
      <c r="E176" s="16">
        <f>BoardQty*1</f>
        <v>0</v>
      </c>
      <c r="F176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76" s="17">
        <f>iferror(E176*F176,"")</f>
        <v>0</v>
      </c>
      <c r="H176" s="16">
        <v>1340724</v>
      </c>
      <c r="J176" s="17">
        <f>iferror(lookup(if(I176="",E176,I176),{0,1,10,25,50,100,250,500,1000,5000,10000,30000,50000},{0.0,0.1,0.031,0.0224,0.017,0.0125,0.00956,0.00764,0.00562,0.00403,0.00319,0.0028,0.00262}),"")</f>
        <v>0</v>
      </c>
      <c r="K176" s="17">
        <f>iferror(if(I176="",E176,I176)*J176,"")</f>
        <v>0</v>
      </c>
      <c r="L176" s="19" t="s">
        <v>888</v>
      </c>
      <c r="M176" s="16">
        <v>2490000</v>
      </c>
      <c r="O176" s="17">
        <f>iferror(USD_GBP*lookup(if(N176="",E176,N176),{0,1,10,100,150,500,2500,5000,10000,50000},{0.0,0.0181,0.0181,0.0064,0.0064,0.0061,0.0053,0.0038,0.0029,0.0027}),"")</f>
        <v>0</v>
      </c>
      <c r="P176" s="17">
        <f>iferror(if(N176="",E176,N176)*O176,"")</f>
        <v>0</v>
      </c>
      <c r="Q176" s="19" t="s">
        <v>1171</v>
      </c>
      <c r="R176" s="16">
        <v>43750</v>
      </c>
      <c r="T176" s="17">
        <f>iferror(lookup(if(S176="",E176,S176),{0,1,50,500,1500,5000,25000,50000},{0.0,0.0051,0.0051,0.0039,0.0036,0.0034,0.0033,0.0032}),"")</f>
        <v>0</v>
      </c>
      <c r="U176" s="17">
        <f>iferror(if(S176="",E176,S176)*T176,"")</f>
        <v>0</v>
      </c>
      <c r="V176" s="19" t="s">
        <v>1357</v>
      </c>
      <c r="W176" s="16">
        <v>803438</v>
      </c>
      <c r="Y176" s="17">
        <f>iferror(lookup(if(X176="",E176,X176),{0,1,10,100,1000,2500,10000},{0.0,0.1,0.018,0.008,0.005,0.003,0.003}),"")</f>
        <v>0</v>
      </c>
      <c r="Z176" s="17">
        <f>iferror(if(X176="",E176,X176)*Y176,"")</f>
        <v>0</v>
      </c>
      <c r="AA176" s="19" t="s">
        <v>1516</v>
      </c>
      <c r="AB176" s="16">
        <v>1250000</v>
      </c>
      <c r="AD176" s="17">
        <f>iferror(lookup(if(AC176="",E176,AC176),{0,1,10,25,50,100,250,500,1000,10000},{0.0,0.004,0.017,0.014,0.01,0.007,0.006,0.006,0.005,0.004}),"")</f>
        <v>0</v>
      </c>
      <c r="AE176" s="17">
        <f>iferror(if(AC176="",E176,AC176)*AD176,"")</f>
        <v>0</v>
      </c>
      <c r="AF176" s="19" t="s">
        <v>1757</v>
      </c>
      <c r="AG176" s="16">
        <v>999000</v>
      </c>
      <c r="AI176" s="17">
        <f>iferror(USD_GBP*lookup(if(AH176="",E176,AH176),{0,1,50,200,250,500,1000,5000},{0.0,0.002,0.002,0.06,0.007,0.006,0.01,0.009}),"")</f>
        <v>0</v>
      </c>
      <c r="AJ176" s="17">
        <f>iferror(if(AH176="",E176,AH176)*AI176,"")</f>
        <v>0</v>
      </c>
      <c r="AK176" s="19" t="s">
        <v>1982</v>
      </c>
    </row>
    <row r="177" spans="1:37">
      <c r="A177" s="16" t="s">
        <v>349</v>
      </c>
      <c r="B177" s="16" t="s">
        <v>10</v>
      </c>
      <c r="C177" s="16" t="s">
        <v>10</v>
      </c>
      <c r="D177" s="16" t="s">
        <v>350</v>
      </c>
      <c r="E177" s="16">
        <f>BoardQty*1</f>
        <v>0</v>
      </c>
      <c r="F177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77" s="17">
        <f>iferror(E177*F177,"")</f>
        <v>0</v>
      </c>
      <c r="H177" s="16">
        <v>304414</v>
      </c>
      <c r="J177" s="17">
        <f>iferror(lookup(if(I177="",E177,I177),{0,1,10,100,1000,2500,5000,10000,30000},{0.0,0.27,0.23,0.0899,0.03762,0.03448,0.03135,0.0266,0.02584}),"")</f>
        <v>0</v>
      </c>
      <c r="K177" s="17">
        <f>iferror(if(I177="",E177,I177)*J177,"")</f>
        <v>0</v>
      </c>
      <c r="L177" s="19" t="s">
        <v>889</v>
      </c>
      <c r="M177" s="16">
        <v>9210</v>
      </c>
      <c r="O177" s="17">
        <f>iferror(USD_GBP*lookup(if(N177="",E177,N177),{0,1,10,100,150,500,2500,5000,10000,50000,100000},{0.0,0.0389,0.0389,0.0281,0.0281,0.0227,0.0185,0.0163,0.0215,0.0172,0.0125}),"")</f>
        <v>0</v>
      </c>
      <c r="P177" s="17">
        <f>iferror(if(N177="",E177,N177)*O177,"")</f>
        <v>0</v>
      </c>
      <c r="Q177" s="19" t="s">
        <v>1172</v>
      </c>
      <c r="W177" s="16">
        <v>212818</v>
      </c>
      <c r="Y177" s="17">
        <f>iferror(lookup(if(X177="",E177,X177),{0,1,10,100,1000,2500,10000},{0.0,0.28,0.241,0.094,0.039,0.032,0.027}),"")</f>
        <v>0</v>
      </c>
      <c r="Z177" s="17">
        <f>iferror(if(X177="",E177,X177)*Y177,"")</f>
        <v>0</v>
      </c>
      <c r="AA177" s="19" t="s">
        <v>1517</v>
      </c>
      <c r="AB177" s="16">
        <v>20000</v>
      </c>
      <c r="AD177" s="17">
        <f>iferror(lookup(if(AC177="",E177,AC177),{0,1,10,25,50,100,250,500,1000,10000,20000},{0.0,0.035,0.144,0.125,0.107,0.088,0.074,0.059,0.045,0.035,0.034}),"")</f>
        <v>0</v>
      </c>
      <c r="AE177" s="17">
        <f>iferror(if(AC177="",E177,AC177)*AD177,"")</f>
        <v>0</v>
      </c>
      <c r="AF177" s="19" t="s">
        <v>1758</v>
      </c>
    </row>
    <row r="178" spans="1:37">
      <c r="A178" s="16" t="s">
        <v>351</v>
      </c>
      <c r="B178" s="16" t="s">
        <v>10</v>
      </c>
      <c r="C178" s="16" t="s">
        <v>10</v>
      </c>
      <c r="D178" s="16" t="s">
        <v>352</v>
      </c>
      <c r="E178" s="16">
        <f>BoardQty*1</f>
        <v>0</v>
      </c>
      <c r="F178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78" s="17">
        <f>iferror(E178*F178,"")</f>
        <v>0</v>
      </c>
      <c r="H178" s="16">
        <v>4755</v>
      </c>
      <c r="J178" s="17">
        <f>iferror(lookup(if(I178="",E178,I178),{0,1,10,100,500,1000,3000,6000,15000,30000,75000},{0.0,0.6,0.431,0.2812,0.20214,0.15819,0.13811,0.12555,0.11718,0.113,0.1116}),"")</f>
        <v>0</v>
      </c>
      <c r="K178" s="17">
        <f>iferror(if(I178="",E178,I178)*J178,"")</f>
        <v>0</v>
      </c>
      <c r="L178" s="19" t="s">
        <v>890</v>
      </c>
      <c r="W178" s="16">
        <v>3721</v>
      </c>
      <c r="Y178" s="17">
        <f>iferror(lookup(if(X178="",E178,X178),{0,1,10,100,500,1000,3000,9000,24000,45000},{0.0,0.59,0.43,0.28,0.201,0.157,0.137,0.125,0.113,0.111}),"")</f>
        <v>0</v>
      </c>
      <c r="Z178" s="17">
        <f>iferror(if(X178="",E178,X178)*Y178,"")</f>
        <v>0</v>
      </c>
      <c r="AA178" s="19" t="s">
        <v>1518</v>
      </c>
      <c r="AB178" s="16">
        <v>3000</v>
      </c>
      <c r="AD178" s="17">
        <f>iferror(lookup(if(AC178="",E178,AC178),{0,1,3000,6000,12000,18000,30000},{0.0,0.137,0.133,0.129,0.125,0.119,0.116}),"")</f>
        <v>0</v>
      </c>
      <c r="AE178" s="17">
        <f>iferror(if(AC178="",E178,AC178)*AD178,"")</f>
        <v>0</v>
      </c>
      <c r="AF178" s="19" t="s">
        <v>1759</v>
      </c>
    </row>
    <row r="179" spans="1:37">
      <c r="A179" s="16" t="s">
        <v>353</v>
      </c>
      <c r="B179" s="16" t="s">
        <v>10</v>
      </c>
      <c r="C179" s="16" t="s">
        <v>10</v>
      </c>
      <c r="D179" s="16" t="s">
        <v>354</v>
      </c>
      <c r="E179" s="16">
        <f>BoardQty*1</f>
        <v>0</v>
      </c>
      <c r="F179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79" s="17">
        <f>iferror(E179*F179,"")</f>
        <v>0</v>
      </c>
      <c r="H179" s="16">
        <v>12164</v>
      </c>
      <c r="J179" s="17">
        <f>iferror(lookup(if(I179="",E179,I179),{0,1,10,100,600,1200,3000,6000,15000},{0.0,1.25,1.159,0.8378,0.558,0.496,0.4805,0.465,0.4495}),"")</f>
        <v>0</v>
      </c>
      <c r="K179" s="17">
        <f>iferror(if(I179="",E179,I179)*J179,"")</f>
        <v>0</v>
      </c>
      <c r="L179" s="19" t="s">
        <v>891</v>
      </c>
      <c r="M179" s="16">
        <v>28</v>
      </c>
      <c r="O179" s="17">
        <f>iferror(USD_GBP*lookup(if(N179="",E179,N179),{0,1,10,25,50,100},{0.0,0.7,0.655,0.604,0.504,0.473}),"")</f>
        <v>0</v>
      </c>
      <c r="P179" s="17">
        <f>iferror(if(N179="",E179,N179)*O179,"")</f>
        <v>0</v>
      </c>
      <c r="Q179" s="19" t="s">
        <v>1173</v>
      </c>
      <c r="W179" s="16">
        <v>620</v>
      </c>
      <c r="Y179" s="17">
        <f>iferror(lookup(if(X179="",E179,X179),{0,1,10,25,50,100,250,600,1200,2400},{0.0,0.94,0.891,0.849,0.713,0.665,0.598,0.488,0.446,0.407}),"")</f>
        <v>0</v>
      </c>
      <c r="Z179" s="17">
        <f>iferror(if(X179="",E179,X179)*Y179,"")</f>
        <v>0</v>
      </c>
      <c r="AA179" s="19" t="s">
        <v>1519</v>
      </c>
      <c r="AB179" s="16">
        <v>28</v>
      </c>
      <c r="AD179" s="17">
        <f>iferror(lookup(if(AC179="",E179,AC179),{0,1,10,25,50,100,250,600,1200,2400},{0.0,0.345,0.345,0.345,0.345,0.345,0.345,0.345,0.446,0.407}),"")</f>
        <v>0</v>
      </c>
      <c r="AE179" s="17">
        <f>iferror(if(AC179="",E179,AC179)*AD179,"")</f>
        <v>0</v>
      </c>
      <c r="AF179" s="19" t="s">
        <v>1760</v>
      </c>
      <c r="AG179" s="16">
        <v>400</v>
      </c>
      <c r="AI179" s="17">
        <f>iferror(USD_GBP*lookup(if(AH179="",E179,AH179),{0,1,100,200,300,600,1200},{0.0,0.539,0.539,0.506,0.445,0.392,0.33}),"")</f>
        <v>0</v>
      </c>
      <c r="AJ179" s="17">
        <f>iferror(if(AH179="",E179,AH179)*AI179,"")</f>
        <v>0</v>
      </c>
      <c r="AK179" s="19" t="s">
        <v>1983</v>
      </c>
    </row>
    <row r="180" spans="1:37">
      <c r="A180" s="16" t="s">
        <v>355</v>
      </c>
      <c r="B180" s="16" t="s">
        <v>10</v>
      </c>
      <c r="C180" s="16" t="s">
        <v>10</v>
      </c>
      <c r="D180" s="16" t="s">
        <v>356</v>
      </c>
      <c r="E180" s="16">
        <f>BoardQty*1</f>
        <v>0</v>
      </c>
      <c r="F180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80" s="17">
        <f>iferror(E180*F180,"")</f>
        <v>0</v>
      </c>
      <c r="H180" s="16">
        <v>43569</v>
      </c>
      <c r="J180" s="17">
        <f>iferror(lookup(if(I180="",E180,I180),{0,1,10,100,500,1000,3000,6000,15000,30000},{0.0,0.53,0.38,0.248,0.17822,0.13948,0.12177,0.1107,0.10332,0.1025}),"")</f>
        <v>0</v>
      </c>
      <c r="K180" s="17">
        <f>iferror(if(I180="",E180,I180)*J180,"")</f>
        <v>0</v>
      </c>
      <c r="L180" s="19" t="s">
        <v>892</v>
      </c>
      <c r="M180" s="16">
        <v>3325</v>
      </c>
      <c r="O180" s="17">
        <f>iferror(USD_GBP*lookup(if(N180="",E180,N180),{0,1,25,50,100,250,500},{0.0,0.496,0.296,0.247,0.199,0.185,0.17}),"")</f>
        <v>0</v>
      </c>
      <c r="P180" s="17">
        <f>iferror(if(N180="",E180,N180)*O180,"")</f>
        <v>0</v>
      </c>
      <c r="Q180" s="19" t="s">
        <v>1174</v>
      </c>
      <c r="W180" s="16">
        <v>3798</v>
      </c>
      <c r="Y180" s="17">
        <f>iferror(lookup(if(X180="",E180,X180),{0,1,10,100,500,1000,3000,9000,24000},{0.0,0.53,0.324,0.219,0.178,0.146,0.121,0.112,0.099}),"")</f>
        <v>0</v>
      </c>
      <c r="Z180" s="17">
        <f>iferror(if(X180="",E180,X180)*Y180,"")</f>
        <v>0</v>
      </c>
      <c r="AA180" s="19" t="s">
        <v>1520</v>
      </c>
      <c r="AB180" s="16">
        <v>3325</v>
      </c>
      <c r="AD180" s="17">
        <f>iferror(lookup(if(AC180="",E180,AC180),{0,1,25,50,100,250,500,1000,3000,6000,12000,18000,30000},{0.0,0.53,0.324,0.272,0.219,0.199,0.178,0.146,0.185,0.161,0.144,0.132,0.12}),"")</f>
        <v>0</v>
      </c>
      <c r="AE180" s="17">
        <f>iferror(if(AC180="",E180,AC180)*AD180,"")</f>
        <v>0</v>
      </c>
      <c r="AF180" s="19" t="s">
        <v>1761</v>
      </c>
    </row>
    <row r="181" spans="1:37">
      <c r="A181" s="16" t="s">
        <v>357</v>
      </c>
      <c r="B181" s="16" t="s">
        <v>10</v>
      </c>
      <c r="C181" s="16" t="s">
        <v>10</v>
      </c>
      <c r="D181" s="16" t="s">
        <v>358</v>
      </c>
      <c r="E181" s="16">
        <f>BoardQty*1</f>
        <v>0</v>
      </c>
      <c r="F181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81" s="17">
        <f>iferror(E181*F181,"")</f>
        <v>0</v>
      </c>
      <c r="H181" s="16">
        <v>329741</v>
      </c>
      <c r="J181" s="17">
        <f>iferror(lookup(if(I181="",E181,I181),{0,1,10,100,500,1000,2000,5000,10000},{0.0,0.66,0.467,0.3074,0.2277,0.1683,0.1584,0.1485,0.1386}),"")</f>
        <v>0</v>
      </c>
      <c r="K181" s="17">
        <f>iferror(if(I181="",E181,I181)*J181,"")</f>
        <v>0</v>
      </c>
      <c r="L181" s="19" t="s">
        <v>893</v>
      </c>
    </row>
    <row r="182" spans="1:37">
      <c r="A182" s="16" t="s">
        <v>359</v>
      </c>
      <c r="B182" s="16" t="s">
        <v>10</v>
      </c>
      <c r="C182" s="16" t="s">
        <v>10</v>
      </c>
      <c r="D182" s="16" t="s">
        <v>360</v>
      </c>
      <c r="E182" s="16">
        <f>BoardQty*1</f>
        <v>0</v>
      </c>
      <c r="F182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82" s="17">
        <f>iferror(E182*F182,"")</f>
        <v>0</v>
      </c>
      <c r="H182" s="16">
        <v>145326</v>
      </c>
      <c r="J182" s="17">
        <f>iferror(lookup(if(I182="",E182,I182),{0,1,10,100,500,1000,4000,8000,12000,28000,100000},{0.0,0.1,0.047,0.0207,0.0148,0.01163,0.00847,0.00773,0.00736,0.00699,0.00515}),"")</f>
        <v>0</v>
      </c>
      <c r="K182" s="17">
        <f>iferror(if(I182="",E182,I182)*J182,"")</f>
        <v>0</v>
      </c>
      <c r="L182" s="19" t="s">
        <v>894</v>
      </c>
      <c r="M182" s="16">
        <v>2700</v>
      </c>
      <c r="O182" s="17">
        <f>iferror(USD_GBP*lookup(if(N182="",E182,N182),{0,1,10,100,150,500,1000,2000,4000,20000},{0.0,0.0322,0.0322,0.02,0.02,0.0129,0.0101,0.0085,0.0051,0.0048}),"")</f>
        <v>0</v>
      </c>
      <c r="P182" s="17">
        <f>iferror(if(N182="",E182,N182)*O182,"")</f>
        <v>0</v>
      </c>
      <c r="Q182" s="19" t="s">
        <v>1175</v>
      </c>
      <c r="R182" s="16">
        <v>409700</v>
      </c>
      <c r="T182" s="17">
        <f>iferror(lookup(if(S182="",E182,S182),{0,1,50,500,1500,5000,25000,50000},{0.0,0.006,0.006,0.0046,0.0044,0.0041,0.004,0.0039}),"")</f>
        <v>0</v>
      </c>
      <c r="U182" s="17">
        <f>iferror(if(S182="",E182,S182)*T182,"")</f>
        <v>0</v>
      </c>
      <c r="V182" s="19" t="s">
        <v>1358</v>
      </c>
      <c r="AB182" s="16">
        <v>2700</v>
      </c>
      <c r="AD182" s="17">
        <f>iferror(lookup(if(AC182="",E182,AC182),{0,1,10,25,50,100,250,500,1000,4000,8000},{0.0,0.1,0.047,0.038,0.029,0.02,0.017,0.014,0.011,0.007,0.005}),"")</f>
        <v>0</v>
      </c>
      <c r="AE182" s="17">
        <f>iferror(if(AC182="",E182,AC182)*AD182,"")</f>
        <v>0</v>
      </c>
      <c r="AF182" s="19" t="s">
        <v>1762</v>
      </c>
      <c r="AG182" s="16">
        <v>116000</v>
      </c>
      <c r="AI182" s="17">
        <f>iferror(USD_GBP*lookup(if(AH182="",E182,AH182),{0,1,3,5,10,25},{0.0,0.002,25.7,24.43,23.18,22.05}),"")</f>
        <v>0</v>
      </c>
      <c r="AJ182" s="17">
        <f>iferror(if(AH182="",E182,AH182)*AI182,"")</f>
        <v>0</v>
      </c>
      <c r="AK182" s="19" t="s">
        <v>1984</v>
      </c>
    </row>
    <row r="183" spans="1:37">
      <c r="A183" s="16" t="s">
        <v>361</v>
      </c>
      <c r="B183" s="16" t="s">
        <v>10</v>
      </c>
      <c r="C183" s="16" t="s">
        <v>10</v>
      </c>
      <c r="D183" s="16" t="s">
        <v>362</v>
      </c>
      <c r="E183" s="16">
        <f>BoardQty*2</f>
        <v>0</v>
      </c>
      <c r="F183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83" s="17">
        <f>iferror(E183*F183,"")</f>
        <v>0</v>
      </c>
      <c r="H183" s="16">
        <v>6427264</v>
      </c>
      <c r="J183" s="17">
        <f>iferror(lookup(if(I183="",E183,I183),{0,1,10,100,500,1000,4000,8000,12000,28000,100000},{0.0,0.1,0.028,0.0124,0.00886,0.00696,0.00506,0.00462,0.0044,0.00418,0.00308}),"")</f>
        <v>0</v>
      </c>
      <c r="K183" s="17">
        <f>iferror(if(I183="",E183,I183)*J183,"")</f>
        <v>0</v>
      </c>
      <c r="L183" s="19" t="s">
        <v>895</v>
      </c>
      <c r="R183" s="16">
        <v>3052700</v>
      </c>
      <c r="T183" s="17">
        <f>iferror(lookup(if(S183="",E183,S183),{0,1,50,500,1500,5000,25000,50000},{0.0,0.0055,0.0055,0.0041,0.0038,0.0036,0.0034,0.0034}),"")</f>
        <v>0</v>
      </c>
      <c r="U183" s="17">
        <f>iferror(if(S183="",E183,S183)*T183,"")</f>
        <v>0</v>
      </c>
      <c r="V183" s="19" t="s">
        <v>1359</v>
      </c>
      <c r="AG183" s="16">
        <v>285</v>
      </c>
      <c r="AI183" s="17">
        <f>iferror(USD_GBP*lookup(if(AH183="",E183,AH183),{0,1,3,5,10,25},{0.0,0.012,0.011,0.011,0.011,0.01}),"")</f>
        <v>0</v>
      </c>
      <c r="AJ183" s="17">
        <f>iferror(if(AH183="",E183,AH183)*AI183,"")</f>
        <v>0</v>
      </c>
      <c r="AK183" s="19" t="s">
        <v>1985</v>
      </c>
    </row>
    <row r="184" spans="1:37">
      <c r="A184" s="16" t="s">
        <v>363</v>
      </c>
      <c r="B184" s="16" t="s">
        <v>10</v>
      </c>
      <c r="C184" s="16" t="s">
        <v>10</v>
      </c>
      <c r="D184" s="16" t="s">
        <v>364</v>
      </c>
      <c r="E184" s="16">
        <f>BoardQty*1</f>
        <v>0</v>
      </c>
      <c r="F184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84" s="17">
        <f>iferror(E184*F184,"")</f>
        <v>0</v>
      </c>
      <c r="H184" s="16">
        <v>2256091</v>
      </c>
      <c r="J184" s="17">
        <f>iferror(lookup(if(I184="",E184,I184),{0,1,10,100,500,1000,4000,8000,12000,28000,100000},{0.0,0.15,0.109,0.0513,0.036,0.0298,0.02206,0.02052,0.01949,0.01847,0.01436}),"")</f>
        <v>0</v>
      </c>
      <c r="K184" s="17">
        <f>iferror(if(I184="",E184,I184)*J184,"")</f>
        <v>0</v>
      </c>
      <c r="L184" s="19" t="s">
        <v>896</v>
      </c>
      <c r="M184" s="16">
        <v>32000</v>
      </c>
      <c r="O184" s="17">
        <f>iferror(USD_GBP*lookup(if(N184="",E184,N184),{0,1,10,100,150,500,1000,2000,4000,20000},{0.0,0.125,0.125,0.0533,0.0533,0.0346,0.0268,0.0258,0.0153,0.0144}),"")</f>
        <v>0</v>
      </c>
      <c r="P184" s="17">
        <f>iferror(if(N184="",E184,N184)*O184,"")</f>
        <v>0</v>
      </c>
      <c r="Q184" s="19" t="s">
        <v>1176</v>
      </c>
      <c r="R184" s="16">
        <v>2364800</v>
      </c>
      <c r="T184" s="17">
        <f>iferror(lookup(if(S184="",E184,S184),{0,1,50,500,1500,5000,25000,50000},{0.0,0.0059,0.0059,0.0044,0.0041,0.0038,0.0036,0.0036}),"")</f>
        <v>0</v>
      </c>
      <c r="U184" s="17">
        <f>iferror(if(S184="",E184,S184)*T184,"")</f>
        <v>0</v>
      </c>
      <c r="V184" s="19" t="s">
        <v>1360</v>
      </c>
      <c r="AB184" s="16">
        <v>80000</v>
      </c>
      <c r="AD184" s="17">
        <f>iferror(lookup(if(AC184="",E184,AC184),{0,1,25,50,100,250,500,1000,4000,8000,16000},{0.0,0.022,0.098,0.072,0.046,0.039,0.032,0.026,0.021,0.02,0.019}),"")</f>
        <v>0</v>
      </c>
      <c r="AE184" s="17">
        <f>iferror(if(AC184="",E184,AC184)*AD184,"")</f>
        <v>0</v>
      </c>
      <c r="AF184" s="19" t="s">
        <v>1763</v>
      </c>
      <c r="AG184" s="16">
        <v>364000</v>
      </c>
      <c r="AI184" s="17">
        <f>iferror(USD_GBP*lookup(if(AH184="",E184,AH184),{0,1,4000,12000,20000,40000,100000},{0.0,0.02,0.02,0.019,0.018,0.017,0.017}),"")</f>
        <v>0</v>
      </c>
      <c r="AJ184" s="17">
        <f>iferror(if(AH184="",E184,AH184)*AI184,"")</f>
        <v>0</v>
      </c>
      <c r="AK184" s="19" t="s">
        <v>1986</v>
      </c>
    </row>
    <row r="185" spans="1:37">
      <c r="A185" s="16" t="s">
        <v>365</v>
      </c>
      <c r="B185" s="16" t="s">
        <v>10</v>
      </c>
      <c r="C185" s="16" t="s">
        <v>10</v>
      </c>
      <c r="D185" s="16" t="s">
        <v>366</v>
      </c>
      <c r="E185" s="16">
        <f>BoardQty*1</f>
        <v>0</v>
      </c>
      <c r="F185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85" s="17">
        <f>iferror(E185*F185,"")</f>
        <v>0</v>
      </c>
      <c r="H185" s="16">
        <v>4399</v>
      </c>
      <c r="J185" s="17">
        <f>iferror(lookup(if(I185="",E185,I185),{0,1,10,25,100,250,500,1000,3000,6000,15000,30000},{0.0,0.73,0.646,0.6068,0.4403,0.42468,0.36792,0.31312,0.285,0.2565,0.2375,0.2337}),"")</f>
        <v>0</v>
      </c>
      <c r="K185" s="17">
        <f>iferror(if(I185="",E185,I185)*J185,"")</f>
        <v>0</v>
      </c>
      <c r="L185" s="19" t="s">
        <v>897</v>
      </c>
      <c r="M185" s="16">
        <v>577</v>
      </c>
      <c r="O185" s="17">
        <f>iferror(USD_GBP*lookup(if(N185="",E185,N185),{0,1,5,10,100,150,250,500,1000,5000},{0.0,0.712,0.712,0.541,0.37,0.37,0.352,0.334,0.228,0.214}),"")</f>
        <v>0</v>
      </c>
      <c r="P185" s="17">
        <f>iferror(if(N185="",E185,N185)*O185,"")</f>
        <v>0</v>
      </c>
      <c r="Q185" s="19" t="s">
        <v>1177</v>
      </c>
      <c r="R185" s="16">
        <v>5675</v>
      </c>
      <c r="T185" s="17">
        <f>iferror(lookup(if(S185="",E185,S185),{0,1,10,30,100,500,1000},{0.0,0.4561,0.3364,0.3152,0.2924,0.2833,0.2788}),"")</f>
        <v>0</v>
      </c>
      <c r="U185" s="17">
        <f>iferror(if(S185="",E185,S185)*T185,"")</f>
        <v>0</v>
      </c>
      <c r="V185" s="19" t="s">
        <v>1361</v>
      </c>
      <c r="W185" s="16">
        <v>8890</v>
      </c>
      <c r="Y185" s="17">
        <f>iferror(lookup(if(X185="",E185,X185),{0,1,10,100,500,1000,3000},{0.0,0.71,0.558,0.422,0.38,0.288,0.26}),"")</f>
        <v>0</v>
      </c>
      <c r="Z185" s="17">
        <f>iferror(if(X185="",E185,X185)*Y185,"")</f>
        <v>0</v>
      </c>
      <c r="AA185" s="19" t="s">
        <v>1521</v>
      </c>
      <c r="AB185" s="18" t="s">
        <v>750</v>
      </c>
      <c r="AD185" s="17">
        <f>iferror(lookup(if(AC185="",E185,AC185),{0,1,3000,6000,12000,18000,30000},{0.0,0.26,0.212,0.251,0.247,0.242,0.237}),"")</f>
        <v>0</v>
      </c>
      <c r="AE185" s="17">
        <f>iferror(if(AC185="",E185,AC185)*AD185,"")</f>
        <v>0</v>
      </c>
      <c r="AF185" s="19" t="s">
        <v>1764</v>
      </c>
    </row>
    <row r="186" spans="1:37">
      <c r="A186" s="16" t="s">
        <v>367</v>
      </c>
      <c r="B186" s="16" t="s">
        <v>10</v>
      </c>
      <c r="C186" s="16" t="s">
        <v>10</v>
      </c>
      <c r="D186" s="16" t="s">
        <v>368</v>
      </c>
      <c r="E186" s="16">
        <f>BoardQty*1</f>
        <v>0</v>
      </c>
      <c r="F186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86" s="17">
        <f>iferror(E186*F186,"")</f>
        <v>0</v>
      </c>
      <c r="H186" s="16">
        <v>7743431</v>
      </c>
      <c r="J186" s="17">
        <f>iferror(lookup(if(I186="",E186,I186),{0,1,10,100,500,1000,4000,8000,12000,28000,100000},{0.0,0.1,0.07,0.0313,0.02234,0.01755,0.01279,0.01168,0.01112,0.01056,0.00778}),"")</f>
        <v>0</v>
      </c>
      <c r="K186" s="17">
        <f>iferror(if(I186="",E186,I186)*J186,"")</f>
        <v>0</v>
      </c>
      <c r="L186" s="19" t="s">
        <v>898</v>
      </c>
      <c r="M186" s="16">
        <v>94975</v>
      </c>
      <c r="O186" s="17">
        <f>iferror(USD_GBP*lookup(if(N186="",E186,N186),{0,1,10,100,150,500,1000,2000,4000,20000},{0.0,0.0803,0.0803,0.0473,0.0473,0.0298,0.0251,0.0201,0.0161,0.0115}),"")</f>
        <v>0</v>
      </c>
      <c r="P186" s="17">
        <f>iferror(if(N186="",E186,N186)*O186,"")</f>
        <v>0</v>
      </c>
      <c r="Q186" s="19" t="s">
        <v>1178</v>
      </c>
      <c r="W186" s="16">
        <v>903865</v>
      </c>
      <c r="Y186" s="17">
        <f>iferror(lookup(if(X186="",E186,X186),{0,1,10,100,1000,4000,8000},{0.0,0.11,0.057,0.026,0.021,0.016,0.014}),"")</f>
        <v>0</v>
      </c>
      <c r="Z186" s="17">
        <f>iferror(if(X186="",E186,X186)*Y186,"")</f>
        <v>0</v>
      </c>
      <c r="AA186" s="19" t="s">
        <v>1522</v>
      </c>
      <c r="AB186" s="16">
        <v>156000</v>
      </c>
      <c r="AD186" s="17">
        <f>iferror(lookup(if(AC186="",E186,AC186),{0,1,10,25,50,100,250,500,1000,4000,8000},{0.0,0.11,0.11,0.057,0.042,0.026,0.024,0.023,0.021,0.015,0.014}),"")</f>
        <v>0</v>
      </c>
      <c r="AE186" s="17">
        <f>iferror(if(AC186="",E186,AC186)*AD186,"")</f>
        <v>0</v>
      </c>
      <c r="AF186" s="19" t="s">
        <v>1765</v>
      </c>
      <c r="AG186" s="16">
        <v>1148000</v>
      </c>
      <c r="AI186" s="17">
        <f>iferror(USD_GBP*lookup(if(AH186="",E186,AH186),{0,1,50,750,2500,4000,5000,8000,10000,12000},{0.0,0.043,0.043,0.017,0.016,0.013,0.011,0.012,0.011,0.011}),"")</f>
        <v>0</v>
      </c>
      <c r="AJ186" s="17">
        <f>iferror(if(AH186="",E186,AH186)*AI186,"")</f>
        <v>0</v>
      </c>
      <c r="AK186" s="19" t="s">
        <v>1987</v>
      </c>
    </row>
    <row r="187" spans="1:37">
      <c r="A187" s="16" t="s">
        <v>369</v>
      </c>
      <c r="B187" s="16" t="s">
        <v>10</v>
      </c>
      <c r="C187" s="16" t="s">
        <v>10</v>
      </c>
      <c r="D187" s="16" t="s">
        <v>370</v>
      </c>
      <c r="E187" s="16">
        <f>BoardQty*1</f>
        <v>0</v>
      </c>
      <c r="F187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87" s="17">
        <f>iferror(E187*F187,"")</f>
        <v>0</v>
      </c>
      <c r="H187" s="16">
        <v>5225185</v>
      </c>
      <c r="J187" s="17">
        <f>iferror(lookup(if(I187="",E187,I187),{0,1,10,100,500,1000,2500,5000,10000,20000,30000,50000,100000},{0.0,0.1,0.022,0.0097,0.00694,0.00545,0.00495,0.00455,0.00363,0.00346,0.00329,0.00294,0.00242}),"")</f>
        <v>0</v>
      </c>
      <c r="K187" s="17">
        <f>iferror(if(I187="",E187,I187)*J187,"")</f>
        <v>0</v>
      </c>
      <c r="L187" s="19" t="s">
        <v>899</v>
      </c>
      <c r="M187" s="16">
        <v>969441</v>
      </c>
      <c r="O187" s="17">
        <f>iferror(USD_GBP*lookup(if(N187="",E187,N187),{0,1,10,100,150,500,2500,5000,10000,50000},{0.0,0.0253,0.0253,0.0211,0.0211,0.0115,0.0079,0.0063,0.0051,0.0036}),"")</f>
        <v>0</v>
      </c>
      <c r="P187" s="17">
        <f>iferror(if(N187="",E187,N187)*O187,"")</f>
        <v>0</v>
      </c>
      <c r="Q187" s="19" t="s">
        <v>1179</v>
      </c>
      <c r="W187" s="16">
        <v>1774597</v>
      </c>
      <c r="Y187" s="17">
        <f>iferror(lookup(if(X187="",E187,X187),{0,1,10,100,1000,2500,10000},{0.0,0.1,0.019,0.009,0.007,0.005,0.005}),"")</f>
        <v>0</v>
      </c>
      <c r="Z187" s="17">
        <f>iferror(if(X187="",E187,X187)*Y187,"")</f>
        <v>0</v>
      </c>
      <c r="AA187" s="19" t="s">
        <v>1523</v>
      </c>
      <c r="AB187" s="16">
        <v>30000</v>
      </c>
      <c r="AD187" s="17">
        <f>iferror(lookup(if(AC187="",E187,AC187),{0,1,25,100,250,500,1000,2500,10000},{0.0,0.113,0.021,0.01,0.009,0.009,0.008,0.006,0.003}),"")</f>
        <v>0</v>
      </c>
      <c r="AE187" s="17">
        <f>iferror(if(AC187="",E187,AC187)*AD187,"")</f>
        <v>0</v>
      </c>
      <c r="AF187" s="19" t="s">
        <v>1766</v>
      </c>
    </row>
    <row r="188" spans="1:37">
      <c r="A188" s="16" t="s">
        <v>371</v>
      </c>
      <c r="B188" s="16" t="s">
        <v>10</v>
      </c>
      <c r="C188" s="16" t="s">
        <v>10</v>
      </c>
      <c r="D188" s="16" t="s">
        <v>372</v>
      </c>
      <c r="E188" s="16">
        <f>BoardQty*1</f>
        <v>0</v>
      </c>
      <c r="F188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88" s="17">
        <f>iferror(E188*F188,"")</f>
        <v>0</v>
      </c>
      <c r="H188" s="16">
        <v>739628</v>
      </c>
      <c r="J188" s="17">
        <f>iferror(lookup(if(I188="",E188,I188),{0,1,10,100,500,1000,2500,5000,15000,30000,75000,105000},{0.0,0.1,0.017,0.0074,0.00528,0.00415,0.00378,0.00347,0.00262,0.00249,0.00223,0.00197}),"")</f>
        <v>0</v>
      </c>
      <c r="K188" s="17">
        <f>iferror(if(I188="",E188,I188)*J188,"")</f>
        <v>0</v>
      </c>
      <c r="L188" s="19" t="s">
        <v>900</v>
      </c>
      <c r="W188" s="16">
        <v>29714</v>
      </c>
      <c r="Y188" s="17">
        <f>iferror(lookup(if(X188="",E188,X188),{0,1,10,100,1000,2500,10000,90000},{0.0,0.1,0.017,0.008,0.006,0.005,0.004,0.003}),"")</f>
        <v>0</v>
      </c>
      <c r="Z188" s="17">
        <f>iferror(if(X188="",E188,X188)*Y188,"")</f>
        <v>0</v>
      </c>
      <c r="AA188" s="19" t="s">
        <v>1524</v>
      </c>
      <c r="AB188" s="18" t="s">
        <v>750</v>
      </c>
      <c r="AF188" s="19" t="s">
        <v>1767</v>
      </c>
    </row>
    <row r="189" spans="1:37">
      <c r="A189" s="16" t="s">
        <v>373</v>
      </c>
      <c r="B189" s="16" t="s">
        <v>10</v>
      </c>
      <c r="C189" s="16" t="s">
        <v>10</v>
      </c>
      <c r="D189" s="16" t="s">
        <v>374</v>
      </c>
      <c r="E189" s="16">
        <f>BoardQty*1</f>
        <v>0</v>
      </c>
      <c r="F189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89" s="17">
        <f>iferror(E189*F189,"")</f>
        <v>0</v>
      </c>
    </row>
    <row r="190" spans="1:37">
      <c r="A190" s="16" t="s">
        <v>375</v>
      </c>
      <c r="B190" s="16" t="s">
        <v>10</v>
      </c>
      <c r="C190" s="16" t="s">
        <v>10</v>
      </c>
      <c r="D190" s="16" t="s">
        <v>376</v>
      </c>
      <c r="E190" s="16">
        <f>BoardQty*2</f>
        <v>0</v>
      </c>
      <c r="F190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90" s="17">
        <f>iferror(E190*F190,"")</f>
        <v>0</v>
      </c>
      <c r="H190" s="16">
        <v>34453</v>
      </c>
      <c r="J190" s="17">
        <f>iferror(lookup(if(I190="",E190,I190),{0,1,10,100,500,1000,3000,6000,15000,30000},{0.0,0.2,0.197,0.1619,0.15736,0.15315,0.13206,0.12514,0.12297,0.12005}),"")</f>
        <v>0</v>
      </c>
      <c r="K190" s="17">
        <f>iferror(if(I190="",E190,I190)*J190,"")</f>
        <v>0</v>
      </c>
      <c r="L190" s="19" t="s">
        <v>901</v>
      </c>
      <c r="M190" s="18" t="s">
        <v>750</v>
      </c>
      <c r="O190" s="17">
        <f>iferror(USD_GBP*lookup(if(N190="",E190,N190),{0,1,3000,9000},{0.0,0.102,0.102,0.095}),"")</f>
        <v>0</v>
      </c>
      <c r="P190" s="17">
        <f>iferror(if(N190="",E190,N190)*O190,"")</f>
        <v>0</v>
      </c>
      <c r="Q190" s="19" t="s">
        <v>1180</v>
      </c>
      <c r="R190" s="16">
        <v>15199</v>
      </c>
      <c r="T190" s="17">
        <f>iferror(lookup(if(S190="",E190,S190),{0,1,10,30,100,500,1000},{0.0,0.1394,0.1015,0.0955,0.0879,0.0848,0.0833}),"")</f>
        <v>0</v>
      </c>
      <c r="U190" s="17">
        <f>iferror(if(S190="",E190,S190)*T190,"")</f>
        <v>0</v>
      </c>
      <c r="V190" s="19" t="s">
        <v>1362</v>
      </c>
      <c r="W190" s="16">
        <v>21845</v>
      </c>
      <c r="Y190" s="17">
        <f>iferror(lookup(if(X190="",E190,X190),{0,1,10,100,1000,3000,9000,24000,45000,99000},{0.0,0.47,0.352,0.191,0.143,0.124,0.116,0.106,0.102,0.098}),"")</f>
        <v>0</v>
      </c>
      <c r="Z190" s="17">
        <f>iferror(if(X190="",E190,X190)*Y190,"")</f>
        <v>0</v>
      </c>
      <c r="AA190" s="19" t="s">
        <v>1525</v>
      </c>
      <c r="AB190" s="16">
        <v>2426</v>
      </c>
      <c r="AD190" s="17">
        <f>iferror(lookup(if(AC190="",E190,AC190),{0,1,25,50,100,250,500,1000,3000,6000,12000,18000,30000},{0.0,0.095,0.095,0.095,0.095,0.095,0.095,0.095,0.138,0.095,0.093,0.09,0.088}),"")</f>
        <v>0</v>
      </c>
      <c r="AE190" s="17">
        <f>iferror(if(AC190="",E190,AC190)*AD190,"")</f>
        <v>0</v>
      </c>
      <c r="AF190" s="19" t="s">
        <v>1768</v>
      </c>
      <c r="AG190" s="16">
        <v>15900</v>
      </c>
      <c r="AI190" s="17">
        <f>iferror(USD_GBP*lookup(if(AH190="",E190,AH190),{0,1,20,40,100,200,500,3000,9000,15000,30000,75000},{0.0,0.284,0.284,0.205,0.145,0.139,0.133,0.098,0.09,0.083,0.078,0.076}),"")</f>
        <v>0</v>
      </c>
      <c r="AJ190" s="17">
        <f>iferror(if(AH190="",E190,AH190)*AI190,"")</f>
        <v>0</v>
      </c>
      <c r="AK190" s="19" t="s">
        <v>1988</v>
      </c>
    </row>
    <row r="191" spans="1:37">
      <c r="A191" s="16" t="s">
        <v>377</v>
      </c>
      <c r="B191" s="16" t="s">
        <v>10</v>
      </c>
      <c r="C191" s="16" t="s">
        <v>10</v>
      </c>
      <c r="D191" s="16" t="s">
        <v>378</v>
      </c>
      <c r="E191" s="16">
        <f>BoardQty*1</f>
        <v>0</v>
      </c>
      <c r="F191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91" s="17">
        <f>iferror(E191*F191,"")</f>
        <v>0</v>
      </c>
      <c r="H191" s="16">
        <v>1641608</v>
      </c>
      <c r="J191" s="17">
        <f>iferror(lookup(if(I191="",E191,I191),{0,1,10,100,500,1000,4000,8000,12000,28000,100000},{0.0,0.12,0.088,0.0413,0.02896,0.02397,0.01774,0.0165,0.01568,0.01485,0.01124}),"")</f>
        <v>0</v>
      </c>
      <c r="K191" s="17">
        <f>iferror(if(I191="",E191,I191)*J191,"")</f>
        <v>0</v>
      </c>
      <c r="L191" s="19" t="s">
        <v>902</v>
      </c>
      <c r="M191" s="16">
        <v>1512000</v>
      </c>
      <c r="O191" s="17">
        <f>iferror(USD_GBP*lookup(if(N191="",E191,N191),{0,1,10,100,150,500,1000,2000,4000,20000},{0.0,0.0477,0.0477,0.0318,0.0318,0.0237,0.0201,0.019,0.014,0.012}),"")</f>
        <v>0</v>
      </c>
      <c r="P191" s="17">
        <f>iferror(if(N191="",E191,N191)*O191,"")</f>
        <v>0</v>
      </c>
      <c r="Q191" s="19" t="s">
        <v>1181</v>
      </c>
      <c r="W191" s="16">
        <v>749280</v>
      </c>
      <c r="Y191" s="17">
        <f>iferror(lookup(if(X191="",E191,X191),{0,1,10,100,500,1000,4000,8000,24000,48000},{0.0,0.1,0.046,0.035,0.031,0.025,0.018,0.017,0.017,0.012}),"")</f>
        <v>0</v>
      </c>
      <c r="Z191" s="17">
        <f>iferror(if(X191="",E191,X191)*Y191,"")</f>
        <v>0</v>
      </c>
      <c r="AA191" s="19" t="s">
        <v>1526</v>
      </c>
      <c r="AB191" s="16">
        <v>1580000</v>
      </c>
      <c r="AD191" s="17">
        <f>iferror(lookup(if(AC191="",E191,AC191),{0,1,10,25,50,100,250,500,1000,4000,8000},{0.0,0.11,0.11,0.046,0.039,0.032,0.03,0.027,0.023,0.018,0.017}),"")</f>
        <v>0</v>
      </c>
      <c r="AE191" s="17">
        <f>iferror(if(AC191="",E191,AC191)*AD191,"")</f>
        <v>0</v>
      </c>
      <c r="AF191" s="19" t="s">
        <v>1769</v>
      </c>
    </row>
    <row r="192" spans="1:37">
      <c r="A192" s="16" t="s">
        <v>379</v>
      </c>
      <c r="B192" s="16" t="s">
        <v>10</v>
      </c>
      <c r="C192" s="16" t="s">
        <v>10</v>
      </c>
      <c r="D192" s="16" t="s">
        <v>380</v>
      </c>
      <c r="E192" s="16">
        <f>BoardQty*1</f>
        <v>0</v>
      </c>
      <c r="F192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92" s="17">
        <f>iferror(E192*F192,"")</f>
        <v>0</v>
      </c>
      <c r="H192" s="16">
        <v>302809</v>
      </c>
      <c r="J192" s="17">
        <f>iferror(lookup(if(I192="",E192,I192),{0,1,10,100,500,1000,2500,5000,10000,20000,30000,50000,100000},{0.0,0.12,0.083,0.0391,0.02742,0.02269,0.02112,0.01932,0.0164,0.01562,0.01484,0.01328,0.01074}),"")</f>
        <v>0</v>
      </c>
      <c r="K192" s="17">
        <f>iferror(if(I192="",E192,I192)*J192,"")</f>
        <v>0</v>
      </c>
      <c r="L192" s="19" t="s">
        <v>903</v>
      </c>
      <c r="M192" s="18" t="s">
        <v>750</v>
      </c>
      <c r="O192" s="17">
        <f>iferror(USD_GBP*lookup(if(N192="",E192,N192),{0,1,10,100,150,500,2500,5000,10000,50000},{0.0,0.107,0.107,0.0586,0.0586,0.0403,0.0258,0.0215,0.0235,0.0161}),"")</f>
        <v>0</v>
      </c>
      <c r="P192" s="17">
        <f>iferror(if(N192="",E192,N192)*O192,"")</f>
        <v>0</v>
      </c>
      <c r="Q192" s="19" t="s">
        <v>1182</v>
      </c>
      <c r="W192" s="18" t="s">
        <v>750</v>
      </c>
      <c r="Y192" s="17">
        <f>iferror(lookup(if(X192="",E192,X192),{0,1,10,100,500,1000,2500,10000,20000,50000},{0.0,0.12,0.06,0.031,0.027,0.021,0.017,0.014,0.013,0.01}),"")</f>
        <v>0</v>
      </c>
      <c r="Z192" s="17">
        <f>iferror(if(X192="",E192,X192)*Y192,"")</f>
        <v>0</v>
      </c>
      <c r="AA192" s="19" t="s">
        <v>1527</v>
      </c>
      <c r="AB192" s="16">
        <v>105294</v>
      </c>
      <c r="AD192" s="17">
        <f>iferror(lookup(if(AC192="",E192,AC192),{0,1,25,100,250,500,1000,2500,10000,20000},{0.0,0.15,0.075,0.039,0.036,0.034,0.026,0.021,0.016,0.015}),"")</f>
        <v>0</v>
      </c>
      <c r="AE192" s="17">
        <f>iferror(if(AC192="",E192,AC192)*AD192,"")</f>
        <v>0</v>
      </c>
      <c r="AF192" s="19" t="s">
        <v>1770</v>
      </c>
    </row>
    <row r="193" spans="1:37">
      <c r="A193" s="16" t="s">
        <v>381</v>
      </c>
      <c r="B193" s="16" t="s">
        <v>10</v>
      </c>
      <c r="C193" s="16" t="s">
        <v>10</v>
      </c>
      <c r="D193" s="16" t="s">
        <v>382</v>
      </c>
      <c r="E193" s="16">
        <f>BoardQty*1</f>
        <v>0</v>
      </c>
      <c r="F193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93" s="17">
        <f>iferror(E193*F193,"")</f>
        <v>0</v>
      </c>
      <c r="H193" s="16">
        <v>64342</v>
      </c>
      <c r="J193" s="17">
        <f>iferror(lookup(if(I193="",E193,I193),{0,1,10,25,100,250,500,1000,3000,6000},{0.0,2.01,1.801,1.6996,1.3596,1.18964,1.15566,0.91773,0.858,0.825}),"")</f>
        <v>0</v>
      </c>
      <c r="K193" s="17">
        <f>iferror(if(I193="",E193,I193)*J193,"")</f>
        <v>0</v>
      </c>
      <c r="L193" s="19" t="s">
        <v>904</v>
      </c>
      <c r="M193" s="18" t="s">
        <v>750</v>
      </c>
      <c r="O193" s="17">
        <f>iferror(USD_GBP*lookup(if(N193="",E193,N193),{0,1,25,50,100,150,250,500,1000,2500},{0.0,1.56,1.37,1.23,1.09,1.09,1.02,0.955,0.792,0.701}),"")</f>
        <v>0</v>
      </c>
      <c r="P193" s="17">
        <f>iferror(if(N193="",E193,N193)*O193,"")</f>
        <v>0</v>
      </c>
      <c r="Q193" s="19" t="s">
        <v>1183</v>
      </c>
      <c r="R193" s="16">
        <v>11906</v>
      </c>
      <c r="T193" s="17">
        <f>iferror(lookup(if(S193="",E193,S193),{0,1,10,30,100,500,1000},{0.0,0.8788,0.6515,0.6091,0.5682,0.5485,0.5394}),"")</f>
        <v>0</v>
      </c>
      <c r="U193" s="17">
        <f>iferror(if(S193="",E193,S193)*T193,"")</f>
        <v>0</v>
      </c>
      <c r="V193" s="19" t="s">
        <v>1363</v>
      </c>
      <c r="W193" s="16">
        <v>34263</v>
      </c>
      <c r="Y193" s="17">
        <f>iferror(lookup(if(X193="",E193,X193),{0,1,10,100,500,1000,3000,6000,9000},{0.0,1.95,1.65,1.32,1.16,0.957,0.891,0.858,0.825}),"")</f>
        <v>0</v>
      </c>
      <c r="Z193" s="17">
        <f>iferror(if(X193="",E193,X193)*Y193,"")</f>
        <v>0</v>
      </c>
      <c r="AA193" s="19" t="s">
        <v>1528</v>
      </c>
      <c r="AB193" s="18" t="s">
        <v>750</v>
      </c>
      <c r="AD193" s="17">
        <f>iferror(lookup(if(AC193="",E193,AC193),{0,1,10,25,50,100,250,500,1000},{0.0,1.95,1.65,1.54,1.43,1.32,1.24,1.16,0.957}),"")</f>
        <v>0</v>
      </c>
      <c r="AE193" s="17">
        <f>iferror(if(AC193="",E193,AC193)*AD193,"")</f>
        <v>0</v>
      </c>
      <c r="AF193" s="19" t="s">
        <v>1771</v>
      </c>
    </row>
    <row r="194" spans="1:37">
      <c r="A194" s="16" t="s">
        <v>383</v>
      </c>
      <c r="B194" s="16" t="s">
        <v>10</v>
      </c>
      <c r="C194" s="16" t="s">
        <v>10</v>
      </c>
      <c r="D194" s="16" t="s">
        <v>384</v>
      </c>
      <c r="E194" s="16">
        <f>BoardQty*1</f>
        <v>0</v>
      </c>
      <c r="F194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94" s="17">
        <f>iferror(E194*F194,"")</f>
        <v>0</v>
      </c>
      <c r="H194" s="18" t="s">
        <v>750</v>
      </c>
      <c r="J194" s="17">
        <f>iferror(lookup(if(I194="",E194,I194),{0,1,10,100,500,1000,2500,5000,10000,20000,30000,50000,100000},{0.0,0.1,0.065,0.0292,0.02082,0.01637,0.01488,0.01369,0.01086,0.01034,0.00982,0.00879,0.00711}),"")</f>
        <v>0</v>
      </c>
      <c r="K194" s="17">
        <f>iferror(if(I194="",E194,I194)*J194,"")</f>
        <v>0</v>
      </c>
      <c r="L194" s="19" t="s">
        <v>905</v>
      </c>
      <c r="M194" s="18" t="s">
        <v>750</v>
      </c>
      <c r="O194" s="17">
        <f>iferror(USD_GBP*lookup(if(N194="",E194,N194),{0,1,10,100,150,500,2500,5000,10000},{0.0,0.0099,0.0099,0.0065,0.0065,0.0051,0.0038,0.0036,0.0033}),"")</f>
        <v>0</v>
      </c>
      <c r="P194" s="17">
        <f>iferror(if(N194="",E194,N194)*O194,"")</f>
        <v>0</v>
      </c>
      <c r="Q194" s="19" t="s">
        <v>1184</v>
      </c>
      <c r="W194" s="16">
        <v>6480</v>
      </c>
      <c r="Y194" s="17">
        <f>iferror(lookup(if(X194="",E194,X194),{0,1,10,100,500,1000,2500,10000,20000},{0.0,0.1,0.031,0.022,0.019,0.015,0.012,0.01,0.009}),"")</f>
        <v>0</v>
      </c>
      <c r="Z194" s="17">
        <f>iferror(if(X194="",E194,X194)*Y194,"")</f>
        <v>0</v>
      </c>
      <c r="AA194" s="19" t="s">
        <v>1529</v>
      </c>
      <c r="AB194" s="16">
        <v>46150</v>
      </c>
      <c r="AD194" s="17">
        <f>iferror(lookup(if(AC194="",E194,AC194),{0,1,25,100,250,500,1000,2500,10000,20000,40000,60000,100000},{0.0,0.004,0.004,0.004,0.004,0.004,0.004,0.004,0.007,0.007,0.007,0.007,0.006}),"")</f>
        <v>0</v>
      </c>
      <c r="AE194" s="17">
        <f>iferror(if(AC194="",E194,AC194)*AD194,"")</f>
        <v>0</v>
      </c>
      <c r="AF194" s="19" t="s">
        <v>1772</v>
      </c>
    </row>
    <row r="195" spans="1:37">
      <c r="A195" s="16" t="s">
        <v>385</v>
      </c>
      <c r="B195" s="16" t="s">
        <v>10</v>
      </c>
      <c r="C195" s="16" t="s">
        <v>10</v>
      </c>
      <c r="D195" s="16" t="s">
        <v>386</v>
      </c>
      <c r="E195" s="16">
        <f>BoardQty*1</f>
        <v>0</v>
      </c>
      <c r="F195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95" s="17">
        <f>iferror(E195*F195,"")</f>
        <v>0</v>
      </c>
      <c r="H195" s="16">
        <v>2776</v>
      </c>
      <c r="J195" s="17">
        <f>iferror(lookup(if(I195="",E195,I195),{0,1,10,100,500,1000,2500,5000,10000,20000,30000,50000,100000},{0.0,0.1,0.054,0.0242,0.01728,0.01358,0.01235,0.01136,0.00901,0.00858,0.00815,0.00729,0.0059}),"")</f>
        <v>0</v>
      </c>
      <c r="K195" s="17">
        <f>iferror(if(I195="",E195,I195)*J195,"")</f>
        <v>0</v>
      </c>
      <c r="L195" s="19" t="s">
        <v>906</v>
      </c>
      <c r="M195" s="16">
        <v>2445</v>
      </c>
      <c r="O195" s="17">
        <f>iferror(USD_GBP*lookup(if(N195="",E195,N195),{0,1,10,100,150,500,2500},{0.0,0.074,0.074,0.0435,0.0435,0.0274,0.0185}),"")</f>
        <v>0</v>
      </c>
      <c r="P195" s="17">
        <f>iferror(if(N195="",E195,N195)*O195,"")</f>
        <v>0</v>
      </c>
      <c r="Q195" s="19" t="s">
        <v>1185</v>
      </c>
      <c r="W195" s="18" t="s">
        <v>750</v>
      </c>
      <c r="Y195" s="17">
        <f>iferror(lookup(if(X195="",E195,X195),{0,1,10,100,500,1000,2500},{0.0,0.1,0.025,0.017,0.015,0.011,0.009}),"")</f>
        <v>0</v>
      </c>
      <c r="Z195" s="17">
        <f>iferror(if(X195="",E195,X195)*Y195,"")</f>
        <v>0</v>
      </c>
      <c r="AA195" s="19" t="s">
        <v>1530</v>
      </c>
    </row>
    <row r="196" spans="1:37">
      <c r="A196" s="16" t="s">
        <v>387</v>
      </c>
      <c r="B196" s="16" t="s">
        <v>10</v>
      </c>
      <c r="C196" s="16" t="s">
        <v>10</v>
      </c>
      <c r="D196" s="16" t="s">
        <v>388</v>
      </c>
      <c r="E196" s="16">
        <f>BoardQty*1</f>
        <v>0</v>
      </c>
      <c r="F196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96" s="17">
        <f>iferror(E196*F196,"")</f>
        <v>0</v>
      </c>
      <c r="H196" s="16">
        <v>422575</v>
      </c>
      <c r="J196" s="17">
        <f>iferror(lookup(if(I196="",E196,I196),{0,1,10,100,500,1000,4000,8000,12000,28000,100000},{0.0,0.1,0.068,0.0304,0.02172,0.01706,0.0124,0.01132,0.01078,0.01024,0.00741}),"")</f>
        <v>0</v>
      </c>
      <c r="K196" s="17">
        <f>iferror(if(I196="",E196,I196)*J196,"")</f>
        <v>0</v>
      </c>
      <c r="L196" s="19" t="s">
        <v>907</v>
      </c>
      <c r="M196" s="16">
        <v>180000</v>
      </c>
      <c r="O196" s="17">
        <f>iferror(USD_GBP*lookup(if(N196="",E196,N196),{0,1,10,100,150,500,1000,2000,4000,20000},{0.0,0.0323,0.0323,0.0224,0.0224,0.0165,0.0128,0.012,0.0083,0.007}),"")</f>
        <v>0</v>
      </c>
      <c r="P196" s="17">
        <f>iferror(if(N196="",E196,N196)*O196,"")</f>
        <v>0</v>
      </c>
      <c r="Q196" s="19" t="s">
        <v>1186</v>
      </c>
      <c r="W196" s="16">
        <v>90258</v>
      </c>
      <c r="Y196" s="17">
        <f>iferror(lookup(if(X196="",E196,X196),{0,1,10,100,500,1000,4000,8000,48000},{0.0,0.1,0.031,0.022,0.018,0.014,0.011,0.009,0.007}),"")</f>
        <v>0</v>
      </c>
      <c r="Z196" s="17">
        <f>iferror(if(X196="",E196,X196)*Y196,"")</f>
        <v>0</v>
      </c>
      <c r="AA196" s="19" t="s">
        <v>1531</v>
      </c>
      <c r="AB196" s="16">
        <v>168000</v>
      </c>
      <c r="AD196" s="17">
        <f>iferror(lookup(if(AC196="",E196,AC196),{0,1,10,25,50,100,250,500,1000,4000,8000},{0.0,0.012,0.101,0.033,0.029,0.024,0.022,0.02,0.016,0.011,0.01}),"")</f>
        <v>0</v>
      </c>
      <c r="AE196" s="17">
        <f>iferror(if(AC196="",E196,AC196)*AD196,"")</f>
        <v>0</v>
      </c>
      <c r="AF196" s="19" t="s">
        <v>1773</v>
      </c>
      <c r="AG196" s="16">
        <v>150525</v>
      </c>
      <c r="AI196" s="17">
        <f>iferror(USD_GBP*lookup(if(AH196="",E196,AH196),{0,1,25,250,1250,2500,8000,12500},{0.0,0.012,0.003,0.026,0.017,0.016,0.008,0.009}),"")</f>
        <v>0</v>
      </c>
      <c r="AJ196" s="17">
        <f>iferror(if(AH196="",E196,AH196)*AI196,"")</f>
        <v>0</v>
      </c>
      <c r="AK196" s="19" t="s">
        <v>1989</v>
      </c>
    </row>
    <row r="197" spans="1:37">
      <c r="A197" s="16" t="s">
        <v>389</v>
      </c>
      <c r="B197" s="16" t="s">
        <v>10</v>
      </c>
      <c r="C197" s="16" t="s">
        <v>10</v>
      </c>
      <c r="D197" s="16" t="s">
        <v>390</v>
      </c>
      <c r="E197" s="16">
        <f>BoardQty*1</f>
        <v>0</v>
      </c>
      <c r="F197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97" s="17">
        <f>iferror(E197*F197,"")</f>
        <v>0</v>
      </c>
      <c r="H197" s="16">
        <v>8125</v>
      </c>
      <c r="J197" s="17">
        <f>iferror(lookup(if(I197="",E197,I197),{0,1,10,100,500,1000,4000,8000,12000,28000,100000},{0.0,0.43,0.3,0.1802,0.13518,0.11416,0.08883,0.0836,0.08099,0.07838,0.06793}),"")</f>
        <v>0</v>
      </c>
      <c r="K197" s="17">
        <f>iferror(if(I197="",E197,I197)*J197,"")</f>
        <v>0</v>
      </c>
      <c r="L197" s="19" t="s">
        <v>908</v>
      </c>
      <c r="M197" s="16">
        <v>5725</v>
      </c>
      <c r="O197" s="17">
        <f>iferror(USD_GBP*lookup(if(N197="",E197,N197),{0,1,10,100,150,500,1000,2000,4000,20000},{0.0,0.298,0.298,0.0833,0.0833,0.05,0.0417,0.0333,0.025,0.0167}),"")</f>
        <v>0</v>
      </c>
      <c r="P197" s="17">
        <f>iferror(if(N197="",E197,N197)*O197,"")</f>
        <v>0</v>
      </c>
      <c r="Q197" s="19" t="s">
        <v>1187</v>
      </c>
      <c r="W197" s="16">
        <v>7267</v>
      </c>
      <c r="Y197" s="17">
        <f>iferror(lookup(if(X197="",E197,X197),{0,1,10,100,1000,4000,8000},{0.0,0.47,0.328,0.147,0.124,0.096,0.088}),"")</f>
        <v>0</v>
      </c>
      <c r="Z197" s="17">
        <f>iferror(if(X197="",E197,X197)*Y197,"")</f>
        <v>0</v>
      </c>
      <c r="AA197" s="19" t="s">
        <v>1532</v>
      </c>
      <c r="AB197" s="16">
        <v>1385</v>
      </c>
      <c r="AD197" s="17">
        <f>iferror(lookup(if(AC197="",E197,AC197),{0,1,25,50,100,250,500,1000,4000,5000,10000,20000,30000,50000},{0.0,0.043,0.043,0.043,0.043,0.043,0.043,0.043,0.128,0.114,0.095,0.083,0.078,0.069}),"")</f>
        <v>0</v>
      </c>
      <c r="AE197" s="17">
        <f>iferror(if(AC197="",E197,AC197)*AD197,"")</f>
        <v>0</v>
      </c>
      <c r="AF197" s="19" t="s">
        <v>1774</v>
      </c>
    </row>
    <row r="198" spans="1:37">
      <c r="A198" s="16" t="s">
        <v>391</v>
      </c>
      <c r="B198" s="16" t="s">
        <v>10</v>
      </c>
      <c r="C198" s="16" t="s">
        <v>10</v>
      </c>
      <c r="D198" s="16" t="s">
        <v>392</v>
      </c>
      <c r="E198" s="16">
        <f>BoardQty*1</f>
        <v>0</v>
      </c>
      <c r="F198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98" s="17">
        <f>iferror(E198*F198,"")</f>
        <v>0</v>
      </c>
      <c r="H198" s="16">
        <v>874431</v>
      </c>
      <c r="J198" s="17">
        <f>iferror(lookup(if(I198="",E198,I198),{0,1,10,100,500,1000,2500,5000,12500,25000,62500},{0.0,0.47,0.324,0.1943,0.14568,0.12303,0.10134,0.09571,0.08726,0.08445,0.07882}),"")</f>
        <v>0</v>
      </c>
      <c r="K198" s="17">
        <f>iferror(if(I198="",E198,I198)*J198,"")</f>
        <v>0</v>
      </c>
      <c r="L198" s="19" t="s">
        <v>909</v>
      </c>
      <c r="M198" s="16">
        <v>50000</v>
      </c>
      <c r="O198" s="17">
        <f>iferror(USD_GBP*lookup(if(N198="",E198,N198),{0,1,5,50,150,250,500,1000,2500,12500},{0.0,0.163,0.163,0.0901,0.0901,0.0803,0.076,0.059,0.042,0.0395}),"")</f>
        <v>0</v>
      </c>
      <c r="P198" s="17">
        <f>iferror(if(N198="",E198,N198)*O198,"")</f>
        <v>0</v>
      </c>
      <c r="Q198" s="19" t="s">
        <v>1188</v>
      </c>
      <c r="W198" s="16">
        <v>283225</v>
      </c>
      <c r="Y198" s="17">
        <f>iferror(lookup(if(X198="",E198,X198),{0,1,10,100,500,1000,2500},{0.0,0.44,0.24,0.161,0.145,0.123,0.095}),"")</f>
        <v>0</v>
      </c>
      <c r="Z198" s="17">
        <f>iferror(if(X198="",E198,X198)*Y198,"")</f>
        <v>0</v>
      </c>
      <c r="AA198" s="19" t="s">
        <v>1533</v>
      </c>
      <c r="AB198" s="16">
        <v>36807</v>
      </c>
      <c r="AD198" s="17">
        <f>iferror(lookup(if(AC198="",E198,AC198),{0,1,5,10,25,50,100,250,500,1000,2500,5000,10000,15000,25000},{0.0,0.551,0.551,0.331,0.287,0.245,0.202,0.193,0.184,0.159,0.124,0.121,0.118,0.117,0.114}),"")</f>
        <v>0</v>
      </c>
      <c r="AE198" s="17">
        <f>iferror(if(AC198="",E198,AC198)*AD198,"")</f>
        <v>0</v>
      </c>
      <c r="AF198" s="19" t="s">
        <v>1775</v>
      </c>
      <c r="AG198" s="16">
        <v>18450</v>
      </c>
      <c r="AI198" s="17">
        <f>iferror(USD_GBP*lookup(if(AH198="",E198,AH198),{0,1,5,10,20,100},{0.0,0.069,0.121,0.079,2.52,1.68}),"")</f>
        <v>0</v>
      </c>
      <c r="AJ198" s="17">
        <f>iferror(if(AH198="",E198,AH198)*AI198,"")</f>
        <v>0</v>
      </c>
      <c r="AK198" s="19" t="s">
        <v>1990</v>
      </c>
    </row>
    <row r="199" spans="1:37">
      <c r="A199" s="16" t="s">
        <v>393</v>
      </c>
      <c r="B199" s="16" t="s">
        <v>10</v>
      </c>
      <c r="C199" s="16" t="s">
        <v>10</v>
      </c>
      <c r="D199" s="16" t="s">
        <v>394</v>
      </c>
      <c r="E199" s="16">
        <f>BoardQty*2</f>
        <v>0</v>
      </c>
      <c r="F199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199" s="17">
        <f>iferror(E199*F199,"")</f>
        <v>0</v>
      </c>
      <c r="H199" s="16">
        <v>51858</v>
      </c>
      <c r="J199" s="17">
        <f>iferror(lookup(if(I199="",E199,I199),{0,1,10,100,500,1000,2500,5000,12500,25000,62500,125000},{0.0,0.4,0.277,0.1662,0.12466,0.10527,0.08672,0.08191,0.07468,0.07227,0.06745,0.06263}),"")</f>
        <v>0</v>
      </c>
      <c r="K199" s="17">
        <f>iferror(if(I199="",E199,I199)*J199,"")</f>
        <v>0</v>
      </c>
      <c r="L199" s="19" t="s">
        <v>910</v>
      </c>
      <c r="M199" s="16">
        <v>367500</v>
      </c>
      <c r="O199" s="17">
        <f>iferror(USD_GBP*lookup(if(N199="",E199,N199),{0,1,5,50,150,250,500,1000,2500,12500},{0.0,0.284,0.284,0.127,0.127,0.111,0.101,0.0852,0.0663,0.0604}),"")</f>
        <v>0</v>
      </c>
      <c r="P199" s="17">
        <f>iferror(if(N199="",E199,N199)*O199,"")</f>
        <v>0</v>
      </c>
      <c r="Q199" s="19" t="s">
        <v>1189</v>
      </c>
      <c r="W199" s="16">
        <v>102798</v>
      </c>
      <c r="Y199" s="17">
        <f>iferror(lookup(if(X199="",E199,X199),{0,1,10,100,500,1000,2500},{0.0,0.4,0.277,0.166,0.124,0.105,0.081}),"")</f>
        <v>0</v>
      </c>
      <c r="Z199" s="17">
        <f>iferror(if(X199="",E199,X199)*Y199,"")</f>
        <v>0</v>
      </c>
      <c r="AA199" s="19" t="s">
        <v>1534</v>
      </c>
      <c r="AB199" s="16">
        <v>147500</v>
      </c>
      <c r="AD199" s="17">
        <f>iferror(lookup(if(AC199="",E199,AC199),{0,1,10,25,50,100,250,500,1000,2500,5000,10000,15000,25000},{0.0,0.285,0.378,0.309,0.239,0.17,0.161,0.151,0.143,0.28,0.27,0.265,0.263,0.259}),"")</f>
        <v>0</v>
      </c>
      <c r="AE199" s="17">
        <f>iferror(if(AC199="",E199,AC199)*AD199,"")</f>
        <v>0</v>
      </c>
      <c r="AF199" s="19" t="s">
        <v>1776</v>
      </c>
    </row>
    <row r="200" spans="1:37">
      <c r="A200" s="16" t="s">
        <v>395</v>
      </c>
      <c r="B200" s="16" t="s">
        <v>10</v>
      </c>
      <c r="C200" s="16" t="s">
        <v>10</v>
      </c>
      <c r="D200" s="16" t="s">
        <v>396</v>
      </c>
      <c r="E200" s="16">
        <f>BoardQty*1</f>
        <v>0</v>
      </c>
      <c r="F200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00" s="17">
        <f>iferror(E200*F200,"")</f>
        <v>0</v>
      </c>
      <c r="M200" s="16">
        <v>123697</v>
      </c>
      <c r="O200" s="17">
        <f>iferror(USD_GBP*lookup(if(N200="",E200,N200),{0,1,5,25,100,150,250,500,1000,5000},{0.0,0.554,0.554,0.525,0.29,0.29,0.269,0.239,0.182,0.159}),"")</f>
        <v>0</v>
      </c>
      <c r="P200" s="17">
        <f>iferror(if(N200="",E200,N200)*O200,"")</f>
        <v>0</v>
      </c>
      <c r="Q200" s="19" t="s">
        <v>1190</v>
      </c>
      <c r="AB200" s="16">
        <v>724</v>
      </c>
      <c r="AD200" s="17">
        <f>iferror(lookup(if(AC200="",E200,AC200),{0,1,10,25,50,100,250,500,1000},{0.0,0.686,0.533,0.448,0.379,0.323,0.278,0.232,0.2}),"")</f>
        <v>0</v>
      </c>
      <c r="AE200" s="17">
        <f>iferror(if(AC200="",E200,AC200)*AD200,"")</f>
        <v>0</v>
      </c>
      <c r="AF200" s="19" t="s">
        <v>1777</v>
      </c>
    </row>
    <row r="201" spans="1:37">
      <c r="A201" s="16" t="s">
        <v>397</v>
      </c>
      <c r="B201" s="16" t="s">
        <v>10</v>
      </c>
      <c r="C201" s="16" t="s">
        <v>10</v>
      </c>
      <c r="D201" s="16" t="s">
        <v>398</v>
      </c>
      <c r="E201" s="16">
        <f>BoardQty*1</f>
        <v>0</v>
      </c>
      <c r="F201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01" s="17">
        <f>iferror(E201*F201,"")</f>
        <v>0</v>
      </c>
      <c r="H201" s="16">
        <v>93833</v>
      </c>
      <c r="J201" s="17">
        <f>iferror(lookup(if(I201="",E201,I201),{0,1,10,100,500,1000,4000,8000,12000,28000,100000},{0.0,0.54,0.387,0.1722,0.12054,0.09902,0.082,0.0738,0.0656,0.0615,0.0533}),"")</f>
        <v>0</v>
      </c>
      <c r="K201" s="17">
        <f>iferror(if(I201="",E201,I201)*J201,"")</f>
        <v>0</v>
      </c>
      <c r="L201" s="19" t="s">
        <v>911</v>
      </c>
      <c r="M201" s="16">
        <v>3185</v>
      </c>
      <c r="O201" s="17">
        <f>iferror(USD_GBP*lookup(if(N201="",E201,N201),{0,1,25,50,100,250,500,1000},{0.0,0.365,0.22,0.178,0.138,0.12,0.101,0.0795}),"")</f>
        <v>0</v>
      </c>
      <c r="P201" s="17">
        <f>iferror(if(N201="",E201,N201)*O201,"")</f>
        <v>0</v>
      </c>
      <c r="Q201" s="19" t="s">
        <v>1191</v>
      </c>
      <c r="W201" s="16">
        <v>49899</v>
      </c>
      <c r="Y201" s="17">
        <f>iferror(lookup(if(X201="",E201,X201),{0,1,10,100,500,1000,2000,4000,8000,24000},{0.0,0.39,0.235,0.147,0.108,0.085,0.082,0.075,0.066,0.059}),"")</f>
        <v>0</v>
      </c>
      <c r="Z201" s="17">
        <f>iferror(if(X201="",E201,X201)*Y201,"")</f>
        <v>0</v>
      </c>
      <c r="AA201" s="19" t="s">
        <v>1535</v>
      </c>
      <c r="AB201" s="16">
        <v>8000</v>
      </c>
      <c r="AD201" s="17">
        <f>iferror(lookup(if(AC201="",E201,AC201),{0,1,25,50,100,250,500,1000,2500,4000,8000,16000,24000},{0.0,0.049,0.075,0.075,0.075,0.075,0.075,0.069,0.063,0.049,0.049,0.049,0.049}),"")</f>
        <v>0</v>
      </c>
      <c r="AE201" s="17">
        <f>iferror(if(AC201="",E201,AC201)*AD201,"")</f>
        <v>0</v>
      </c>
      <c r="AF201" s="19" t="s">
        <v>1778</v>
      </c>
    </row>
    <row r="202" spans="1:37">
      <c r="A202" s="16" t="s">
        <v>399</v>
      </c>
      <c r="B202" s="16" t="s">
        <v>10</v>
      </c>
      <c r="C202" s="16" t="s">
        <v>10</v>
      </c>
      <c r="D202" s="16" t="s">
        <v>400</v>
      </c>
      <c r="E202" s="16">
        <f>BoardQty*1</f>
        <v>0</v>
      </c>
      <c r="F202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02" s="17">
        <f>iferror(E202*F202,"")</f>
        <v>0</v>
      </c>
      <c r="H202" s="16">
        <v>780000</v>
      </c>
      <c r="J202" s="17">
        <f>iferror(lookup(if(I202="",E202,I202),{0,1,15000,30000,75000,105000},{0.0,0.02717,0.02717,0.02574,0.0236,0.01949}),"")</f>
        <v>0</v>
      </c>
      <c r="K202" s="17">
        <f>iferror(if(I202="",E202,I202)*J202,"")</f>
        <v>0</v>
      </c>
      <c r="L202" s="19" t="s">
        <v>912</v>
      </c>
      <c r="M202" s="16">
        <v>8670</v>
      </c>
      <c r="O202" s="17">
        <f>iferror(USD_GBP*lookup(if(N202="",E202,N202),{0,1,10,100,150,500,2500},{0.0,0.111,0.111,0.059,0.059,0.0362,0.0342}),"")</f>
        <v>0</v>
      </c>
      <c r="P202" s="17">
        <f>iferror(if(N202="",E202,N202)*O202,"")</f>
        <v>0</v>
      </c>
      <c r="Q202" s="19" t="s">
        <v>1192</v>
      </c>
      <c r="W202" s="16">
        <v>261564</v>
      </c>
      <c r="Y202" s="17">
        <f>iferror(lookup(if(X202="",E202,X202),{0,1,10,100,500,1000,2000,10000,15000,45000},{0.0,0.22,0.126,0.076,0.067,0.059,0.049,0.027,0.025,0.019}),"")</f>
        <v>0</v>
      </c>
      <c r="Z202" s="17">
        <f>iferror(if(X202="",E202,X202)*Y202,"")</f>
        <v>0</v>
      </c>
      <c r="AA202" s="19" t="s">
        <v>1536</v>
      </c>
      <c r="AB202" s="16">
        <v>210000</v>
      </c>
      <c r="AD202" s="17">
        <f>iferror(lookup(if(AC202="",E202,AC202),{0,1,25,100,250,500,1000,2500,15000,30000},{0.0,0.016,0.024,0.024,0.024,0.024,0.024,0.024,0.016,0.041}),"")</f>
        <v>0</v>
      </c>
      <c r="AE202" s="17">
        <f>iferror(if(AC202="",E202,AC202)*AD202,"")</f>
        <v>0</v>
      </c>
      <c r="AF202" s="19" t="s">
        <v>1779</v>
      </c>
    </row>
    <row r="203" spans="1:37">
      <c r="A203" s="16" t="s">
        <v>401</v>
      </c>
      <c r="B203" s="16" t="s">
        <v>10</v>
      </c>
      <c r="C203" s="16" t="s">
        <v>10</v>
      </c>
      <c r="D203" s="16" t="s">
        <v>402</v>
      </c>
      <c r="E203" s="16">
        <f>BoardQty*1</f>
        <v>0</v>
      </c>
      <c r="F203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03" s="17">
        <f>iferror(E203*F203,"")</f>
        <v>0</v>
      </c>
      <c r="H203" s="16">
        <v>63814</v>
      </c>
      <c r="J203" s="17">
        <f>iferror(lookup(if(I203="",E203,I203),{0,1,10,100,500,1000,4000,8000,12000,28000,100000},{0.0,0.16,0.112,0.0528,0.03704,0.03066,0.02271,0.02112,0.02006,0.01901,0.01439}),"")</f>
        <v>0</v>
      </c>
      <c r="K203" s="17">
        <f>iferror(if(I203="",E203,I203)*J203,"")</f>
        <v>0</v>
      </c>
      <c r="L203" s="19" t="s">
        <v>913</v>
      </c>
      <c r="M203" s="16">
        <v>16000</v>
      </c>
      <c r="O203" s="17">
        <f>iferror(USD_GBP*lookup(if(N203="",E203,N203),{0,1,10,100,150,500,1000,2000,4000,20000},{0.0,0.116,0.116,0.0396,0.0396,0.0315,0.0248,0.0207,0.0166,0.0154}),"")</f>
        <v>0</v>
      </c>
      <c r="P203" s="17">
        <f>iferror(if(N203="",E203,N203)*O203,"")</f>
        <v>0</v>
      </c>
      <c r="Q203" s="19" t="s">
        <v>1193</v>
      </c>
      <c r="W203" s="16">
        <v>14583</v>
      </c>
      <c r="Y203" s="17">
        <f>iferror(lookup(if(X203="",E203,X203),{0,1,10,100,500,1000,4000},{0.0,0.16,0.112,0.052,0.037,0.03,0.022}),"")</f>
        <v>0</v>
      </c>
      <c r="Z203" s="17">
        <f>iferror(if(X203="",E203,X203)*Y203,"")</f>
        <v>0</v>
      </c>
      <c r="AA203" s="19" t="s">
        <v>1537</v>
      </c>
      <c r="AB203" s="16">
        <v>16000</v>
      </c>
      <c r="AD203" s="17">
        <f>iferror(lookup(if(AC203="",E203,AC203),{0,1,25,50,100,250,500,1000,4000,8000},{0.0,0.019,0.019,0.019,0.019,0.019,0.019,0.019,0.027,0.025}),"")</f>
        <v>0</v>
      </c>
      <c r="AE203" s="17">
        <f>iferror(if(AC203="",E203,AC203)*AD203,"")</f>
        <v>0</v>
      </c>
      <c r="AF203" s="19" t="s">
        <v>1780</v>
      </c>
    </row>
    <row r="204" spans="1:37">
      <c r="A204" s="16" t="s">
        <v>403</v>
      </c>
      <c r="B204" s="16" t="s">
        <v>10</v>
      </c>
      <c r="C204" s="16" t="s">
        <v>10</v>
      </c>
      <c r="D204" s="16" t="s">
        <v>404</v>
      </c>
      <c r="E204" s="16">
        <f>BoardQty*1</f>
        <v>0</v>
      </c>
      <c r="F204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04" s="17">
        <f>iferror(E204*F204,"")</f>
        <v>0</v>
      </c>
      <c r="H204" s="16">
        <v>2086824</v>
      </c>
      <c r="J204" s="17">
        <f>iferror(lookup(if(I204="",E204,I204),{0,1,10,100,500,1000,4000,8000,12000,28000,100000},{0.0,0.15,0.11,0.0515,0.03614,0.02992,0.02215,0.0206,0.01957,0.01854,0.01442}),"")</f>
        <v>0</v>
      </c>
      <c r="K204" s="17">
        <f>iferror(if(I204="",E204,I204)*J204,"")</f>
        <v>0</v>
      </c>
      <c r="L204" s="19" t="s">
        <v>914</v>
      </c>
      <c r="M204" s="16">
        <v>210663</v>
      </c>
      <c r="O204" s="17">
        <f>iferror(USD_GBP*lookup(if(N204="",E204,N204),{0,1,10,100,150,500,1000,4000},{0.0,0.107,0.107,0.0516,0.0516,0.0321,0.0263,0.0193}),"")</f>
        <v>0</v>
      </c>
      <c r="P204" s="17">
        <f>iferror(if(N204="",E204,N204)*O204,"")</f>
        <v>0</v>
      </c>
      <c r="Q204" s="19" t="s">
        <v>1194</v>
      </c>
      <c r="W204" s="16">
        <v>250552</v>
      </c>
      <c r="Y204" s="17">
        <f>iferror(lookup(if(X204="",E204,X204),{0,1,10,100,500,1000,4000},{0.0,0.12,0.098,0.051,0.036,0.029,0.021}),"")</f>
        <v>0</v>
      </c>
      <c r="Z204" s="17">
        <f>iferror(if(X204="",E204,X204)*Y204,"")</f>
        <v>0</v>
      </c>
      <c r="AA204" s="19" t="s">
        <v>1538</v>
      </c>
      <c r="AB204" s="16">
        <v>640000</v>
      </c>
      <c r="AD204" s="17">
        <f>iferror(lookup(if(AC204="",E204,AC204),{0,1,10,25,50,100,250,500,1000,4000},{0.0,0.019,0.011,0.019,0.019,0.019,0.019,0.019,0.019,0.038}),"")</f>
        <v>0</v>
      </c>
      <c r="AE204" s="17">
        <f>iferror(if(AC204="",E204,AC204)*AD204,"")</f>
        <v>0</v>
      </c>
      <c r="AF204" s="19" t="s">
        <v>1781</v>
      </c>
      <c r="AG204" s="16">
        <v>190475</v>
      </c>
      <c r="AI204" s="17">
        <f>iferror(USD_GBP*lookup(if(AH204="",E204,AH204),{0,1,25,250,625,1250,2500},{0.0,0.028,0.01,0.043,0.034,0.026,0.024}),"")</f>
        <v>0</v>
      </c>
      <c r="AJ204" s="17">
        <f>iferror(if(AH204="",E204,AH204)*AI204,"")</f>
        <v>0</v>
      </c>
      <c r="AK204" s="19" t="s">
        <v>1991</v>
      </c>
    </row>
    <row r="205" spans="1:37">
      <c r="A205" s="16" t="s">
        <v>405</v>
      </c>
      <c r="B205" s="16" t="s">
        <v>10</v>
      </c>
      <c r="C205" s="16" t="s">
        <v>10</v>
      </c>
      <c r="D205" s="16" t="s">
        <v>406</v>
      </c>
      <c r="E205" s="16">
        <f>BoardQty*1</f>
        <v>0</v>
      </c>
      <c r="F205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05" s="17">
        <f>iferror(E205*F205,"")</f>
        <v>0</v>
      </c>
      <c r="H205" s="16">
        <v>5284000</v>
      </c>
      <c r="J205" s="17">
        <f>iferror(lookup(if(I205="",E205,I205),{0,1,10,100,500,1000,4000,8000,12000,28000,100000},{0.0,0.1,0.073,0.0327,0.02334,0.01834,0.01334,0.01218,0.0116,0.01102,0.00812}),"")</f>
        <v>0</v>
      </c>
      <c r="K205" s="17">
        <f>iferror(if(I205="",E205,I205)*J205,"")</f>
        <v>0</v>
      </c>
      <c r="L205" s="19" t="s">
        <v>915</v>
      </c>
      <c r="M205" s="16">
        <v>4641200</v>
      </c>
      <c r="O205" s="17">
        <f>iferror(USD_GBP*lookup(if(N205="",E205,N205),{0,1,10,100,150,500,1000,4000,20000,40000},{0.0,0.0407,0.0407,0.0274,0.0274,0.0206,0.0166,0.0105,0.008,0.0061}),"")</f>
        <v>0</v>
      </c>
      <c r="P205" s="17">
        <f>iferror(if(N205="",E205,N205)*O205,"")</f>
        <v>0</v>
      </c>
      <c r="Q205" s="19" t="s">
        <v>1195</v>
      </c>
      <c r="W205" s="16">
        <v>2247181</v>
      </c>
      <c r="Y205" s="17">
        <f>iferror(lookup(if(X205="",E205,X205),{0,1,10,100,500,1000,4000,8000,48000},{0.0,0.1,0.063,0.032,0.023,0.018,0.013,0.011,0.009}),"")</f>
        <v>0</v>
      </c>
      <c r="Z205" s="17">
        <f>iferror(if(X205="",E205,X205)*Y205,"")</f>
        <v>0</v>
      </c>
      <c r="AA205" s="19" t="s">
        <v>1539</v>
      </c>
      <c r="AB205" s="16">
        <v>4536000</v>
      </c>
      <c r="AD205" s="17">
        <f>iferror(lookup(if(AC205="",E205,AC205),{0,1,25,50,100,250,500,1000,4000,8000},{0.0,0.201,0.081,0.07,0.057,0.054,0.049,0.04,0.03,0.029}),"")</f>
        <v>0</v>
      </c>
      <c r="AE205" s="17">
        <f>iferror(if(AC205="",E205,AC205)*AD205,"")</f>
        <v>0</v>
      </c>
      <c r="AF205" s="19" t="s">
        <v>1782</v>
      </c>
      <c r="AG205" s="16">
        <v>548900</v>
      </c>
      <c r="AI205" s="17">
        <f>iferror(USD_GBP*lookup(if(AH205="",E205,AH205),{0,1,25,1250,2500,12500,25000},{0.0,0.03,0.03,0.017,0.016,0.011,0.011}),"")</f>
        <v>0</v>
      </c>
      <c r="AJ205" s="17">
        <f>iferror(if(AH205="",E205,AH205)*AI205,"")</f>
        <v>0</v>
      </c>
      <c r="AK205" s="19" t="s">
        <v>1992</v>
      </c>
    </row>
    <row r="206" spans="1:37">
      <c r="A206" s="16" t="s">
        <v>407</v>
      </c>
      <c r="B206" s="16" t="s">
        <v>10</v>
      </c>
      <c r="C206" s="16" t="s">
        <v>10</v>
      </c>
      <c r="D206" s="16" t="s">
        <v>408</v>
      </c>
      <c r="E206" s="16">
        <f>BoardQty*1</f>
        <v>0</v>
      </c>
      <c r="F206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06" s="17">
        <f>iferror(E206*F206,"")</f>
        <v>0</v>
      </c>
      <c r="H206" s="16">
        <v>64184</v>
      </c>
      <c r="J206" s="17">
        <f>iferror(lookup(if(I206="",E206,I206),{0,1,10,100,500,1000,3000,6000,15000,30000,75000,150000},{0.0,0.21,0.155,0.0733,0.04884,0.03826,0.03565,0.031,0.0279,0.0248,0.02248,0.0217}),"")</f>
        <v>0</v>
      </c>
      <c r="K206" s="17">
        <f>iferror(if(I206="",E206,I206)*J206,"")</f>
        <v>0</v>
      </c>
      <c r="L206" s="19" t="s">
        <v>916</v>
      </c>
      <c r="W206" s="16">
        <v>32032</v>
      </c>
      <c r="Y206" s="17">
        <f>iferror(lookup(if(X206="",E206,X206),{0,1,10,100,1000,3000,9000,24000,45000,99000},{0.0,0.21,0.14,0.059,0.04,0.031,0.027,0.025,0.024,0.021}),"")</f>
        <v>0</v>
      </c>
      <c r="Z206" s="17">
        <f>iferror(if(X206="",E206,X206)*Y206,"")</f>
        <v>0</v>
      </c>
      <c r="AA206" s="19" t="s">
        <v>1540</v>
      </c>
      <c r="AB206" s="18" t="s">
        <v>750</v>
      </c>
      <c r="AD206" s="17">
        <f>iferror(lookup(if(AC206="",E206,AC206),{0,1,3000,6000,12000,18000,30000},{0.0,0.027,0.027,0.026,0.026,0.025,0.025}),"")</f>
        <v>0</v>
      </c>
      <c r="AE206" s="17">
        <f>iferror(if(AC206="",E206,AC206)*AD206,"")</f>
        <v>0</v>
      </c>
      <c r="AF206" s="19" t="s">
        <v>1783</v>
      </c>
      <c r="AG206" s="16">
        <v>5100</v>
      </c>
      <c r="AI206" s="17">
        <f>iferror(USD_GBP*lookup(if(AH206="",E206,AH206),{0,1,100,500,1000,5000,10000},{0.0,0.058,0.058,0.041,0.04,0.039,0.038}),"")</f>
        <v>0</v>
      </c>
      <c r="AJ206" s="17">
        <f>iferror(if(AH206="",E206,AH206)*AI206,"")</f>
        <v>0</v>
      </c>
      <c r="AK206" s="19" t="s">
        <v>1993</v>
      </c>
    </row>
    <row r="207" spans="1:37">
      <c r="A207" s="16" t="s">
        <v>409</v>
      </c>
      <c r="B207" s="16" t="s">
        <v>10</v>
      </c>
      <c r="C207" s="16" t="s">
        <v>10</v>
      </c>
      <c r="D207" s="16" t="s">
        <v>410</v>
      </c>
      <c r="E207" s="16">
        <f>BoardQty*1</f>
        <v>0</v>
      </c>
      <c r="F207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07" s="17">
        <f>iferror(E207*F207,"")</f>
        <v>0</v>
      </c>
      <c r="H207" s="16">
        <v>449164</v>
      </c>
      <c r="J207" s="17">
        <f>iferror(lookup(if(I207="",E207,I207),{0,1,10,100,500,1000,2500,5000,10000,20000,30000,50000,100000},{0.0,0.44,0.309,0.1852,0.1389,0.11729,0.11112,0.10494,0.08589,0.0832,0.08052,0.07515,0.06978}),"")</f>
        <v>0</v>
      </c>
      <c r="K207" s="17">
        <f>iferror(if(I207="",E207,I207)*J207,"")</f>
        <v>0</v>
      </c>
      <c r="L207" s="19" t="s">
        <v>917</v>
      </c>
      <c r="M207" s="16">
        <v>210000</v>
      </c>
      <c r="O207" s="17">
        <f>iferror(USD_GBP*lookup(if(N207="",E207,N207),{0,1,10,100,150,500,2500,5000,10000,50000},{0.0,0.23,0.23,0.0967,0.0967,0.058,0.0387,0.029,0.0232,0.0193}),"")</f>
        <v>0</v>
      </c>
      <c r="P207" s="17">
        <f>iferror(if(N207="",E207,N207)*O207,"")</f>
        <v>0</v>
      </c>
      <c r="Q207" s="19" t="s">
        <v>1196</v>
      </c>
      <c r="W207" s="16">
        <v>51116</v>
      </c>
      <c r="Y207" s="17">
        <f>iferror(lookup(if(X207="",E207,X207),{0,1,10,100,500,1000,2000,10000,20000,50000},{0.0,0.38,0.226,0.136,0.124,0.112,0.092,0.078,0.073,0.063}),"")</f>
        <v>0</v>
      </c>
      <c r="Z207" s="17">
        <f>iferror(if(X207="",E207,X207)*Y207,"")</f>
        <v>0</v>
      </c>
      <c r="AA207" s="19" t="s">
        <v>1541</v>
      </c>
      <c r="AB207" s="16">
        <v>20000</v>
      </c>
      <c r="AD207" s="17">
        <f>iferror(lookup(if(AC207="",E207,AC207),{0,1,25,100,250,500,1000,2500,10000,20000},{0.0,0.089,0.089,0.089,0.089,0.089,0.082,0.082,0.058,0.058}),"")</f>
        <v>0</v>
      </c>
      <c r="AE207" s="17">
        <f>iferror(if(AC207="",E207,AC207)*AD207,"")</f>
        <v>0</v>
      </c>
      <c r="AF207" s="19" t="s">
        <v>1784</v>
      </c>
      <c r="AG207" s="16">
        <v>46850</v>
      </c>
      <c r="AI207" s="17">
        <f>iferror(USD_GBP*lookup(if(AH207="",E207,AH207),{0,1,3,50,200,400,800},{0.0,0.02,572.6,0.135,0.098,0.083,0.075}),"")</f>
        <v>0</v>
      </c>
      <c r="AJ207" s="17">
        <f>iferror(if(AH207="",E207,AH207)*AI207,"")</f>
        <v>0</v>
      </c>
      <c r="AK207" s="19" t="s">
        <v>1994</v>
      </c>
    </row>
    <row r="208" spans="1:37">
      <c r="A208" s="16" t="s">
        <v>411</v>
      </c>
      <c r="B208" s="16" t="s">
        <v>10</v>
      </c>
      <c r="C208" s="16" t="s">
        <v>10</v>
      </c>
      <c r="D208" s="16" t="s">
        <v>412</v>
      </c>
      <c r="E208" s="16">
        <f>BoardQty*1</f>
        <v>0</v>
      </c>
      <c r="F208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08" s="17">
        <f>iferror(E208*F208,"")</f>
        <v>0</v>
      </c>
      <c r="H208" s="16">
        <v>1800617</v>
      </c>
      <c r="J208" s="17">
        <f>iferror(lookup(if(I208="",E208,I208),{0,1,10,100,500,1000,2500,5000,10000,20000,30000,50000,100000},{0.0,0.1,0.035,0.0158,0.01128,0.00886,0.00805,0.00741,0.00588,0.0056,0.00532,0.00476,0.00392}),"")</f>
        <v>0</v>
      </c>
      <c r="K208" s="17">
        <f>iferror(if(I208="",E208,I208)*J208,"")</f>
        <v>0</v>
      </c>
      <c r="L208" s="19" t="s">
        <v>918</v>
      </c>
      <c r="M208" s="16">
        <v>180000</v>
      </c>
      <c r="O208" s="17">
        <f>iferror(USD_GBP*lookup(if(N208="",E208,N208),{0,1,10,100,150,500,2500,5000,10000,50000},{0.0,0.0233,0.0233,0.0139,0.0139,0.0066,0.0053,0.005,0.0043,0.0039}),"")</f>
        <v>0</v>
      </c>
      <c r="P208" s="17">
        <f>iferror(if(N208="",E208,N208)*O208,"")</f>
        <v>0</v>
      </c>
      <c r="Q208" s="19" t="s">
        <v>1197</v>
      </c>
      <c r="W208" s="16">
        <v>433849</v>
      </c>
      <c r="Y208" s="17">
        <f>iferror(lookup(if(X208="",E208,X208),{0,1,10,100,500,1000,2000,10000,50000},{0.0,0.1,0.022,0.013,0.011,0.009,0.007,0.006,0.005}),"")</f>
        <v>0</v>
      </c>
      <c r="Z208" s="17">
        <f>iferror(if(X208="",E208,X208)*Y208,"")</f>
        <v>0</v>
      </c>
      <c r="AA208" s="19" t="s">
        <v>1542</v>
      </c>
      <c r="AB208" s="16">
        <v>180000</v>
      </c>
      <c r="AD208" s="17">
        <f>iferror(lookup(if(AC208="",E208,AC208),{0,1,10,25,100,250,500,1000,2500,10000},{0.0,0.009,0.126,0.004,0.004,0.004,0.004,0.004,0.004,0.009}),"")</f>
        <v>0</v>
      </c>
      <c r="AE208" s="17">
        <f>iferror(if(AC208="",E208,AC208)*AD208,"")</f>
        <v>0</v>
      </c>
      <c r="AF208" s="19" t="s">
        <v>1785</v>
      </c>
      <c r="AG208" s="16">
        <v>43000</v>
      </c>
      <c r="AI208" s="17">
        <f>iferror(USD_GBP*lookup(if(AH208="",E208,AH208),{0,1,1000,2000,5000,10000},{0.0,0.01,0.01,0.009,0.009,0.002}),"")</f>
        <v>0</v>
      </c>
      <c r="AJ208" s="17">
        <f>iferror(if(AH208="",E208,AH208)*AI208,"")</f>
        <v>0</v>
      </c>
      <c r="AK208" s="19" t="s">
        <v>1995</v>
      </c>
    </row>
    <row r="209" spans="1:37">
      <c r="A209" s="16" t="s">
        <v>413</v>
      </c>
      <c r="B209" s="16" t="s">
        <v>10</v>
      </c>
      <c r="C209" s="16" t="s">
        <v>10</v>
      </c>
      <c r="D209" s="16" t="s">
        <v>414</v>
      </c>
      <c r="E209" s="16">
        <f>BoardQty*1</f>
        <v>0</v>
      </c>
      <c r="F209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09" s="17">
        <f>iferror(E209*F209,"")</f>
        <v>0</v>
      </c>
      <c r="H209" s="18" t="s">
        <v>750</v>
      </c>
      <c r="J209" s="17">
        <f>iferror(lookup(if(I209="",E209,I209),{0,1,10,100,500,1000,2500,5000,12500,25000},{0.0,0.0,0.542,0.3697,0.30886,0.26286,0.0,0.21533,0.19938,0.19619}),"")</f>
        <v>0</v>
      </c>
      <c r="K209" s="17">
        <f>iferror(if(I209="",E209,I209)*J209,"")</f>
        <v>0</v>
      </c>
      <c r="L209" s="19" t="s">
        <v>919</v>
      </c>
      <c r="M209" s="16">
        <v>8324</v>
      </c>
      <c r="O209" s="17">
        <f>iferror(USD_GBP*lookup(if(N209="",E209,N209),{0,1,10,100,150,250,500,1000,5000},{0.0,0.608,0.477,0.276,0.276,0.257,0.237,0.217,0.197}),"")</f>
        <v>0</v>
      </c>
      <c r="P209" s="17">
        <f>iferror(if(N209="",E209,N209)*O209,"")</f>
        <v>0</v>
      </c>
      <c r="Q209" s="19" t="s">
        <v>1198</v>
      </c>
      <c r="W209" s="16">
        <v>11253</v>
      </c>
      <c r="Y209" s="17">
        <f>iferror(lookup(if(X209="",E209,X209),{0,1,10,100,1000,2500,10000},{0.0,0.62,0.495,0.319,0.256,0.216,0.208}),"")</f>
        <v>0</v>
      </c>
      <c r="Z209" s="17">
        <f>iferror(if(X209="",E209,X209)*Y209,"")</f>
        <v>0</v>
      </c>
      <c r="AA209" s="19" t="s">
        <v>1543</v>
      </c>
      <c r="AB209" s="16">
        <v>8214</v>
      </c>
      <c r="AD209" s="17">
        <f>iferror(lookup(if(AC209="",E209,AC209),{0,1,250,500,1000,5000},{0.0,0.609,0.459,0.41,0.369,0.335}),"")</f>
        <v>0</v>
      </c>
      <c r="AE209" s="17">
        <f>iferror(if(AC209="",E209,AC209)*AD209,"")</f>
        <v>0</v>
      </c>
      <c r="AF209" s="19" t="s">
        <v>1786</v>
      </c>
    </row>
    <row r="210" spans="1:37">
      <c r="A210" s="16" t="s">
        <v>415</v>
      </c>
      <c r="B210" s="16" t="s">
        <v>10</v>
      </c>
      <c r="C210" s="16" t="s">
        <v>10</v>
      </c>
      <c r="D210" s="16" t="s">
        <v>416</v>
      </c>
      <c r="E210" s="16">
        <f>BoardQty*1</f>
        <v>0</v>
      </c>
      <c r="F210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10" s="17">
        <f>iferror(E210*F210,"")</f>
        <v>0</v>
      </c>
      <c r="M210" s="18" t="s">
        <v>750</v>
      </c>
      <c r="O210" s="17">
        <f>iferror(USD_GBP*lookup(if(N210="",E210,N210),{0,1,10,50,100},{0.0,0.589,0.589,0.475,0.438}),"")</f>
        <v>0</v>
      </c>
      <c r="P210" s="17">
        <f>iferror(if(N210="",E210,N210)*O210,"")</f>
        <v>0</v>
      </c>
      <c r="Q210" s="19" t="s">
        <v>1199</v>
      </c>
      <c r="W210" s="16">
        <v>650</v>
      </c>
      <c r="Y210" s="17">
        <f>iferror(lookup(if(X210="",E210,X210),{0,1,10,25,50,100,200},{0.0,0.5,0.483,0.451,0.446,0.42,0.392}),"")</f>
        <v>0</v>
      </c>
      <c r="Z210" s="17">
        <f>iferror(if(X210="",E210,X210)*Y210,"")</f>
        <v>0</v>
      </c>
      <c r="AA210" s="19" t="s">
        <v>1544</v>
      </c>
      <c r="AB210" s="18" t="s">
        <v>750</v>
      </c>
      <c r="AD210" s="17">
        <f>iferror(lookup(if(AC210="",E210,AC210),{0,1,100,250,500,1000},{0.0,0.873,0.675,0.611,0.551,0.508}),"")</f>
        <v>0</v>
      </c>
      <c r="AE210" s="17">
        <f>iferror(if(AC210="",E210,AC210)*AD210,"")</f>
        <v>0</v>
      </c>
      <c r="AF210" s="19" t="s">
        <v>1787</v>
      </c>
    </row>
    <row r="211" spans="1:37">
      <c r="A211" s="16" t="s">
        <v>417</v>
      </c>
      <c r="B211" s="16" t="s">
        <v>10</v>
      </c>
      <c r="C211" s="16" t="s">
        <v>10</v>
      </c>
      <c r="D211" s="16" t="s">
        <v>418</v>
      </c>
      <c r="E211" s="16">
        <f>BoardQty*1</f>
        <v>0</v>
      </c>
      <c r="F211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11" s="17">
        <f>iferror(E211*F211,"")</f>
        <v>0</v>
      </c>
    </row>
    <row r="212" spans="1:37">
      <c r="A212" s="16" t="s">
        <v>419</v>
      </c>
      <c r="B212" s="16" t="s">
        <v>10</v>
      </c>
      <c r="C212" s="16" t="s">
        <v>10</v>
      </c>
      <c r="D212" s="16" t="s">
        <v>420</v>
      </c>
      <c r="E212" s="16">
        <f>BoardQty*2</f>
        <v>0</v>
      </c>
      <c r="F212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12" s="17">
        <f>iferror(E212*F212,"")</f>
        <v>0</v>
      </c>
    </row>
    <row r="213" spans="1:37">
      <c r="A213" s="16" t="s">
        <v>421</v>
      </c>
      <c r="B213" s="16" t="s">
        <v>10</v>
      </c>
      <c r="C213" s="16" t="s">
        <v>10</v>
      </c>
      <c r="D213" s="16" t="s">
        <v>422</v>
      </c>
      <c r="E213" s="16">
        <f>BoardQty*1</f>
        <v>0</v>
      </c>
      <c r="F213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13" s="17">
        <f>iferror(E213*F213,"")</f>
        <v>0</v>
      </c>
      <c r="H213" s="16">
        <v>96619</v>
      </c>
      <c r="J213" s="17">
        <f>iferror(lookup(if(I213="",E213,I213),{0,1,10,25,50,100,250,500,1000,4000,8000,12000},{0.0,0.23,0.175,0.1452,0.1252,0.1126,0.09508,0.08508,0.07257,0.0637,0.05847,0.05688}),"")</f>
        <v>0</v>
      </c>
      <c r="K213" s="17">
        <f>iferror(if(I213="",E213,I213)*J213,"")</f>
        <v>0</v>
      </c>
      <c r="L213" s="19" t="s">
        <v>920</v>
      </c>
      <c r="M213" s="16">
        <v>42502</v>
      </c>
      <c r="O213" s="17">
        <f>iferror(USD_GBP*lookup(if(N213="",E213,N213),{0,1,10,100,150,500,1000,2000,4000,20000},{0.0,0.0787,0.0787,0.0508,0.0508,0.0381,0.0313,0.0277,0.0248,0.0218}),"")</f>
        <v>0</v>
      </c>
      <c r="P213" s="17">
        <f>iferror(if(N213="",E213,N213)*O213,"")</f>
        <v>0</v>
      </c>
      <c r="Q213" s="19" t="s">
        <v>1200</v>
      </c>
      <c r="W213" s="16">
        <v>11763</v>
      </c>
      <c r="Y213" s="17">
        <f>iferror(lookup(if(X213="",E213,X213),{0,1,10,100,500,1000,4000},{0.0,0.22,0.125,0.095,0.081,0.072,0.061}),"")</f>
        <v>0</v>
      </c>
      <c r="Z213" s="17">
        <f>iferror(if(X213="",E213,X213)*Y213,"")</f>
        <v>0</v>
      </c>
      <c r="AA213" s="19" t="s">
        <v>1545</v>
      </c>
      <c r="AB213" s="16">
        <v>1843</v>
      </c>
      <c r="AD213" s="17">
        <f>iferror(lookup(if(AC213="",E213,AC213),{0,1,10,25,50,100,250,500,1000},{0.0,0.22,0.125,0.115,0.105,0.095,0.088,0.081,0.072}),"")</f>
        <v>0</v>
      </c>
      <c r="AE213" s="17">
        <f>iferror(if(AC213="",E213,AC213)*AD213,"")</f>
        <v>0</v>
      </c>
      <c r="AF213" s="19" t="s">
        <v>1788</v>
      </c>
      <c r="AG213" s="16">
        <v>134025</v>
      </c>
      <c r="AI213" s="17">
        <f>iferror(USD_GBP*lookup(if(AH213="",E213,AH213),{0,1,10,20,25,50,1250,2500,5000,12500},{0.0,0.047,0.042,0.038,0.102,0.035,0.072,0.055,0.052,0.048}),"")</f>
        <v>0</v>
      </c>
      <c r="AJ213" s="17">
        <f>iferror(if(AH213="",E213,AH213)*AI213,"")</f>
        <v>0</v>
      </c>
      <c r="AK213" s="19" t="s">
        <v>1996</v>
      </c>
    </row>
    <row r="214" spans="1:37">
      <c r="A214" s="16" t="s">
        <v>423</v>
      </c>
      <c r="B214" s="16" t="s">
        <v>10</v>
      </c>
      <c r="C214" s="16" t="s">
        <v>10</v>
      </c>
      <c r="D214" s="16" t="s">
        <v>424</v>
      </c>
      <c r="E214" s="16">
        <f>BoardQty*1</f>
        <v>0</v>
      </c>
      <c r="F214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14" s="17">
        <f>iferror(E214*F214,"")</f>
        <v>0</v>
      </c>
      <c r="H214" s="16">
        <v>20151</v>
      </c>
      <c r="J214" s="17">
        <f>iferror(lookup(if(I214="",E214,I214),{0,1,10,25,50,100,250,500,1000,5000,10000,20000,30000},{0.0,0.15,0.123,0.0956,0.0792,0.0682,0.05456,0.0491,0.04092,0.03819,0.03348,0.03187,0.031}),"")</f>
        <v>0</v>
      </c>
      <c r="K214" s="17">
        <f>iferror(if(I214="",E214,I214)*J214,"")</f>
        <v>0</v>
      </c>
      <c r="L214" s="19" t="s">
        <v>921</v>
      </c>
      <c r="M214" s="18" t="s">
        <v>750</v>
      </c>
      <c r="O214" s="17">
        <f>iferror(USD_GBP*lookup(if(N214="",E214,N214),{0,1,10,100,150,500,2500,5000,10000,50000},{0.0,0.0346,0.0346,0.025,0.025,0.0155,0.0115,0.0102,0.0091,0.008}),"")</f>
        <v>0</v>
      </c>
      <c r="P214" s="17">
        <f>iferror(if(N214="",E214,N214)*O214,"")</f>
        <v>0</v>
      </c>
      <c r="Q214" s="19" t="s">
        <v>1201</v>
      </c>
      <c r="W214" s="16">
        <v>32277</v>
      </c>
      <c r="Y214" s="17">
        <f>iferror(lookup(if(X214="",E214,X214),{0,1,10,100,500,1000,2500},{0.0,0.14,0.079,0.054,0.049,0.04,0.038}),"")</f>
        <v>0</v>
      </c>
      <c r="Z214" s="17">
        <f>iferror(if(X214="",E214,X214)*Y214,"")</f>
        <v>0</v>
      </c>
      <c r="AA214" s="19" t="s">
        <v>1546</v>
      </c>
      <c r="AB214" s="16">
        <v>11928</v>
      </c>
      <c r="AD214" s="17">
        <f>iferror(lookup(if(AC214="",E214,AC214),{0,1,10,25,50,100,250,500,1000},{0.0,0.079,0.079,0.071,0.062,0.054,0.052,0.049,0.04}),"")</f>
        <v>0</v>
      </c>
      <c r="AE214" s="17">
        <f>iferror(if(AC214="",E214,AC214)*AD214,"")</f>
        <v>0</v>
      </c>
      <c r="AF214" s="19" t="s">
        <v>1789</v>
      </c>
      <c r="AG214" s="16">
        <v>28400</v>
      </c>
      <c r="AI214" s="17">
        <f>iferror(USD_GBP*lookup(if(AH214="",E214,AH214),{0,1,200,2000,5000,10000,20000},{0.0,0.041,0.041,0.024,0.021,0.014,0.017}),"")</f>
        <v>0</v>
      </c>
      <c r="AJ214" s="17">
        <f>iferror(if(AH214="",E214,AH214)*AI214,"")</f>
        <v>0</v>
      </c>
      <c r="AK214" s="19" t="s">
        <v>1997</v>
      </c>
    </row>
    <row r="215" spans="1:37">
      <c r="A215" s="16" t="s">
        <v>425</v>
      </c>
      <c r="B215" s="16" t="s">
        <v>10</v>
      </c>
      <c r="C215" s="16" t="s">
        <v>10</v>
      </c>
      <c r="D215" s="16" t="s">
        <v>426</v>
      </c>
      <c r="E215" s="16">
        <f>BoardQty*1</f>
        <v>0</v>
      </c>
      <c r="F215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15" s="17">
        <f>iferror(E215*F215,"")</f>
        <v>0</v>
      </c>
      <c r="H215" s="16">
        <v>67315</v>
      </c>
      <c r="J215" s="17">
        <f>iferror(lookup(if(I215="",E215,I215),{0,1,10,25,50,100,250,500,1000,5000,10000,20000,30000,50000},{0.0,0.12,0.096,0.0868,0.0636,0.0549,0.04332,0.03658,0.0308,0.02743,0.0245,0.02275,0.02249,0.02188}),"")</f>
        <v>0</v>
      </c>
      <c r="K215" s="17">
        <f>iferror(if(I215="",E215,I215)*J215,"")</f>
        <v>0</v>
      </c>
      <c r="L215" s="19" t="s">
        <v>922</v>
      </c>
      <c r="M215" s="16">
        <v>222778</v>
      </c>
      <c r="O215" s="17">
        <f>iferror(USD_GBP*lookup(if(N215="",E215,N215),{0,1,10,100,150,500,2500,5000,10000,50000},{0.0,0.0285,0.0285,0.0206,0.0206,0.0154,0.0116,0.0095,0.0084,0.0066}),"")</f>
        <v>0</v>
      </c>
      <c r="P215" s="17">
        <f>iferror(if(N215="",E215,N215)*O215,"")</f>
        <v>0</v>
      </c>
      <c r="Q215" s="19" t="s">
        <v>1202</v>
      </c>
      <c r="W215" s="16">
        <v>15597</v>
      </c>
      <c r="Y215" s="17">
        <f>iferror(lookup(if(X215="",E215,X215),{0,1,10,100,500,1000,2500,5000,10000,20000},{0.0,0.11,0.063,0.043,0.036,0.03,0.028,0.026,0.023,0.022}),"")</f>
        <v>0</v>
      </c>
      <c r="Z215" s="17">
        <f>iferror(if(X215="",E215,X215)*Y215,"")</f>
        <v>0</v>
      </c>
      <c r="AA215" s="19" t="s">
        <v>1547</v>
      </c>
      <c r="AB215" s="16">
        <v>169269</v>
      </c>
      <c r="AD215" s="17">
        <f>iferror(lookup(if(AC215="",E215,AC215),{0,1,10,25,50,100,250,500,1000},{0.0,0.11,0.063,0.056,0.05,0.043,0.04,0.036,0.03}),"")</f>
        <v>0</v>
      </c>
      <c r="AE215" s="17">
        <f>iferror(if(AC215="",E215,AC215)*AD215,"")</f>
        <v>0</v>
      </c>
      <c r="AF215" s="19" t="s">
        <v>1790</v>
      </c>
      <c r="AG215" s="16">
        <v>39525</v>
      </c>
      <c r="AI215" s="17">
        <f>iferror(USD_GBP*lookup(if(AH215="",E215,AH215),{0,1,25},{0.0,0.022,0.022}),"")</f>
        <v>0</v>
      </c>
      <c r="AJ215" s="17">
        <f>iferror(if(AH215="",E215,AH215)*AI215,"")</f>
        <v>0</v>
      </c>
      <c r="AK215" s="19" t="s">
        <v>1998</v>
      </c>
    </row>
    <row r="216" spans="1:37">
      <c r="A216" s="16" t="s">
        <v>427</v>
      </c>
      <c r="B216" s="16" t="s">
        <v>10</v>
      </c>
      <c r="C216" s="16" t="s">
        <v>10</v>
      </c>
      <c r="D216" s="16" t="s">
        <v>428</v>
      </c>
      <c r="E216" s="16">
        <f>BoardQty*1</f>
        <v>0</v>
      </c>
      <c r="F216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16" s="17">
        <f>iferror(E216*F216,"")</f>
        <v>0</v>
      </c>
      <c r="H216" s="16">
        <v>2375</v>
      </c>
      <c r="J216" s="17">
        <f>iferror(lookup(if(I216="",E216,I216),{0,1,10,25,100,250,500,1000,2500},{0.0,2.43,2.184,2.06,1.6068,1.5656,1.3596,1.1536,1.104}),"")</f>
        <v>0</v>
      </c>
      <c r="K216" s="17">
        <f>iferror(if(I216="",E216,I216)*J216,"")</f>
        <v>0</v>
      </c>
      <c r="L216" s="19" t="s">
        <v>923</v>
      </c>
      <c r="M216" s="16">
        <v>3903</v>
      </c>
      <c r="O216" s="17">
        <f>iferror(USD_GBP*lookup(if(N216="",E216,N216),{0,1,10,100,500,1000,2500},{0.0,1.93,1.64,1.31,1.16,0.946,0.893}),"")</f>
        <v>0</v>
      </c>
      <c r="P216" s="17">
        <f>iferror(if(N216="",E216,N216)*O216,"")</f>
        <v>0</v>
      </c>
      <c r="Q216" s="19" t="s">
        <v>1203</v>
      </c>
      <c r="W216" s="16">
        <v>583</v>
      </c>
      <c r="Y216" s="17">
        <f>iferror(lookup(if(X216="",E216,X216),{0,1,10,100,500,1000,2500},{0.0,2.36,2.0,1.6,1.41,1.16,1.09}),"")</f>
        <v>0</v>
      </c>
      <c r="Z216" s="17">
        <f>iferror(if(X216="",E216,X216)*Y216,"")</f>
        <v>0</v>
      </c>
      <c r="AA216" s="19" t="s">
        <v>1548</v>
      </c>
      <c r="AB216" s="16">
        <v>2500</v>
      </c>
      <c r="AD216" s="17">
        <f>iferror(lookup(if(AC216="",E216,AC216),{0,1,10,25,50,100,250,500,1000,2500,3000,6000,12000,18000,30000},{0.0,1.35,0.942,0.942,0.942,0.942,0.942,0.942,0.942,1.35,1.27,1.2,1.08,1.04,1.0}),"")</f>
        <v>0</v>
      </c>
      <c r="AE216" s="17">
        <f>iferror(if(AC216="",E216,AC216)*AD216,"")</f>
        <v>0</v>
      </c>
      <c r="AF216" s="19" t="s">
        <v>1791</v>
      </c>
    </row>
    <row r="217" spans="1:37">
      <c r="A217" s="16" t="s">
        <v>429</v>
      </c>
      <c r="B217" s="16" t="s">
        <v>10</v>
      </c>
      <c r="C217" s="16" t="s">
        <v>10</v>
      </c>
      <c r="D217" s="16" t="s">
        <v>430</v>
      </c>
      <c r="E217" s="16">
        <f>BoardQty*2</f>
        <v>0</v>
      </c>
      <c r="F217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17" s="17">
        <f>iferror(E217*F217,"")</f>
        <v>0</v>
      </c>
    </row>
    <row r="218" spans="1:37">
      <c r="A218" s="16" t="s">
        <v>431</v>
      </c>
      <c r="B218" s="16" t="s">
        <v>10</v>
      </c>
      <c r="C218" s="16" t="s">
        <v>10</v>
      </c>
      <c r="D218" s="16" t="s">
        <v>432</v>
      </c>
      <c r="E218" s="16">
        <f>BoardQty*1</f>
        <v>0</v>
      </c>
      <c r="F218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18" s="17">
        <f>iferror(E218*F218,"")</f>
        <v>0</v>
      </c>
      <c r="M218" s="18" t="s">
        <v>750</v>
      </c>
      <c r="Q218" s="19" t="s">
        <v>1204</v>
      </c>
    </row>
    <row r="219" spans="1:37">
      <c r="A219" s="16" t="s">
        <v>433</v>
      </c>
      <c r="B219" s="16" t="s">
        <v>10</v>
      </c>
      <c r="C219" s="16" t="s">
        <v>10</v>
      </c>
      <c r="D219" s="16" t="s">
        <v>434</v>
      </c>
      <c r="E219" s="16">
        <f>BoardQty*1</f>
        <v>0</v>
      </c>
      <c r="F219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19" s="17">
        <f>iferror(E219*F219,"")</f>
        <v>0</v>
      </c>
    </row>
    <row r="220" spans="1:37">
      <c r="A220" s="16" t="s">
        <v>435</v>
      </c>
      <c r="B220" s="16" t="s">
        <v>10</v>
      </c>
      <c r="C220" s="16" t="s">
        <v>10</v>
      </c>
      <c r="D220" s="16" t="s">
        <v>436</v>
      </c>
      <c r="E220" s="16">
        <f>BoardQty*1</f>
        <v>0</v>
      </c>
      <c r="F220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20" s="17">
        <f>iferror(E220*F220,"")</f>
        <v>0</v>
      </c>
      <c r="M220" s="18" t="s">
        <v>750</v>
      </c>
      <c r="O220" s="17">
        <f>iferror(USD_GBP*lookup(if(N220="",E220,N220),{0,1,5,25,100,150,250,500,1000,5000},{0.0,0.286,0.286,0.274,0.121,0.121,0.116,0.096,0.0759,0.0646}),"")</f>
        <v>0</v>
      </c>
      <c r="P220" s="17">
        <f>iferror(if(N220="",E220,N220)*O220,"")</f>
        <v>0</v>
      </c>
      <c r="Q220" s="19" t="s">
        <v>1205</v>
      </c>
      <c r="AG220" s="16">
        <v>850</v>
      </c>
      <c r="AI220" s="17">
        <f>iferror(USD_GBP*lookup(if(AH220="",E220,AH220),{0,1,50,3000},{0.0,0.093,0.093,0.069}),"")</f>
        <v>0</v>
      </c>
      <c r="AJ220" s="17">
        <f>iferror(if(AH220="",E220,AH220)*AI220,"")</f>
        <v>0</v>
      </c>
      <c r="AK220" s="19" t="s">
        <v>1999</v>
      </c>
    </row>
    <row r="221" spans="1:37">
      <c r="A221" s="16" t="s">
        <v>437</v>
      </c>
      <c r="B221" s="16" t="s">
        <v>10</v>
      </c>
      <c r="C221" s="16" t="s">
        <v>10</v>
      </c>
      <c r="D221" s="16" t="s">
        <v>438</v>
      </c>
      <c r="E221" s="16">
        <f>BoardQty*1</f>
        <v>0</v>
      </c>
      <c r="F221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21" s="17">
        <f>iferror(E221*F221,"")</f>
        <v>0</v>
      </c>
      <c r="H221" s="16">
        <v>384985</v>
      </c>
      <c r="J221" s="17">
        <f>iferror(lookup(if(I221="",E221,I221),{0,1,10,100,500,1000,3000,6000,15000,30000,75000,150000},{0.0,0.13,0.116,0.0487,0.03828,0.02658,0.02253,0.02021,0.0172,0.01591,0.01376,0.01144}),"")</f>
        <v>0</v>
      </c>
      <c r="K221" s="17">
        <f>iferror(if(I221="",E221,I221)*J221,"")</f>
        <v>0</v>
      </c>
      <c r="L221" s="19" t="s">
        <v>924</v>
      </c>
      <c r="M221" s="16">
        <v>522000</v>
      </c>
      <c r="O221" s="17">
        <f>iferror(USD_GBP*lookup(if(N221="",E221,N221),{0,1,5,10,100,150,1000,3000,9000},{0.0,0.098,0.098,0.09,0.031,0.031,0.021,0.015,0.014}),"")</f>
        <v>0</v>
      </c>
      <c r="P221" s="17">
        <f>iferror(if(N221="",E221,N221)*O221,"")</f>
        <v>0</v>
      </c>
      <c r="Q221" s="19" t="s">
        <v>1206</v>
      </c>
      <c r="R221" s="16">
        <v>8450</v>
      </c>
      <c r="T221" s="17">
        <f>iferror(lookup(if(S221="",E221,S221),{0,1,50,500,1500,5000,25000,50000},{0.0,0.0142,0.0142,0.0106,0.0099,0.0092,0.0089,0.0088}),"")</f>
        <v>0</v>
      </c>
      <c r="U221" s="17">
        <f>iferror(if(S221="",E221,S221)*T221,"")</f>
        <v>0</v>
      </c>
      <c r="V221" s="19" t="s">
        <v>1364</v>
      </c>
      <c r="W221" s="16">
        <v>1923203</v>
      </c>
      <c r="Y221" s="17">
        <f>iferror(lookup(if(X221="",E221,X221),{0,1,10,100,1000,3000,9000},{0.0,0.12,0.11,0.038,0.025,0.019,0.017}),"")</f>
        <v>0</v>
      </c>
      <c r="Z221" s="17">
        <f>iferror(if(X221="",E221,X221)*Y221,"")</f>
        <v>0</v>
      </c>
      <c r="AA221" s="19" t="s">
        <v>1549</v>
      </c>
      <c r="AB221" s="16">
        <v>969000</v>
      </c>
      <c r="AD221" s="17">
        <f>iferror(lookup(if(AC221="",E221,AC221),{0,1,25,50,100,250,500,1000,3000,6000,12000},{0.0,0.023,0.12,0.082,0.043,0.038,0.034,0.029,0.022,0.021,0.02}),"")</f>
        <v>0</v>
      </c>
      <c r="AE221" s="17">
        <f>iferror(if(AC221="",E221,AC221)*AD221,"")</f>
        <v>0</v>
      </c>
      <c r="AF221" s="19" t="s">
        <v>1792</v>
      </c>
      <c r="AG221" s="16">
        <v>444000</v>
      </c>
      <c r="AI221" s="17">
        <f>iferror(USD_GBP*lookup(if(AH221="",E221,AH221),{0,1,3000},{0.0,0.008,0.008}),"")</f>
        <v>0</v>
      </c>
      <c r="AJ221" s="17">
        <f>iferror(if(AH221="",E221,AH221)*AI221,"")</f>
        <v>0</v>
      </c>
      <c r="AK221" s="19" t="s">
        <v>2000</v>
      </c>
    </row>
    <row r="222" spans="1:37">
      <c r="A222" s="16" t="s">
        <v>439</v>
      </c>
      <c r="B222" s="16" t="s">
        <v>10</v>
      </c>
      <c r="C222" s="16" t="s">
        <v>10</v>
      </c>
      <c r="D222" s="16" t="s">
        <v>440</v>
      </c>
      <c r="E222" s="16">
        <f>BoardQty*1</f>
        <v>0</v>
      </c>
      <c r="F222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22" s="17">
        <f>iferror(E222*F222,"")</f>
        <v>0</v>
      </c>
      <c r="H222" s="16">
        <v>3100</v>
      </c>
      <c r="J222" s="17">
        <f>iferror(lookup(if(I222="",E222,I222),{0,1,10,100,500,1000,3000,6000,15000,30000,75000,150000},{0.0,0.34,0.254,0.1205,0.09834,0.07296,0.06222,0.05698,0.04928,0.04836,0.04004,0.03942}),"")</f>
        <v>0</v>
      </c>
      <c r="K222" s="17">
        <f>iferror(if(I222="",E222,I222)*J222,"")</f>
        <v>0</v>
      </c>
      <c r="L222" s="19" t="s">
        <v>925</v>
      </c>
      <c r="M222" s="16">
        <v>6228</v>
      </c>
      <c r="O222" s="17">
        <f>iferror(USD_GBP*lookup(if(N222="",E222,N222),{0,1,5,25,100,150,250,500,1000,3000,5000,9000},{0.0,0.212,0.212,0.205,0.0858,0.0858,0.0797,0.0633,0.047,0.046,0.0441,0.045}),"")</f>
        <v>0</v>
      </c>
      <c r="P222" s="17">
        <f>iferror(if(N222="",E222,N222)*O222,"")</f>
        <v>0</v>
      </c>
      <c r="Q222" s="19" t="s">
        <v>1207</v>
      </c>
      <c r="R222" s="16">
        <v>2005</v>
      </c>
      <c r="T222" s="17">
        <f>iferror(lookup(if(S222="",E222,S222),{0,1,10,30,100,500,1000},{0.0,0.1818,0.1348,0.1258,0.1167,0.1136,0.1121}),"")</f>
        <v>0</v>
      </c>
      <c r="U222" s="17">
        <f>iferror(if(S222="",E222,S222)*T222,"")</f>
        <v>0</v>
      </c>
      <c r="V222" s="19" t="s">
        <v>1365</v>
      </c>
      <c r="W222" s="16">
        <v>37075</v>
      </c>
      <c r="Y222" s="17">
        <f>iferror(lookup(if(X222="",E222,X222),{0,1,10,100,1000,3000,9000},{0.0,0.35,0.223,0.096,0.074,0.056,0.056}),"")</f>
        <v>0</v>
      </c>
      <c r="Z222" s="17">
        <f>iferror(if(X222="",E222,X222)*Y222,"")</f>
        <v>0</v>
      </c>
      <c r="AA222" s="19" t="s">
        <v>1550</v>
      </c>
      <c r="AB222" s="16">
        <v>577</v>
      </c>
      <c r="AD222" s="17">
        <f>iferror(lookup(if(AC222="",E222,AC222),{0,1,10,25,50,100,250,500,1000,3000},{0.0,0.074,0.226,0.185,0.142,0.101,0.094,0.086,0.079,0.074}),"")</f>
        <v>0</v>
      </c>
      <c r="AE222" s="17">
        <f>iferror(if(AC222="",E222,AC222)*AD222,"")</f>
        <v>0</v>
      </c>
      <c r="AF222" s="19" t="s">
        <v>1793</v>
      </c>
      <c r="AG222" s="16">
        <v>18100</v>
      </c>
      <c r="AI222" s="17">
        <f>iferror(USD_GBP*lookup(if(AH222="",E222,AH222),{0,1,100,200,300,400,500,3000},{0.0,0.073,0.073,0.069,0.066,0.062,0.059,0.043}),"")</f>
        <v>0</v>
      </c>
      <c r="AJ222" s="17">
        <f>iferror(if(AH222="",E222,AH222)*AI222,"")</f>
        <v>0</v>
      </c>
      <c r="AK222" s="19" t="s">
        <v>2001</v>
      </c>
    </row>
    <row r="223" spans="1:37">
      <c r="A223" s="16" t="s">
        <v>441</v>
      </c>
      <c r="B223" s="16" t="s">
        <v>10</v>
      </c>
      <c r="C223" s="16" t="s">
        <v>10</v>
      </c>
      <c r="D223" s="16" t="s">
        <v>442</v>
      </c>
      <c r="E223" s="16">
        <f>BoardQty*1</f>
        <v>0</v>
      </c>
      <c r="F223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23" s="17">
        <f>iferror(E223*F223,"")</f>
        <v>0</v>
      </c>
      <c r="H223" s="16">
        <v>16544</v>
      </c>
      <c r="J223" s="17">
        <f>iferror(lookup(if(I223="",E223,I223),{0,1,10,100,500,1000,3000,6000,15000,30000,75000,150000},{0.0,0.41,0.304,0.1444,0.11784,0.08742,0.07454,0.06827,0.05904,0.05793,0.04797,0.04723}),"")</f>
        <v>0</v>
      </c>
      <c r="K223" s="17">
        <f>iferror(if(I223="",E223,I223)*J223,"")</f>
        <v>0</v>
      </c>
      <c r="L223" s="19" t="s">
        <v>926</v>
      </c>
      <c r="M223" s="16">
        <v>138</v>
      </c>
      <c r="O223" s="17">
        <f>iferror(USD_GBP*lookup(if(N223="",E223,N223),{0,1,5,25,100,250,500,1000,5000},{0.0,0.253,0.253,0.243,0.102,0.097,0.0941,0.0562,0.047}),"")</f>
        <v>0</v>
      </c>
      <c r="P223" s="17">
        <f>iferror(if(N223="",E223,N223)*O223,"")</f>
        <v>0</v>
      </c>
      <c r="Q223" s="19" t="s">
        <v>1208</v>
      </c>
      <c r="W223" s="16">
        <v>9758</v>
      </c>
      <c r="Y223" s="17">
        <f>iferror(lookup(if(X223="",E223,X223),{0,1,10,100,1000,3000,9000,24000,45000,99000},{0.0,0.41,0.267,0.115,0.088,0.067,0.06,0.056,0.05,0.048}),"")</f>
        <v>0</v>
      </c>
      <c r="Z223" s="17">
        <f>iferror(if(X223="",E223,X223)*Y223,"")</f>
        <v>0</v>
      </c>
      <c r="AA223" s="19" t="s">
        <v>1551</v>
      </c>
      <c r="AB223" s="18" t="s">
        <v>750</v>
      </c>
      <c r="AD223" s="17">
        <f>iferror(lookup(if(AC223="",E223,AC223),{0,1,5,10,25,50,100,250,500,1000},{0.0,0.41,0.41,0.267,0.216,0.166,0.115,0.106,0.097,0.088}),"")</f>
        <v>0</v>
      </c>
      <c r="AE223" s="17">
        <f>iferror(if(AC223="",E223,AC223)*AD223,"")</f>
        <v>0</v>
      </c>
      <c r="AF223" s="19" t="s">
        <v>1794</v>
      </c>
      <c r="AG223" s="18" t="s">
        <v>750</v>
      </c>
      <c r="AK223" s="19" t="s">
        <v>2002</v>
      </c>
    </row>
    <row r="224" spans="1:37">
      <c r="A224" s="16" t="s">
        <v>443</v>
      </c>
      <c r="B224" s="16" t="s">
        <v>10</v>
      </c>
      <c r="C224" s="16" t="s">
        <v>10</v>
      </c>
      <c r="D224" s="16" t="s">
        <v>444</v>
      </c>
      <c r="E224" s="16">
        <f>BoardQty*1</f>
        <v>0</v>
      </c>
      <c r="F224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24" s="17">
        <f>iferror(E224*F224,"")</f>
        <v>0</v>
      </c>
    </row>
    <row r="225" spans="1:37">
      <c r="A225" s="16" t="s">
        <v>445</v>
      </c>
      <c r="B225" s="16" t="s">
        <v>10</v>
      </c>
      <c r="C225" s="16" t="s">
        <v>10</v>
      </c>
      <c r="D225" s="16" t="s">
        <v>446</v>
      </c>
      <c r="E225" s="16">
        <f>BoardQty*1</f>
        <v>0</v>
      </c>
      <c r="F225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25" s="17">
        <f>iferror(E225*F225,"")</f>
        <v>0</v>
      </c>
      <c r="H225" s="16">
        <v>10865</v>
      </c>
      <c r="J225" s="17">
        <f>iferror(lookup(if(I225="",E225,I225),{0,1,10,100,500,1000,2500,5000,12500},{0.0,1.93,1.785,1.2498,1.01172,0.92245,0.77625,0.75038,0.7245}),"")</f>
        <v>0</v>
      </c>
      <c r="K225" s="17">
        <f>iferror(if(I225="",E225,I225)*J225,"")</f>
        <v>0</v>
      </c>
      <c r="L225" s="19" t="s">
        <v>927</v>
      </c>
      <c r="M225" s="16">
        <v>4565</v>
      </c>
      <c r="O225" s="17">
        <f>iferror(USD_GBP*lookup(if(N225="",E225,N225),{0,1,5,10,50,250,500,1000,2500,12500},{0.0,1.41,1.41,1.41,0.893,0.83,0.766,0.715,0.672,0.629}),"")</f>
        <v>0</v>
      </c>
      <c r="P225" s="17">
        <f>iferror(if(N225="",E225,N225)*O225,"")</f>
        <v>0</v>
      </c>
      <c r="Q225" s="19" t="s">
        <v>1209</v>
      </c>
      <c r="W225" s="16">
        <v>4788</v>
      </c>
      <c r="Y225" s="17">
        <f>iferror(lookup(if(X225="",E225,X225),{0,1,10,100,500,1000,2500,10000,25000},{0.0,1.66,1.56,1.09,0.956,0.873,0.612,0.573,0.553}),"")</f>
        <v>0</v>
      </c>
      <c r="Z225" s="17">
        <f>iferror(if(X225="",E225,X225)*Y225,"")</f>
        <v>0</v>
      </c>
      <c r="AA225" s="19" t="s">
        <v>1552</v>
      </c>
      <c r="AB225" s="16">
        <v>4565</v>
      </c>
      <c r="AD225" s="17">
        <f>iferror(lookup(if(AC225="",E225,AC225),{0,1,5,10,25,50,100,250,500,2500,5000,10000,15000,25000},{0.0,2.49,2.49,2.34,2.11,1.87,1.64,1.53,1.43,1.19,1.12,1.01,0.972,0.938}),"")</f>
        <v>0</v>
      </c>
      <c r="AE225" s="17">
        <f>iferror(if(AC225="",E225,AC225)*AD225,"")</f>
        <v>0</v>
      </c>
      <c r="AF225" s="19" t="s">
        <v>1795</v>
      </c>
      <c r="AG225" s="16">
        <v>2420</v>
      </c>
      <c r="AI225" s="17">
        <f>iferror(USD_GBP*lookup(if(AH225="",E225,AH225),{0,1,5,50,250,500,1250},{0.0,0.523,1.244,1.166,0.814,0.716,0.656}),"")</f>
        <v>0</v>
      </c>
      <c r="AJ225" s="17">
        <f>iferror(if(AH225="",E225,AH225)*AI225,"")</f>
        <v>0</v>
      </c>
      <c r="AK225" s="19" t="s">
        <v>2003</v>
      </c>
    </row>
    <row r="226" spans="1:37">
      <c r="A226" s="16" t="s">
        <v>447</v>
      </c>
      <c r="B226" s="16" t="s">
        <v>10</v>
      </c>
      <c r="C226" s="16" t="s">
        <v>10</v>
      </c>
      <c r="D226" s="16" t="s">
        <v>448</v>
      </c>
      <c r="E226" s="16">
        <f>BoardQty*1</f>
        <v>0</v>
      </c>
      <c r="F226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26" s="17">
        <f>iferror(E226*F226,"")</f>
        <v>0</v>
      </c>
      <c r="H226" s="16">
        <v>17421</v>
      </c>
      <c r="J226" s="17">
        <f>iferror(lookup(if(I226="",E226,I226),{0,1,10,25,100,250,500,1000,3000,6000,15000,30000,75000},{0.0,0.35,0.284,0.26,0.1634,0.16156,0.15128,0.10287,0.10706,0.10238,0.09068,0.08951,0.07605}),"")</f>
        <v>0</v>
      </c>
      <c r="K226" s="17">
        <f>iferror(if(I226="",E226,I226)*J226,"")</f>
        <v>0</v>
      </c>
      <c r="L226" s="19" t="s">
        <v>928</v>
      </c>
      <c r="M226" s="16">
        <v>9487</v>
      </c>
      <c r="O226" s="17">
        <f>iferror(USD_GBP*lookup(if(N226="",E226,N226),{0,1,5,25,100,250,500,1000,5000},{0.0,0.224,0.224,0.217,0.147,0.145,0.122,0.0814,0.074}),"")</f>
        <v>0</v>
      </c>
      <c r="P226" s="17">
        <f>iferror(if(N226="",E226,N226)*O226,"")</f>
        <v>0</v>
      </c>
      <c r="Q226" s="19" t="s">
        <v>1210</v>
      </c>
      <c r="W226" s="16">
        <v>22719</v>
      </c>
      <c r="Y226" s="17">
        <f>iferror(lookup(if(X226="",E226,X226),{0,1,10,100,500,1000,3000,9000,24000,45000},{0.0,0.35,0.283,0.192,0.144,0.107,0.102,0.098,0.09,0.083}),"")</f>
        <v>0</v>
      </c>
      <c r="Z226" s="17">
        <f>iferror(if(X226="",E226,X226)*Y226,"")</f>
        <v>0</v>
      </c>
      <c r="AA226" s="19" t="s">
        <v>1553</v>
      </c>
      <c r="AB226" s="16">
        <v>45000</v>
      </c>
      <c r="AD226" s="17">
        <f>iferror(lookup(if(AC226="",E226,AC226),{0,1,5,10,25,50,100,500,1000,3000,6000,12000,18000,30000},{0.0,0.066,0.066,0.066,0.066,0.066,0.066,0.066,0.066,0.097,0.095,0.092,0.09,0.088}),"")</f>
        <v>0</v>
      </c>
      <c r="AE226" s="17">
        <f>iferror(if(AC226="",E226,AC226)*AD226,"")</f>
        <v>0</v>
      </c>
      <c r="AF226" s="19" t="s">
        <v>1796</v>
      </c>
      <c r="AG226" s="16">
        <v>5500</v>
      </c>
      <c r="AI226" s="17">
        <f>iferror(USD_GBP*lookup(if(AH226="",E226,AH226),{0,1,50,500,1500,3000,6000},{0.0,0.171,0.171,0.105,0.102,0.071,0.093}),"")</f>
        <v>0</v>
      </c>
      <c r="AJ226" s="17">
        <f>iferror(if(AH226="",E226,AH226)*AI226,"")</f>
        <v>0</v>
      </c>
      <c r="AK226" s="19" t="s">
        <v>2004</v>
      </c>
    </row>
    <row r="227" spans="1:37">
      <c r="A227" s="16" t="s">
        <v>449</v>
      </c>
      <c r="B227" s="16" t="s">
        <v>10</v>
      </c>
      <c r="C227" s="16" t="s">
        <v>10</v>
      </c>
      <c r="D227" s="16" t="s">
        <v>450</v>
      </c>
      <c r="E227" s="16">
        <f>BoardQty*1</f>
        <v>0</v>
      </c>
      <c r="F227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27" s="17">
        <f>iferror(E227*F227,"")</f>
        <v>0</v>
      </c>
    </row>
    <row r="228" spans="1:37">
      <c r="A228" s="16" t="s">
        <v>451</v>
      </c>
      <c r="B228" s="16" t="s">
        <v>10</v>
      </c>
      <c r="C228" s="16" t="s">
        <v>10</v>
      </c>
      <c r="D228" s="16" t="s">
        <v>452</v>
      </c>
      <c r="E228" s="16">
        <f>BoardQty*1</f>
        <v>0</v>
      </c>
      <c r="F228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28" s="17">
        <f>iferror(E228*F228,"")</f>
        <v>0</v>
      </c>
      <c r="H228" s="16">
        <v>78679</v>
      </c>
      <c r="J228" s="17">
        <f>iferror(lookup(if(I228="",E228,I228),{0,1,10,100,500,1000,5000,10000},{0.0,0.24,0.227,0.1573,0.13312,0.10892,0.09682,0.08774}),"")</f>
        <v>0</v>
      </c>
      <c r="K228" s="17">
        <f>iferror(if(I228="",E228,I228)*J228,"")</f>
        <v>0</v>
      </c>
      <c r="L228" s="19" t="s">
        <v>929</v>
      </c>
      <c r="M228" s="16">
        <v>193298</v>
      </c>
      <c r="O228" s="17">
        <f>iferror(USD_GBP*lookup(if(N228="",E228,N228),{0,1,100,1000,2500,5000,10000,20000},{0.0,0.103,0.103,0.0843,0.0796,0.0749,0.0679,0.0665}),"")</f>
        <v>0</v>
      </c>
      <c r="P228" s="17">
        <f>iferror(if(N228="",E228,N228)*O228,"")</f>
        <v>0</v>
      </c>
      <c r="Q228" s="19" t="s">
        <v>1211</v>
      </c>
      <c r="AB228" s="16">
        <v>7710</v>
      </c>
      <c r="AD228" s="17">
        <f>iferror(lookup(if(AC228="",E228,AC228),{0,1,10,100,500,1000,5000,10000},{0.0,0.199,0.188,0.133,0.114,0.095,0.082,0.078}),"")</f>
        <v>0</v>
      </c>
      <c r="AE228" s="17">
        <f>iferror(if(AC228="",E228,AC228)*AD228,"")</f>
        <v>0</v>
      </c>
      <c r="AF228" s="19" t="s">
        <v>1797</v>
      </c>
      <c r="AG228" s="16">
        <v>3255</v>
      </c>
      <c r="AI228" s="17">
        <f>iferror(USD_GBP*lookup(if(AH228="",E228,AH228),{0,1,5,125,500,1000,1250,2500},{0.0,0.38,0.38,0.154,0.142,0.088,0.134,0.122}),"")</f>
        <v>0</v>
      </c>
      <c r="AJ228" s="17">
        <f>iferror(if(AH228="",E228,AH228)*AI228,"")</f>
        <v>0</v>
      </c>
      <c r="AK228" s="19" t="s">
        <v>2005</v>
      </c>
    </row>
    <row r="229" spans="1:37">
      <c r="A229" s="16" t="s">
        <v>453</v>
      </c>
      <c r="B229" s="16" t="s">
        <v>10</v>
      </c>
      <c r="C229" s="16" t="s">
        <v>10</v>
      </c>
      <c r="D229" s="16" t="s">
        <v>454</v>
      </c>
      <c r="E229" s="16">
        <f>BoardQty*1</f>
        <v>0</v>
      </c>
      <c r="F229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29" s="17">
        <f>iferror(E229*F229,"")</f>
        <v>0</v>
      </c>
    </row>
    <row r="230" spans="1:37">
      <c r="A230" s="16" t="s">
        <v>455</v>
      </c>
      <c r="B230" s="16" t="s">
        <v>10</v>
      </c>
      <c r="C230" s="16" t="s">
        <v>10</v>
      </c>
      <c r="D230" s="16" t="s">
        <v>456</v>
      </c>
      <c r="E230" s="16">
        <f>BoardQty*2</f>
        <v>0</v>
      </c>
      <c r="F230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30" s="17">
        <f>iferror(E230*F230,"")</f>
        <v>0</v>
      </c>
      <c r="H230" s="16">
        <v>32093</v>
      </c>
      <c r="J230" s="17">
        <f>iferror(lookup(if(I230="",E230,I230),{0,1,10,25,50,100,250,500,1000,3500,7000},{0.0,1.0,0.961,0.9064,0.7976,0.7251,0.68888,0.67074,0.52571,0.47792,0.44496}),"")</f>
        <v>0</v>
      </c>
      <c r="K230" s="17">
        <f>iferror(if(I230="",E230,I230)*J230,"")</f>
        <v>0</v>
      </c>
      <c r="L230" s="19" t="s">
        <v>930</v>
      </c>
      <c r="M230" s="16">
        <v>27180</v>
      </c>
      <c r="O230" s="17">
        <f>iferror(USD_GBP*lookup(if(N230="",E230,N230),{0,1,5,10,25,50,100,250,500,1000},{0.0,0.907,0.589,0.589,0.848,0.518,0.447,0.644,0.436,0.355}),"")</f>
        <v>0</v>
      </c>
      <c r="P230" s="17">
        <f>iferror(if(N230="",E230,N230)*O230,"")</f>
        <v>0</v>
      </c>
      <c r="Q230" s="19" t="s">
        <v>1212</v>
      </c>
      <c r="W230" s="16">
        <v>36608</v>
      </c>
      <c r="Y230" s="17">
        <f>iferror(lookup(if(X230="",E230,X230),{0,1,10,25,50,100,250},{0.0,0.97,0.961,0.906,0.798,0.725,0.689}),"")</f>
        <v>0</v>
      </c>
      <c r="Z230" s="17">
        <f>iferror(if(X230="",E230,X230)*Y230,"")</f>
        <v>0</v>
      </c>
      <c r="AA230" s="19" t="s">
        <v>1554</v>
      </c>
      <c r="AB230" s="16">
        <v>23931</v>
      </c>
      <c r="AD230" s="17">
        <f>iferror(lookup(if(AC230="",E230,AC230),{0,1,5,10,25,50,100,250,500,1000},{0.0,1.07,1.07,1.03,0.978,0.87,0.798,0.762,0.744,0.601}),"")</f>
        <v>0</v>
      </c>
      <c r="AE230" s="17">
        <f>iferror(if(AC230="",E230,AC230)*AD230,"")</f>
        <v>0</v>
      </c>
      <c r="AF230" s="19" t="s">
        <v>1798</v>
      </c>
    </row>
    <row r="231" spans="1:37">
      <c r="A231" s="16" t="s">
        <v>457</v>
      </c>
      <c r="B231" s="16" t="s">
        <v>10</v>
      </c>
      <c r="C231" s="16" t="s">
        <v>10</v>
      </c>
      <c r="D231" s="16" t="s">
        <v>458</v>
      </c>
      <c r="E231" s="16">
        <f>BoardQty*2</f>
        <v>0</v>
      </c>
      <c r="F231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31" s="17">
        <f>iferror(E231*F231,"")</f>
        <v>0</v>
      </c>
      <c r="H231" s="16">
        <v>57304</v>
      </c>
      <c r="J231" s="17">
        <f>iferror(lookup(if(I231="",E231,I231),{0,1,10,25,100,250,500,1000,4000,8000,12000,28000,100000},{0.0,0.43,0.324,0.2832,0.1618,0.15172,0.12138,0.09306,0.07858,0.07072,0.06286,0.05894,0.05108}),"")</f>
        <v>0</v>
      </c>
      <c r="K231" s="17">
        <f>iferror(if(I231="",E231,I231)*J231,"")</f>
        <v>0</v>
      </c>
      <c r="L231" s="19" t="s">
        <v>931</v>
      </c>
      <c r="R231" s="16">
        <v>66255</v>
      </c>
      <c r="T231" s="17">
        <f>iferror(lookup(if(S231="",E231,S231),{0,1,5,50,150,500,2500,5000},{0.0,0.067,0.067,0.0494,0.0461,0.0429,0.0415,0.0408}),"")</f>
        <v>0</v>
      </c>
      <c r="U231" s="17">
        <f>iferror(if(S231="",E231,S231)*T231,"")</f>
        <v>0</v>
      </c>
      <c r="V231" s="19" t="s">
        <v>1366</v>
      </c>
      <c r="W231" s="16">
        <v>32698</v>
      </c>
      <c r="Y231" s="17">
        <f>iferror(lookup(if(X231="",E231,X231),{0,1,10,100,1000,4000,8000},{0.0,0.44,0.281,0.121,0.093,0.071,0.063}),"")</f>
        <v>0</v>
      </c>
      <c r="Z231" s="17">
        <f>iferror(if(X231="",E231,X231)*Y231,"")</f>
        <v>0</v>
      </c>
      <c r="AA231" s="19" t="s">
        <v>1555</v>
      </c>
    </row>
    <row r="232" spans="1:37">
      <c r="A232" s="16" t="s">
        <v>459</v>
      </c>
      <c r="B232" s="16" t="s">
        <v>10</v>
      </c>
      <c r="C232" s="16" t="s">
        <v>10</v>
      </c>
      <c r="D232" s="16" t="s">
        <v>460</v>
      </c>
      <c r="E232" s="16">
        <f>BoardQty*1</f>
        <v>0</v>
      </c>
      <c r="F232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32" s="17">
        <f>iferror(E232*F232,"")</f>
        <v>0</v>
      </c>
      <c r="H232" s="16">
        <v>511</v>
      </c>
      <c r="J232" s="17">
        <f>iferror(lookup(if(I232="",E232,I232),{0,1,25},{0.0,1.91,1.75}),"")</f>
        <v>0</v>
      </c>
      <c r="K232" s="17">
        <f>iferror(if(I232="",E232,I232)*J232,"")</f>
        <v>0</v>
      </c>
      <c r="L232" s="19" t="s">
        <v>932</v>
      </c>
      <c r="M232" s="16">
        <v>776</v>
      </c>
      <c r="O232" s="17">
        <f>iferror(USD_GBP*lookup(if(N232="",E232,N232),{0,1,25,100,1000},{0.0,1.58,1.46,1.33,1.3}),"")</f>
        <v>0</v>
      </c>
      <c r="P232" s="17">
        <f>iferror(if(N232="",E232,N232)*O232,"")</f>
        <v>0</v>
      </c>
      <c r="Q232" s="19" t="s">
        <v>1213</v>
      </c>
      <c r="R232" s="16">
        <v>11333</v>
      </c>
      <c r="T232" s="17">
        <f>iferror(lookup(if(S232="",E232,S232),{0,1,10,30,100,500,1000},{0.0,1.2788,0.9455,0.8848,0.8227,0.797,0.7833}),"")</f>
        <v>0</v>
      </c>
      <c r="U232" s="17">
        <f>iferror(if(S232="",E232,S232)*T232,"")</f>
        <v>0</v>
      </c>
      <c r="V232" s="19" t="s">
        <v>1367</v>
      </c>
      <c r="W232" s="16">
        <v>1504</v>
      </c>
      <c r="Y232" s="17">
        <f>iferror(lookup(if(X232="",E232,X232),{0,1,10,25,100,250,500,10000},{0.0,1.91,1.91,1.75,1.59,1.59,1.59,1.47}),"")</f>
        <v>0</v>
      </c>
      <c r="Z232" s="17">
        <f>iferror(if(X232="",E232,X232)*Y232,"")</f>
        <v>0</v>
      </c>
      <c r="AA232" s="19" t="s">
        <v>1556</v>
      </c>
      <c r="AB232" s="16">
        <v>80</v>
      </c>
      <c r="AD232" s="17">
        <f>iferror(lookup(if(AC232="",E232,AC232),{0,1,10,25,50,100,250},{0.0,2.01,1.93,1.8,1.72,1.64,1.64}),"")</f>
        <v>0</v>
      </c>
      <c r="AE232" s="17">
        <f>iferror(if(AC232="",E232,AC232)*AD232,"")</f>
        <v>0</v>
      </c>
      <c r="AF232" s="19" t="s">
        <v>1799</v>
      </c>
      <c r="AG232" s="16">
        <v>120</v>
      </c>
      <c r="AI232" s="17">
        <f>iferror(USD_GBP*lookup(if(AH232="",E232,AH232),{0,1,5,20,100,200},{0.0,1.648,1.542,1.506,1.432,7.12}),"")</f>
        <v>0</v>
      </c>
      <c r="AJ232" s="17">
        <f>iferror(if(AH232="",E232,AH232)*AI232,"")</f>
        <v>0</v>
      </c>
      <c r="AK232" s="19" t="s">
        <v>2006</v>
      </c>
    </row>
    <row r="233" spans="1:37">
      <c r="A233" s="16" t="s">
        <v>461</v>
      </c>
      <c r="B233" s="16" t="s">
        <v>10</v>
      </c>
      <c r="C233" s="16" t="s">
        <v>10</v>
      </c>
      <c r="D233" s="16" t="s">
        <v>462</v>
      </c>
      <c r="E233" s="16">
        <f>BoardQty*1</f>
        <v>0</v>
      </c>
      <c r="F233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33" s="17">
        <f>iferror(E233*F233,"")</f>
        <v>0</v>
      </c>
      <c r="H233" s="16">
        <v>1735</v>
      </c>
      <c r="J233" s="17">
        <f>iferror(lookup(if(I233="",E233,I233),{0,1,25},{0.0,2.01,1.84}),"")</f>
        <v>0</v>
      </c>
      <c r="K233" s="17">
        <f>iferror(if(I233="",E233,I233)*J233,"")</f>
        <v>0</v>
      </c>
      <c r="L233" s="19" t="s">
        <v>933</v>
      </c>
      <c r="M233" s="16">
        <v>7441</v>
      </c>
      <c r="O233" s="17">
        <f>iferror(USD_GBP*lookup(if(N233="",E233,N233),{0,1,25,100,1000},{0.0,1.5,1.47,1.43,1.4}),"")</f>
        <v>0</v>
      </c>
      <c r="P233" s="17">
        <f>iferror(if(N233="",E233,N233)*O233,"")</f>
        <v>0</v>
      </c>
      <c r="Q233" s="19" t="s">
        <v>1214</v>
      </c>
      <c r="R233" s="16">
        <v>278</v>
      </c>
      <c r="T233" s="17">
        <f>iferror(lookup(if(S233="",E233,S233),{0,1,10,30,100,500,1000},{0.0,2.4697,1.8409,1.7258,1.6106,1.5591,1.5333}),"")</f>
        <v>0</v>
      </c>
      <c r="U233" s="17">
        <f>iferror(if(S233="",E233,S233)*T233,"")</f>
        <v>0</v>
      </c>
      <c r="V233" s="19" t="s">
        <v>1368</v>
      </c>
      <c r="W233" s="16">
        <v>31420</v>
      </c>
      <c r="Y233" s="17">
        <f>iferror(lookup(if(X233="",E233,X233),{0,1,10,25,100,250,500,10000},{0.0,2.01,2.01,1.84,1.67,1.67,1.67,1.54}),"")</f>
        <v>0</v>
      </c>
      <c r="Z233" s="17">
        <f>iferror(if(X233="",E233,X233)*Y233,"")</f>
        <v>0</v>
      </c>
      <c r="AA233" s="19" t="s">
        <v>1557</v>
      </c>
      <c r="AB233" s="16">
        <v>260</v>
      </c>
      <c r="AD233" s="17">
        <f>iferror(lookup(if(AC233="",E233,AC233),{0,1,10,25,50,100,500},{0.0,2.21,2.12,2.02,1.94,1.84,1.84}),"")</f>
        <v>0</v>
      </c>
      <c r="AE233" s="17">
        <f>iferror(if(AC233="",E233,AC233)*AD233,"")</f>
        <v>0</v>
      </c>
      <c r="AF233" s="19" t="s">
        <v>1800</v>
      </c>
      <c r="AG233" s="16">
        <v>670</v>
      </c>
      <c r="AI233" s="17">
        <f>iferror(USD_GBP*lookup(if(AH233="",E233,AH233),{0,1,5,25,50,250},{0.0,1.735,1.62,1.52,1.44,3.0}),"")</f>
        <v>0</v>
      </c>
      <c r="AJ233" s="17">
        <f>iferror(if(AH233="",E233,AH233)*AI233,"")</f>
        <v>0</v>
      </c>
      <c r="AK233" s="19" t="s">
        <v>2007</v>
      </c>
    </row>
    <row r="234" spans="1:37">
      <c r="A234" s="16" t="s">
        <v>463</v>
      </c>
      <c r="B234" s="16" t="s">
        <v>10</v>
      </c>
      <c r="C234" s="16" t="s">
        <v>10</v>
      </c>
      <c r="D234" s="16" t="s">
        <v>464</v>
      </c>
      <c r="E234" s="16">
        <f>BoardQty*1</f>
        <v>0</v>
      </c>
      <c r="F234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34" s="17">
        <f>iferror(E234*F234,"")</f>
        <v>0</v>
      </c>
    </row>
    <row r="235" spans="1:37">
      <c r="A235" s="16" t="s">
        <v>465</v>
      </c>
      <c r="B235" s="16" t="s">
        <v>10</v>
      </c>
      <c r="C235" s="16" t="s">
        <v>10</v>
      </c>
      <c r="D235" s="16" t="s">
        <v>466</v>
      </c>
      <c r="E235" s="16">
        <f>BoardQty*1</f>
        <v>0</v>
      </c>
      <c r="F235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35" s="17">
        <f>iferror(E235*F235,"")</f>
        <v>0</v>
      </c>
      <c r="H235" s="16">
        <v>55516</v>
      </c>
      <c r="J235" s="17">
        <f>iferror(lookup(if(I235="",E235,I235),{0,1,10,25,100,250,500,1000,3000,6000,15000,30000,75000},{0.0,0.45,0.339,0.3052,0.161,0.15928,0.14264,0.111,0.09882,0.0945,0.0837,0.08262,0.0702}),"")</f>
        <v>0</v>
      </c>
      <c r="K235" s="17">
        <f>iferror(if(I235="",E235,I235)*J235,"")</f>
        <v>0</v>
      </c>
      <c r="L235" s="19" t="s">
        <v>934</v>
      </c>
      <c r="M235" s="18" t="s">
        <v>750</v>
      </c>
      <c r="O235" s="17">
        <f>iferror(USD_GBP*lookup(if(N235="",E235,N235),{0,1,5,25,100,250,500,1000,3000,5000,9000},{0.0,0.262,0.262,0.253,0.132,0.128,0.119,0.112,0.125,0.104,0.104}),"")</f>
        <v>0</v>
      </c>
      <c r="P235" s="17">
        <f>iferror(if(N235="",E235,N235)*O235,"")</f>
        <v>0</v>
      </c>
      <c r="Q235" s="19" t="s">
        <v>1215</v>
      </c>
      <c r="R235" s="16">
        <v>6965</v>
      </c>
      <c r="T235" s="17">
        <f>iferror(lookup(if(S235="",E235,S235),{0,1,5,50,150,500,2500,5000},{0.0,0.114,0.114,0.0848,0.0794,0.0741,0.0717,0.0705}),"")</f>
        <v>0</v>
      </c>
      <c r="U235" s="17">
        <f>iferror(if(S235="",E235,S235)*T235,"")</f>
        <v>0</v>
      </c>
      <c r="V235" s="19" t="s">
        <v>1369</v>
      </c>
      <c r="W235" s="16">
        <v>9399</v>
      </c>
      <c r="Y235" s="17">
        <f>iferror(lookup(if(X235="",E235,X235),{0,1,10,100,1000,3000,9000},{0.0,0.4,0.262,0.146,0.109,0.1,0.088}),"")</f>
        <v>0</v>
      </c>
      <c r="Z235" s="17">
        <f>iferror(if(X235="",E235,X235)*Y235,"")</f>
        <v>0</v>
      </c>
      <c r="AA235" s="19" t="s">
        <v>1558</v>
      </c>
      <c r="AB235" s="16">
        <v>5202</v>
      </c>
      <c r="AD235" s="17">
        <f>iferror(lookup(if(AC235="",E235,AC235),{0,1,5,10,25,50,100,250,500,1000,3000,6000,12000,18000,30000},{0.0,0.148,0.4,0.262,0.223,0.185,0.146,0.249,0.13,0.124,0.145,0.142,0.139,0.134,0.129}),"")</f>
        <v>0</v>
      </c>
      <c r="AE235" s="17">
        <f>iferror(if(AC235="",E235,AC235)*AD235,"")</f>
        <v>0</v>
      </c>
      <c r="AF235" s="19" t="s">
        <v>1801</v>
      </c>
      <c r="AG235" s="16">
        <v>3925</v>
      </c>
      <c r="AI235" s="17">
        <f>iferror(USD_GBP*lookup(if(AH235="",E235,AH235),{0,1,25,125,250,500,1000,3000},{0.0,0.2,0.2,0.137,0.129,0.128,0.126,0.086}),"")</f>
        <v>0</v>
      </c>
      <c r="AJ235" s="17">
        <f>iferror(if(AH235="",E235,AH235)*AI235,"")</f>
        <v>0</v>
      </c>
      <c r="AK235" s="19" t="s">
        <v>2008</v>
      </c>
    </row>
    <row r="236" spans="1:37">
      <c r="A236" s="16" t="s">
        <v>467</v>
      </c>
      <c r="B236" s="16" t="s">
        <v>10</v>
      </c>
      <c r="C236" s="16" t="s">
        <v>10</v>
      </c>
      <c r="D236" s="16" t="s">
        <v>468</v>
      </c>
      <c r="E236" s="16">
        <f>BoardQty*1</f>
        <v>0</v>
      </c>
      <c r="F236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36" s="17">
        <f>iferror(E236*F236,"")</f>
        <v>0</v>
      </c>
      <c r="M236" s="16">
        <v>795</v>
      </c>
      <c r="O236" s="17">
        <f>iferror(USD_GBP*lookup(if(N236="",E236,N236),{0,1,5,10,50,100},{0.0,12.98,10.33,9.62,8.91,8.73}),"")</f>
        <v>0</v>
      </c>
      <c r="P236" s="17">
        <f>iferror(if(N236="",E236,N236)*O236,"")</f>
        <v>0</v>
      </c>
      <c r="Q236" s="19" t="s">
        <v>1216</v>
      </c>
      <c r="AB236" s="16">
        <v>795</v>
      </c>
      <c r="AD236" s="17">
        <f>iferror(lookup(if(AC236="",E236,AC236),{0,1,5,10,25,50,100},{0.0,12.56,11.68,11.5,11.31,10.9,10.08}),"")</f>
        <v>0</v>
      </c>
      <c r="AE236" s="17">
        <f>iferror(if(AC236="",E236,AC236)*AD236,"")</f>
        <v>0</v>
      </c>
      <c r="AF236" s="19" t="s">
        <v>1802</v>
      </c>
    </row>
    <row r="237" spans="1:37">
      <c r="A237" s="16" t="s">
        <v>469</v>
      </c>
      <c r="B237" s="16" t="s">
        <v>10</v>
      </c>
      <c r="C237" s="16" t="s">
        <v>10</v>
      </c>
      <c r="D237" s="16" t="s">
        <v>470</v>
      </c>
      <c r="E237" s="16">
        <f>BoardQty*1</f>
        <v>0</v>
      </c>
      <c r="F237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37" s="17">
        <f>iferror(E237*F237,"")</f>
        <v>0</v>
      </c>
      <c r="H237" s="16">
        <v>26672</v>
      </c>
      <c r="J237" s="17">
        <f>iferror(lookup(if(I237="",E237,I237),{0,1,10,100,500,1000,2000,6000,10000,50000},{0.0,0.55,0.426,0.273,0.23478,0.18127,0.156,0.1456,0.1404,0.1326}),"")</f>
        <v>0</v>
      </c>
      <c r="K237" s="17">
        <f>iferror(if(I237="",E237,I237)*J237,"")</f>
        <v>0</v>
      </c>
      <c r="L237" s="19" t="s">
        <v>935</v>
      </c>
      <c r="W237" s="16">
        <v>5963</v>
      </c>
      <c r="Y237" s="17">
        <f>iferror(lookup(if(X237="",E237,X237),{0,1,10,100,500,1000,2000},{0.0,0.47,0.349,0.258,0.228,0.178,0.155}),"")</f>
        <v>0</v>
      </c>
      <c r="Z237" s="17">
        <f>iferror(if(X237="",E237,X237)*Y237,"")</f>
        <v>0</v>
      </c>
      <c r="AA237" s="19" t="s">
        <v>1559</v>
      </c>
    </row>
    <row r="238" spans="1:37">
      <c r="A238" s="16" t="s">
        <v>471</v>
      </c>
      <c r="B238" s="16" t="s">
        <v>10</v>
      </c>
      <c r="C238" s="16" t="s">
        <v>10</v>
      </c>
      <c r="D238" s="16" t="s">
        <v>472</v>
      </c>
      <c r="E238" s="16">
        <f>BoardQty*1</f>
        <v>0</v>
      </c>
      <c r="F238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38" s="17">
        <f>iferror(E238*F238,"")</f>
        <v>0</v>
      </c>
      <c r="H238" s="16">
        <v>69340</v>
      </c>
      <c r="J238" s="17">
        <f>iferror(lookup(if(I238="",E238,I238),{0,1,10,100,500,1000,3000,6000,15000,30000},{0.0,0.55,0.468,0.3245,0.26208,0.19344,0.17574,0.16362,0.15514,0.1515}),"")</f>
        <v>0</v>
      </c>
      <c r="K238" s="17">
        <f>iferror(if(I238="",E238,I238)*J238,"")</f>
        <v>0</v>
      </c>
      <c r="L238" s="19" t="s">
        <v>936</v>
      </c>
      <c r="W238" s="16">
        <v>10856</v>
      </c>
      <c r="Y238" s="17">
        <f>iferror(lookup(if(X238="",E238,X238),{0,1,10,100,1000,3000,9000},{0.0,0.53,0.434,0.265,0.205,0.174,0.174}),"")</f>
        <v>0</v>
      </c>
      <c r="Z238" s="17">
        <f>iferror(if(X238="",E238,X238)*Y238,"")</f>
        <v>0</v>
      </c>
      <c r="AA238" s="19" t="s">
        <v>1560</v>
      </c>
      <c r="AG238" s="16">
        <v>10075</v>
      </c>
      <c r="AI238" s="17">
        <f>iferror(USD_GBP*lookup(if(AH238="",E238,AH238),{0,1,25,150,750,1500,3000,9000},{0.0,0.332,0.332,0.284,0.237,0.19,0.133,0.126}),"")</f>
        <v>0</v>
      </c>
      <c r="AJ238" s="17">
        <f>iferror(if(AH238="",E238,AH238)*AI238,"")</f>
        <v>0</v>
      </c>
      <c r="AK238" s="19" t="s">
        <v>2009</v>
      </c>
    </row>
    <row r="239" spans="1:37">
      <c r="A239" s="16" t="s">
        <v>473</v>
      </c>
      <c r="B239" s="16" t="s">
        <v>10</v>
      </c>
      <c r="C239" s="16" t="s">
        <v>10</v>
      </c>
      <c r="D239" s="16" t="s">
        <v>474</v>
      </c>
      <c r="E239" s="16">
        <f>BoardQty*1</f>
        <v>0</v>
      </c>
      <c r="F239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39" s="17">
        <f>iferror(E239*F239,"")</f>
        <v>0</v>
      </c>
      <c r="H239" s="16">
        <v>79909</v>
      </c>
      <c r="J239" s="17">
        <f>iferror(lookup(if(I239="",E239,I239),{0,1,10,25,100,250,500,1000,3000,6000,15000,30000,75000},{0.0,0.45,0.366,0.3348,0.2259,0.18696,0.17138,0.12854,0.11726,0.10969,0.10061,0.09683,0.09456}),"")</f>
        <v>0</v>
      </c>
      <c r="K239" s="17">
        <f>iferror(if(I239="",E239,I239)*J239,"")</f>
        <v>0</v>
      </c>
      <c r="L239" s="19" t="s">
        <v>937</v>
      </c>
      <c r="M239" s="16">
        <v>2435</v>
      </c>
      <c r="O239" s="17">
        <f>iferror(USD_GBP*lookup(if(N239="",E239,N239),{0,1,5,50,100,150,250,500,1000,5000,10000},{0.0,0.328,0.328,0.29,0.179,0.179,0.159,0.139,0.117,0.115,0.108}),"")</f>
        <v>0</v>
      </c>
      <c r="P239" s="17">
        <f>iferror(if(N239="",E239,N239)*O239,"")</f>
        <v>0</v>
      </c>
      <c r="Q239" s="19" t="s">
        <v>1217</v>
      </c>
      <c r="W239" s="16">
        <v>36195</v>
      </c>
      <c r="Y239" s="17">
        <f>iferror(lookup(if(X239="",E239,X239),{0,1,10,100,1000,3000,9000},{0.0,0.44,0.332,0.18,0.135,0.117,0.109}),"")</f>
        <v>0</v>
      </c>
      <c r="Z239" s="17">
        <f>iferror(if(X239="",E239,X239)*Y239,"")</f>
        <v>0</v>
      </c>
      <c r="AA239" s="19" t="s">
        <v>1561</v>
      </c>
      <c r="AB239" s="16">
        <v>2435</v>
      </c>
      <c r="AD239" s="17">
        <f>iferror(lookup(if(AC239="",E239,AC239),{0,1,5,10,25,50,100,250,500,1000,3000,6000,12000,18000,30000},{0.0,0.44,0.44,0.332,0.281,0.231,0.18,0.165,0.15,0.135,0.108,0.103,0.099,0.095,0.093}),"")</f>
        <v>0</v>
      </c>
      <c r="AE239" s="17">
        <f>iferror(if(AC239="",E239,AC239)*AD239,"")</f>
        <v>0</v>
      </c>
      <c r="AF239" s="19" t="s">
        <v>1803</v>
      </c>
      <c r="AG239" s="16">
        <v>12750</v>
      </c>
      <c r="AI239" s="17">
        <f>iferror(USD_GBP*lookup(if(AH239="",E239,AH239),{0,1,50,600,1500,3000,9000},{0.0,0.265,0.265,0.148,0.106,0.09,0.088}),"")</f>
        <v>0</v>
      </c>
      <c r="AJ239" s="17">
        <f>iferror(if(AH239="",E239,AH239)*AI239,"")</f>
        <v>0</v>
      </c>
      <c r="AK239" s="19" t="s">
        <v>2010</v>
      </c>
    </row>
    <row r="240" spans="1:37">
      <c r="A240" s="16" t="s">
        <v>475</v>
      </c>
      <c r="B240" s="16" t="s">
        <v>10</v>
      </c>
      <c r="C240" s="16" t="s">
        <v>10</v>
      </c>
      <c r="D240" s="16" t="s">
        <v>476</v>
      </c>
      <c r="E240" s="16">
        <f>BoardQty*1</f>
        <v>0</v>
      </c>
      <c r="F240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40" s="17">
        <f>iferror(E240*F240,"")</f>
        <v>0</v>
      </c>
      <c r="H240" s="16">
        <v>33272</v>
      </c>
      <c r="J240" s="17">
        <f>iferror(lookup(if(I240="",E240,I240),{0,1,10,25,100,250,500,1000,4000,8000,12000,28000,100000},{0.0,0.36,0.296,0.2704,0.1825,0.151,0.13842,0.10382,0.09472,0.08861,0.08128,0.07822,0.07517}),"")</f>
        <v>0</v>
      </c>
      <c r="K240" s="17">
        <f>iferror(if(I240="",E240,I240)*J240,"")</f>
        <v>0</v>
      </c>
      <c r="L240" s="19" t="s">
        <v>938</v>
      </c>
      <c r="M240" s="16">
        <v>3955</v>
      </c>
      <c r="O240" s="17">
        <f>iferror(USD_GBP*lookup(if(N240="",E240,N240),{0,1,5,50,100,150,250,500,1000,5000,10000},{0.0,0.237,0.237,0.208,0.129,0.129,0.114,0.0998,0.0846,0.0825,0.0778}),"")</f>
        <v>0</v>
      </c>
      <c r="P240" s="17">
        <f>iferror(if(N240="",E240,N240)*O240,"")</f>
        <v>0</v>
      </c>
      <c r="Q240" s="19" t="s">
        <v>1218</v>
      </c>
      <c r="W240" s="16">
        <v>9138</v>
      </c>
      <c r="Y240" s="17">
        <f>iferror(lookup(if(X240="",E240,X240),{0,1,10,100,1000,4000,8000},{0.0,0.36,0.268,0.146,0.109,0.094,0.088}),"")</f>
        <v>0</v>
      </c>
      <c r="Z240" s="17">
        <f>iferror(if(X240="",E240,X240)*Y240,"")</f>
        <v>0</v>
      </c>
      <c r="AA240" s="19" t="s">
        <v>1562</v>
      </c>
      <c r="AB240" s="16">
        <v>3925</v>
      </c>
      <c r="AD240" s="17">
        <f>iferror(lookup(if(AC240="",E240,AC240),{0,1,5,10,25,50,100,250,500,1000},{0.0,0.36,0.36,0.268,0.227,0.187,0.146,0.134,0.121,0.109}),"")</f>
        <v>0</v>
      </c>
      <c r="AE240" s="17">
        <f>iferror(if(AC240="",E240,AC240)*AD240,"")</f>
        <v>0</v>
      </c>
      <c r="AF240" s="19" t="s">
        <v>1804</v>
      </c>
      <c r="AG240" s="16">
        <v>5350</v>
      </c>
      <c r="AI240" s="17">
        <f>iferror(USD_GBP*lookup(if(AH240="",E240,AH240),{0,1,50,800,2000,4000,12000},{0.0,0.204,0.204,0.112,0.081,0.072,0.068}),"")</f>
        <v>0</v>
      </c>
      <c r="AJ240" s="17">
        <f>iferror(if(AH240="",E240,AH240)*AI240,"")</f>
        <v>0</v>
      </c>
      <c r="AK240" s="19" t="s">
        <v>2011</v>
      </c>
    </row>
    <row r="241" spans="1:37">
      <c r="A241" s="16" t="s">
        <v>477</v>
      </c>
      <c r="B241" s="16" t="s">
        <v>10</v>
      </c>
      <c r="C241" s="16" t="s">
        <v>10</v>
      </c>
      <c r="D241" s="16" t="s">
        <v>478</v>
      </c>
      <c r="E241" s="16">
        <f>BoardQty*1</f>
        <v>0</v>
      </c>
      <c r="F241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41" s="17">
        <f>iferror(E241*F241,"")</f>
        <v>0</v>
      </c>
      <c r="H241" s="16">
        <v>1801</v>
      </c>
      <c r="J241" s="17">
        <f>iferror(lookup(if(I241="",E241,I241),{0,1,10,25,100,250,500,1000},{0.0,11.82,10.866,10.4156,9.1769,8.72652,8.1635,7.6005}),"")</f>
        <v>0</v>
      </c>
      <c r="K241" s="17">
        <f>iferror(if(I241="",E241,I241)*J241,"")</f>
        <v>0</v>
      </c>
      <c r="L241" s="19" t="s">
        <v>939</v>
      </c>
      <c r="M241" s="16">
        <v>822</v>
      </c>
      <c r="O241" s="17">
        <f>iferror(USD_GBP*lookup(if(N241="",E241,N241),{0,1,10,25,50,100},{0.0,10.5,9.05,8.5,7.99,7.47}),"")</f>
        <v>0</v>
      </c>
      <c r="P241" s="17">
        <f>iferror(if(N241="",E241,N241)*O241,"")</f>
        <v>0</v>
      </c>
      <c r="Q241" s="19" t="s">
        <v>1219</v>
      </c>
      <c r="W241" s="16">
        <v>1020</v>
      </c>
      <c r="Y241" s="17">
        <f>iferror(lookup(if(X241="",E241,X241),{0,1,10,25,50,100,250},{0.0,11.82,10.73,10.08,10.08,10.08,10.08}),"")</f>
        <v>0</v>
      </c>
      <c r="Z241" s="17">
        <f>iferror(if(X241="",E241,X241)*Y241,"")</f>
        <v>0</v>
      </c>
      <c r="AA241" s="19" t="s">
        <v>1563</v>
      </c>
      <c r="AB241" s="18" t="s">
        <v>750</v>
      </c>
      <c r="AD241" s="17">
        <f>iferror(lookup(if(AC241="",E241,AC241),{0,1,10,25},{0.0,11.82,10.73,10.08}),"")</f>
        <v>0</v>
      </c>
      <c r="AE241" s="17">
        <f>iferror(if(AC241="",E241,AC241)*AD241,"")</f>
        <v>0</v>
      </c>
      <c r="AF241" s="19" t="s">
        <v>1805</v>
      </c>
      <c r="AG241" s="16">
        <v>4827</v>
      </c>
      <c r="AI241" s="17">
        <f>iferror(USD_GBP*lookup(if(AH241="",E241,AH241),{0,1,37},{0.0,9.01,7.681}),"")</f>
        <v>0</v>
      </c>
      <c r="AJ241" s="17">
        <f>iferror(if(AH241="",E241,AH241)*AI241,"")</f>
        <v>0</v>
      </c>
      <c r="AK241" s="19" t="s">
        <v>2012</v>
      </c>
    </row>
    <row r="242" spans="1:37">
      <c r="A242" s="16" t="s">
        <v>479</v>
      </c>
      <c r="B242" s="16" t="s">
        <v>10</v>
      </c>
      <c r="C242" s="16" t="s">
        <v>10</v>
      </c>
      <c r="D242" s="16" t="s">
        <v>480</v>
      </c>
      <c r="E242" s="16">
        <f>BoardQty*1</f>
        <v>0</v>
      </c>
      <c r="F242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42" s="17">
        <f>iferror(E242*F242,"")</f>
        <v>0</v>
      </c>
      <c r="M242" s="16">
        <v>1504</v>
      </c>
      <c r="O242" s="17">
        <f>iferror(USD_GBP*lookup(if(N242="",E242,N242),{0,1,10,50,200},{0.0,1.88,1.07,0.937,0.871}),"")</f>
        <v>0</v>
      </c>
      <c r="P242" s="17">
        <f>iferror(if(N242="",E242,N242)*O242,"")</f>
        <v>0</v>
      </c>
      <c r="Q242" s="19" t="s">
        <v>1220</v>
      </c>
      <c r="AB242" s="16">
        <v>1504</v>
      </c>
      <c r="AD242" s="17">
        <f>iferror(lookup(if(AC242="",E242,AC242),{0,1,10,25,50,100,250,500},{0.0,2.82,2.69,2.48,2.24,2.0,1.75,1.5}),"")</f>
        <v>0</v>
      </c>
      <c r="AE242" s="17">
        <f>iferror(if(AC242="",E242,AC242)*AD242,"")</f>
        <v>0</v>
      </c>
      <c r="AF242" s="19" t="s">
        <v>1806</v>
      </c>
      <c r="AG242" s="16">
        <v>150</v>
      </c>
      <c r="AI242" s="17">
        <f>iferror(USD_GBP*lookup(if(AH242="",E242,AH242),{0,1,5,40,200,400,800,4000,8000},{0.0,1.104,1.104,1.042,0.98,0.92,0.754,0.694,0.656}),"")</f>
        <v>0</v>
      </c>
      <c r="AJ242" s="17">
        <f>iferror(if(AH242="",E242,AH242)*AI242,"")</f>
        <v>0</v>
      </c>
      <c r="AK242" s="19" t="s">
        <v>2013</v>
      </c>
    </row>
    <row r="243" spans="1:37">
      <c r="A243" s="16" t="s">
        <v>481</v>
      </c>
      <c r="B243" s="16" t="s">
        <v>10</v>
      </c>
      <c r="C243" s="16" t="s">
        <v>10</v>
      </c>
      <c r="D243" s="16" t="s">
        <v>482</v>
      </c>
      <c r="E243" s="16">
        <f>BoardQty*1</f>
        <v>0</v>
      </c>
      <c r="F243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43" s="17">
        <f>iferror(E243*F243,"")</f>
        <v>0</v>
      </c>
      <c r="H243" s="16">
        <v>4244</v>
      </c>
      <c r="J243" s="17">
        <f>iferror(lookup(if(I243="",E243,I243),{0,1,10,50,100,500,1000,3000,6000,15000},{0.0,1.02,0.906,0.8466,0.7482,0.70884,0.5907,0.5191,0.5012,0.4833}),"")</f>
        <v>0</v>
      </c>
      <c r="K243" s="17">
        <f>iferror(if(I243="",E243,I243)*J243,"")</f>
        <v>0</v>
      </c>
      <c r="L243" s="19" t="s">
        <v>940</v>
      </c>
      <c r="M243" s="16">
        <v>15</v>
      </c>
      <c r="O243" s="17">
        <f>iferror(USD_GBP*lookup(if(N243="",E243,N243),{0,1,5,50,150,250,500,1500,3000,15000},{0.0,0.885,0.885,0.607,0.607,0.549,0.49,0.457,0.447,0.438}),"")</f>
        <v>0</v>
      </c>
      <c r="P243" s="17">
        <f>iferror(if(N243="",E243,N243)*O243,"")</f>
        <v>0</v>
      </c>
      <c r="Q243" s="19" t="s">
        <v>1221</v>
      </c>
      <c r="W243" s="16">
        <v>6340</v>
      </c>
      <c r="Y243" s="17">
        <f>iferror(lookup(if(X243="",E243,X243),{0,1,10,50,100,500,1000,2000,3000},{0.0,1.0,0.889,0.838,0.727,0.691,0.585,0.547,0.512}),"")</f>
        <v>0</v>
      </c>
      <c r="Z243" s="17">
        <f>iferror(if(X243="",E243,X243)*Y243,"")</f>
        <v>0</v>
      </c>
      <c r="AA243" s="19" t="s">
        <v>1564</v>
      </c>
      <c r="AB243" s="16">
        <v>3100</v>
      </c>
      <c r="AD243" s="17">
        <f>iferror(lookup(if(AC243="",E243,AC243),{0,1,25,50,100,250,500,1000},{0.0,1.07,0.96,0.909,0.798,0.78,0.762,0.656}),"")</f>
        <v>0</v>
      </c>
      <c r="AE243" s="17">
        <f>iferror(if(AC243="",E243,AC243)*AD243,"")</f>
        <v>0</v>
      </c>
      <c r="AF243" s="19" t="s">
        <v>1807</v>
      </c>
      <c r="AG243" s="16">
        <v>1150</v>
      </c>
      <c r="AI243" s="17">
        <f>iferror(USD_GBP*lookup(if(AH243="",E243,AH243),{0,1,4,5,50,100,500,1500},{0.0,0.392,0.372,0.762,0.632,0.566,0.544,0.446}),"")</f>
        <v>0</v>
      </c>
      <c r="AJ243" s="17">
        <f>iferror(if(AH243="",E243,AH243)*AI243,"")</f>
        <v>0</v>
      </c>
      <c r="AK243" s="19" t="s">
        <v>2014</v>
      </c>
    </row>
    <row r="244" spans="1:37">
      <c r="A244" s="16" t="s">
        <v>483</v>
      </c>
      <c r="B244" s="16" t="s">
        <v>10</v>
      </c>
      <c r="C244" s="16" t="s">
        <v>10</v>
      </c>
      <c r="D244" s="16" t="s">
        <v>484</v>
      </c>
      <c r="E244" s="16">
        <f>BoardQty*1</f>
        <v>0</v>
      </c>
      <c r="F244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44" s="17">
        <f>iferror(E244*F244,"")</f>
        <v>0</v>
      </c>
      <c r="H244" s="16">
        <v>209654</v>
      </c>
      <c r="J244" s="17">
        <f>iferror(lookup(if(I244="",E244,I244),{0,1,10,50,100,500,1000,3000,6000,15000},{0.0,1.09,0.961,0.8988,0.7942,0.7524,0.627,0.551,0.532,0.513}),"")</f>
        <v>0</v>
      </c>
      <c r="K244" s="17">
        <f>iferror(if(I244="",E244,I244)*J244,"")</f>
        <v>0</v>
      </c>
      <c r="L244" s="19" t="s">
        <v>941</v>
      </c>
      <c r="M244" s="16">
        <v>49016</v>
      </c>
      <c r="O244" s="17">
        <f>iferror(USD_GBP*lookup(if(N244="",E244,N244),{0,1,5,50,150,250,500,1500,3000,6000,15000},{0.0,0.599,0.599,0.412,0.412,0.391,0.378,0.365,0.351,0.456,0.338}),"")</f>
        <v>0</v>
      </c>
      <c r="P244" s="17">
        <f>iferror(if(N244="",E244,N244)*O244,"")</f>
        <v>0</v>
      </c>
      <c r="Q244" s="19" t="s">
        <v>1222</v>
      </c>
      <c r="R244" s="16">
        <v>4689</v>
      </c>
      <c r="T244" s="17">
        <f>iferror(lookup(if(S244="",E244,S244),{0,1,10,30,100,500,1000},{0.0,0.6591,0.4894,0.4591,0.4288,0.4136,0.4076}),"")</f>
        <v>0</v>
      </c>
      <c r="U244" s="17">
        <f>iferror(if(S244="",E244,S244)*T244,"")</f>
        <v>0</v>
      </c>
      <c r="V244" s="19" t="s">
        <v>1370</v>
      </c>
      <c r="W244" s="16">
        <v>52728</v>
      </c>
      <c r="Y244" s="17">
        <f>iferror(lookup(if(X244="",E244,X244),{0,1,10,50,100,500,1000},{0.0,0.71,0.591,0.532,0.473,0.449,0.378}),"")</f>
        <v>0</v>
      </c>
      <c r="Z244" s="17">
        <f>iferror(if(X244="",E244,X244)*Y244,"")</f>
        <v>0</v>
      </c>
      <c r="AA244" s="19" t="s">
        <v>1565</v>
      </c>
      <c r="AB244" s="16">
        <v>63000</v>
      </c>
      <c r="AD244" s="17">
        <f>iferror(lookup(if(AC244="",E244,AC244),{0,1,25,50,100,250,500,1000,2500,3000,6000,12000},{0.0,0.763,0.419,0.419,0.419,0.419,0.419,0.419,0.384,0.736,0.679,0.622}),"")</f>
        <v>0</v>
      </c>
      <c r="AE244" s="17">
        <f>iferror(if(AC244="",E244,AC244)*AD244,"")</f>
        <v>0</v>
      </c>
      <c r="AF244" s="19" t="s">
        <v>1808</v>
      </c>
      <c r="AG244" s="16">
        <v>15760</v>
      </c>
      <c r="AI244" s="17">
        <f>iferror(USD_GBP*lookup(if(AH244="",E244,AH244),{0,1,4,10,50,100,500,1500},{0.0,0.235,0.228,0.461,0.435,0.382,0.362,0.303}),"")</f>
        <v>0</v>
      </c>
      <c r="AJ244" s="17">
        <f>iferror(if(AH244="",E244,AH244)*AI244,"")</f>
        <v>0</v>
      </c>
      <c r="AK244" s="19" t="s">
        <v>2015</v>
      </c>
    </row>
    <row r="245" spans="1:37">
      <c r="A245" s="16" t="s">
        <v>485</v>
      </c>
      <c r="B245" s="16" t="s">
        <v>10</v>
      </c>
      <c r="C245" s="16" t="s">
        <v>10</v>
      </c>
      <c r="D245" s="16" t="s">
        <v>486</v>
      </c>
      <c r="E245" s="16">
        <f>BoardQty*1</f>
        <v>0</v>
      </c>
      <c r="F245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45" s="17">
        <f>iferror(E245*F245,"")</f>
        <v>0</v>
      </c>
      <c r="H245" s="16">
        <v>32222</v>
      </c>
      <c r="J245" s="17">
        <f>iferror(lookup(if(I245="",E245,I245),{0,1,10,50,100,500,1000,3000,6000},{0.0,1.34,1.277,1.2474,1.0692,1.0395,0.87615,0.756,0.729}),"")</f>
        <v>0</v>
      </c>
      <c r="K245" s="17">
        <f>iferror(if(I245="",E245,I245)*J245,"")</f>
        <v>0</v>
      </c>
      <c r="L245" s="19" t="s">
        <v>942</v>
      </c>
      <c r="M245" s="16">
        <v>17756</v>
      </c>
      <c r="O245" s="17">
        <f>iferror(USD_GBP*lookup(if(N245="",E245,N245),{0,1,5,10,50,250,500,1500,3000,6000,15000},{0.0,0.742,0.742,0.742,0.579,0.505,0.475,0.437,0.399,0.666,0.391}),"")</f>
        <v>0</v>
      </c>
      <c r="P245" s="17">
        <f>iferror(if(N245="",E245,N245)*O245,"")</f>
        <v>0</v>
      </c>
      <c r="Q245" s="19" t="s">
        <v>1223</v>
      </c>
      <c r="R245" s="16">
        <v>3675</v>
      </c>
      <c r="T245" s="17">
        <f>iferror(lookup(if(S245="",E245,S245),{0,1,10,30,100,500,1000},{0.0,0.6682,0.4985,0.4667,0.4348,0.4212,0.4152}),"")</f>
        <v>0</v>
      </c>
      <c r="U245" s="17">
        <f>iferror(if(S245="",E245,S245)*T245,"")</f>
        <v>0</v>
      </c>
      <c r="V245" s="19" t="s">
        <v>1371</v>
      </c>
      <c r="W245" s="16">
        <v>14233</v>
      </c>
      <c r="Y245" s="17">
        <f>iferror(lookup(if(X245="",E245,X245),{0,1,10,50,100,500,1000,2000,3000,9000},{0.0,1.28,1.23,1.2,1.03,0.994,0.797,0.756,0.73,0.703}),"")</f>
        <v>0</v>
      </c>
      <c r="Z245" s="17">
        <f>iferror(if(X245="",E245,X245)*Y245,"")</f>
        <v>0</v>
      </c>
      <c r="AA245" s="19" t="s">
        <v>1566</v>
      </c>
      <c r="AB245" s="16">
        <v>17238</v>
      </c>
      <c r="AD245" s="17">
        <f>iferror(lookup(if(AC245="",E245,AC245),{0,1,5,25,50,100,250,500,1000,3000,6000,12000},{0.0,1.42,1.42,1.37,1.34,1.17,1.15,1.13,0.932,0.828,0.819,0.81}),"")</f>
        <v>0</v>
      </c>
      <c r="AE245" s="17">
        <f>iferror(if(AC245="",E245,AC245)*AD245,"")</f>
        <v>0</v>
      </c>
      <c r="AF245" s="19" t="s">
        <v>1809</v>
      </c>
      <c r="AG245" s="16">
        <v>25185</v>
      </c>
      <c r="AI245" s="17">
        <f>iferror(USD_GBP*lookup(if(AH245="",E245,AH245),{0,1,2,5,50,100,500,1500},{0.0,0.549,0.521,1.0,0.934,0.8,0.778,0.656}),"")</f>
        <v>0</v>
      </c>
      <c r="AJ245" s="17">
        <f>iferror(if(AH245="",E245,AH245)*AI245,"")</f>
        <v>0</v>
      </c>
      <c r="AK245" s="19" t="s">
        <v>2016</v>
      </c>
    </row>
    <row r="246" spans="1:37">
      <c r="A246" s="16" t="s">
        <v>487</v>
      </c>
      <c r="B246" s="16" t="s">
        <v>10</v>
      </c>
      <c r="C246" s="16" t="s">
        <v>10</v>
      </c>
      <c r="D246" s="16" t="s">
        <v>488</v>
      </c>
      <c r="E246" s="16">
        <f>BoardQty*1</f>
        <v>0</v>
      </c>
      <c r="F246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46" s="17">
        <f>iferror(E246*F246,"")</f>
        <v>0</v>
      </c>
      <c r="H246" s="16">
        <v>18128</v>
      </c>
      <c r="J246" s="17">
        <f>iferror(lookup(if(I246="",E246,I246),{0,1,10,25,100,250,500,1000,2500,5000,10000,25000,50000,125000},{0.0,0.36,0.295,0.27,0.1696,0.16776,0.15708,0.10681,0.10241,0.0915,0.08235,0.08113,0.07625,0.0732}),"")</f>
        <v>0</v>
      </c>
      <c r="K246" s="17">
        <f>iferror(if(I246="",E246,I246)*J246,"")</f>
        <v>0</v>
      </c>
      <c r="L246" s="19" t="s">
        <v>943</v>
      </c>
      <c r="M246" s="16">
        <v>5645</v>
      </c>
      <c r="O246" s="17">
        <f>iferror(USD_GBP*lookup(if(N246="",E246,N246),{0,1,5,25,100,150,250,500,1000,5000},{0.0,0.229,0.229,0.221,0.142,0.142,0.141,0.119,0.082,0.0716}),"")</f>
        <v>0</v>
      </c>
      <c r="P246" s="17">
        <f>iferror(if(N246="",E246,N246)*O246,"")</f>
        <v>0</v>
      </c>
      <c r="Q246" s="19" t="s">
        <v>1224</v>
      </c>
      <c r="W246" s="16">
        <v>9958</v>
      </c>
      <c r="Y246" s="17">
        <f>iferror(lookup(if(X246="",E246,X246),{0,1,10,100,500,1000,5000,10000,25000},{0.0,0.34,0.246,0.172,0.145,0.1,0.093,0.088,0.08}),"")</f>
        <v>0</v>
      </c>
      <c r="Z246" s="17">
        <f>iferror(if(X246="",E246,X246)*Y246,"")</f>
        <v>0</v>
      </c>
      <c r="AA246" s="19" t="s">
        <v>1567</v>
      </c>
      <c r="AB246" s="16">
        <v>10000</v>
      </c>
      <c r="AD246" s="17">
        <f>iferror(lookup(if(AC246="",E246,AC246),{0,1,5000,10000,20000,30000,50000},{0.0,0.097,0.097,0.094,0.062,0.06,0.059}),"")</f>
        <v>0</v>
      </c>
      <c r="AE246" s="17">
        <f>iferror(if(AC246="",E246,AC246)*AD246,"")</f>
        <v>0</v>
      </c>
      <c r="AF246" s="19" t="s">
        <v>1810</v>
      </c>
    </row>
    <row r="247" spans="1:37">
      <c r="A247" s="16" t="s">
        <v>489</v>
      </c>
      <c r="B247" s="16" t="s">
        <v>10</v>
      </c>
      <c r="C247" s="16" t="s">
        <v>10</v>
      </c>
      <c r="D247" s="16" t="s">
        <v>490</v>
      </c>
      <c r="E247" s="16">
        <f>BoardQty*1</f>
        <v>0</v>
      </c>
      <c r="F247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47" s="17">
        <f>iferror(E247*F247,"")</f>
        <v>0</v>
      </c>
      <c r="H247" s="16">
        <v>78000</v>
      </c>
      <c r="J247" s="17">
        <f>iferror(lookup(if(I247="",E247,I247),{0,1,10,50,100,500,1000,3000,5000,10000},{0.0,1.09,0.961,0.8988,0.7942,0.7524,0.57,0.551,0.532,0.513}),"")</f>
        <v>0</v>
      </c>
      <c r="K247" s="17">
        <f>iferror(if(I247="",E247,I247)*J247,"")</f>
        <v>0</v>
      </c>
      <c r="L247" s="19" t="s">
        <v>944</v>
      </c>
      <c r="M247" s="16">
        <v>752</v>
      </c>
      <c r="O247" s="17">
        <f>iferror(USD_GBP*lookup(if(N247="",E247,N247),{0,1,10,50,100,250,500,1000,5000},{0.0,0.994,0.994,0.718,0.643,0.627,0.589,0.446,0.431}),"")</f>
        <v>0</v>
      </c>
      <c r="P247" s="17">
        <f>iferror(if(N247="",E247,N247)*O247,"")</f>
        <v>0</v>
      </c>
      <c r="Q247" s="19" t="s">
        <v>1225</v>
      </c>
      <c r="W247" s="16">
        <v>2472</v>
      </c>
      <c r="Y247" s="17">
        <f>iferror(lookup(if(X247="",E247,X247),{0,1,10,50,100,500,1000,2000,5000,10000},{0.0,0.95,0.939,0.887,0.777,0.743,0.57,0.551,0.532,0.513}),"")</f>
        <v>0</v>
      </c>
      <c r="Z247" s="17">
        <f>iferror(if(X247="",E247,X247)*Y247,"")</f>
        <v>0</v>
      </c>
      <c r="AA247" s="19" t="s">
        <v>1568</v>
      </c>
      <c r="AB247" s="16">
        <v>980</v>
      </c>
      <c r="AD247" s="17">
        <f>iferror(lookup(if(AC247="",E247,AC247),{0,1,10,25,50,100,250,500,1000,2000,4000,6000,10000},{0.0,0.57,0.961,0.93,0.898,0.794,0.773,0.752,0.564,0.557,0.551,0.532,0.513}),"")</f>
        <v>0</v>
      </c>
      <c r="AE247" s="17">
        <f>iferror(if(AC247="",E247,AC247)*AD247,"")</f>
        <v>0</v>
      </c>
      <c r="AF247" s="19" t="s">
        <v>1811</v>
      </c>
    </row>
    <row r="248" spans="1:37">
      <c r="A248" s="16" t="s">
        <v>491</v>
      </c>
      <c r="B248" s="16" t="s">
        <v>10</v>
      </c>
      <c r="C248" s="16" t="s">
        <v>10</v>
      </c>
      <c r="D248" s="16" t="s">
        <v>492</v>
      </c>
      <c r="E248" s="16">
        <f>BoardQty*1</f>
        <v>0</v>
      </c>
      <c r="F248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48" s="17">
        <f>iferror(E248*F248,"")</f>
        <v>0</v>
      </c>
      <c r="H248" s="16">
        <v>6441</v>
      </c>
      <c r="J248" s="17">
        <f>iferror(lookup(if(I248="",E248,I248),{0,1,10,50,100,500,1000,3000,6000,15000},{0.0,0.61,0.506,0.4554,0.4048,0.38456,0.32384,0.276,0.2668,0.2576}),"")</f>
        <v>0</v>
      </c>
      <c r="K248" s="17">
        <f>iferror(if(I248="",E248,I248)*J248,"")</f>
        <v>0</v>
      </c>
      <c r="L248" s="19" t="s">
        <v>945</v>
      </c>
      <c r="M248" s="16">
        <v>4142</v>
      </c>
      <c r="O248" s="17">
        <f>iferror(USD_GBP*lookup(if(N248="",E248,N248),{0,1,5,50,150,250,500,1500,3000,15000},{0.0,0.502,0.502,0.349,0.349,0.323,0.255,0.247,0.238,0.229}),"")</f>
        <v>0</v>
      </c>
      <c r="P248" s="17">
        <f>iferror(if(N248="",E248,N248)*O248,"")</f>
        <v>0</v>
      </c>
      <c r="Q248" s="19" t="s">
        <v>1226</v>
      </c>
      <c r="W248" s="16">
        <v>6998</v>
      </c>
      <c r="Y248" s="17">
        <f>iferror(lookup(if(X248="",E248,X248),{0,1,10,50,100,500,1000,2000,3000,9000},{0.0,0.59,0.484,0.441,0.387,0.365,0.305,0.296,0.266,0.257}),"")</f>
        <v>0</v>
      </c>
      <c r="Z248" s="17">
        <f>iferror(if(X248="",E248,X248)*Y248,"")</f>
        <v>0</v>
      </c>
      <c r="AA248" s="19" t="s">
        <v>1569</v>
      </c>
      <c r="AB248" s="16">
        <v>1147</v>
      </c>
      <c r="AD248" s="17">
        <f>iferror(lookup(if(AC248="",E248,AC248),{0,1,5,10,25,50,100,250,500,1000},{0.0,0.59,0.59,0.484,0.463,0.441,0.387,0.376,0.365,0.305}),"")</f>
        <v>0</v>
      </c>
      <c r="AE248" s="17">
        <f>iferror(if(AC248="",E248,AC248)*AD248,"")</f>
        <v>0</v>
      </c>
      <c r="AF248" s="19" t="s">
        <v>1812</v>
      </c>
    </row>
    <row r="249" spans="1:37">
      <c r="A249" s="16" t="s">
        <v>493</v>
      </c>
      <c r="B249" s="16" t="s">
        <v>10</v>
      </c>
      <c r="C249" s="16" t="s">
        <v>10</v>
      </c>
      <c r="D249" s="16" t="s">
        <v>494</v>
      </c>
      <c r="E249" s="16">
        <f>BoardQty*1</f>
        <v>0</v>
      </c>
      <c r="F249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49" s="17">
        <f>iferror(E249*F249,"")</f>
        <v>0</v>
      </c>
      <c r="H249" s="16">
        <v>1722</v>
      </c>
      <c r="J249" s="17">
        <f>iferror(lookup(if(I249="",E249,I249),{0,1,10,25,50,100,250,500,1000,2500},{0.0,0.67,0.627,0.5644,0.5016,0.4807,0.43892,0.418,0.34485,0.3135}),"")</f>
        <v>0</v>
      </c>
      <c r="K249" s="17">
        <f>iferror(if(I249="",E249,I249)*J249,"")</f>
        <v>0</v>
      </c>
      <c r="L249" s="19" t="s">
        <v>946</v>
      </c>
      <c r="AG249" s="16">
        <v>175</v>
      </c>
      <c r="AI249" s="17">
        <f>iferror(USD_GBP*lookup(if(AH249="",E249,AH249),{0,1,5,25,50,125,500},{0.0,0.54,0.54,0.45,0.402,0.382,0.334}),"")</f>
        <v>0</v>
      </c>
      <c r="AJ249" s="17">
        <f>iferror(if(AH249="",E249,AH249)*AI249,"")</f>
        <v>0</v>
      </c>
      <c r="AK249" s="19" t="s">
        <v>2017</v>
      </c>
    </row>
    <row r="250" spans="1:37">
      <c r="A250" s="16" t="s">
        <v>495</v>
      </c>
      <c r="B250" s="16" t="s">
        <v>10</v>
      </c>
      <c r="C250" s="16" t="s">
        <v>10</v>
      </c>
      <c r="D250" s="16" t="s">
        <v>496</v>
      </c>
      <c r="E250" s="16">
        <f>BoardQty*1</f>
        <v>0</v>
      </c>
      <c r="F250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50" s="17">
        <f>iferror(E250*F250,"")</f>
        <v>0</v>
      </c>
      <c r="H250" s="16">
        <v>5079</v>
      </c>
      <c r="J250" s="17">
        <f>iferror(lookup(if(I250="",E250,I250),{0,1,10,50,100,800},{0.0,1.73,1.658,1.456,1.355,1.086}),"")</f>
        <v>0</v>
      </c>
      <c r="K250" s="17">
        <f>iferror(if(I250="",E250,I250)*J250,"")</f>
        <v>0</v>
      </c>
      <c r="L250" s="19" t="s">
        <v>947</v>
      </c>
      <c r="M250" s="16">
        <v>1708</v>
      </c>
      <c r="O250" s="17">
        <f>iferror(USD_GBP*lookup(if(N250="",E250,N250),{0,1,25,50},{0.0,1.48,1.35,0.956}),"")</f>
        <v>0</v>
      </c>
      <c r="P250" s="17">
        <f>iferror(if(N250="",E250,N250)*O250,"")</f>
        <v>0</v>
      </c>
      <c r="Q250" s="19" t="s">
        <v>1227</v>
      </c>
      <c r="W250" s="16">
        <v>2900</v>
      </c>
      <c r="Y250" s="17">
        <f>iferror(lookup(if(X250="",E250,X250),{0,1,10,25,50,100,250,500,800},{0.0,1.73,1.66,1.66,1.46,1.36,1.36,1.24,1.09}),"")</f>
        <v>0</v>
      </c>
      <c r="Z250" s="17">
        <f>iferror(if(X250="",E250,X250)*Y250,"")</f>
        <v>0</v>
      </c>
      <c r="AA250" s="19" t="s">
        <v>1570</v>
      </c>
      <c r="AB250" s="16">
        <v>1708</v>
      </c>
      <c r="AD250" s="17">
        <f>iferror(lookup(if(AC250="",E250,AC250),{0,1,10,25,50,100,250,500},{0.0,1.73,1.66,1.56,1.46,1.36,1.3,1.24}),"")</f>
        <v>0</v>
      </c>
      <c r="AE250" s="17">
        <f>iferror(if(AC250="",E250,AC250)*AD250,"")</f>
        <v>0</v>
      </c>
      <c r="AF250" s="19" t="s">
        <v>1813</v>
      </c>
      <c r="AG250" s="16">
        <v>100</v>
      </c>
      <c r="AI250" s="17">
        <f>iferror(USD_GBP*lookup(if(AH250="",E250,AH250),{0,1,5,25,50,100,250,800,1600,4000},{0.0,1.48,1.48,1.346,1.06,1.006,0.956,1.059,1.006,0.957}),"")</f>
        <v>0</v>
      </c>
      <c r="AJ250" s="17">
        <f>iferror(if(AH250="",E250,AH250)*AI250,"")</f>
        <v>0</v>
      </c>
      <c r="AK250" s="19" t="s">
        <v>2018</v>
      </c>
    </row>
    <row r="251" spans="1:37">
      <c r="A251" s="16" t="s">
        <v>497</v>
      </c>
      <c r="B251" s="16" t="s">
        <v>10</v>
      </c>
      <c r="C251" s="16" t="s">
        <v>10</v>
      </c>
      <c r="D251" s="16" t="s">
        <v>498</v>
      </c>
      <c r="E251" s="16">
        <f>BoardQty*1</f>
        <v>0</v>
      </c>
      <c r="F251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51" s="17">
        <f>iferror(E251*F251,"")</f>
        <v>0</v>
      </c>
      <c r="H251" s="16">
        <v>11921</v>
      </c>
      <c r="J251" s="17">
        <f>iferror(lookup(if(I251="",E251,I251),{0,1,10,50,100,700},{0.0,0.95,0.918,0.795,0.739,0.594}),"")</f>
        <v>0</v>
      </c>
      <c r="K251" s="17">
        <f>iferror(if(I251="",E251,I251)*J251,"")</f>
        <v>0</v>
      </c>
      <c r="L251" s="19" t="s">
        <v>948</v>
      </c>
      <c r="M251" s="16">
        <v>384</v>
      </c>
      <c r="O251" s="17">
        <f>iferror(USD_GBP*lookup(if(N251="",E251,N251),{0,1,50,100},{0.0,0.696,0.673,0.551}),"")</f>
        <v>0</v>
      </c>
      <c r="P251" s="17">
        <f>iferror(if(N251="",E251,N251)*O251,"")</f>
        <v>0</v>
      </c>
      <c r="Q251" s="19" t="s">
        <v>1228</v>
      </c>
      <c r="W251" s="16">
        <v>6433</v>
      </c>
      <c r="Y251" s="17">
        <f>iferror(lookup(if(X251="",E251,X251),{0,1,10,25,50,100,250,700,1400},{0.0,0.95,0.918,0.918,0.795,0.739,0.739,0.683,0.594}),"")</f>
        <v>0</v>
      </c>
      <c r="Z251" s="17">
        <f>iferror(if(X251="",E251,X251)*Y251,"")</f>
        <v>0</v>
      </c>
      <c r="AA251" s="19" t="s">
        <v>1571</v>
      </c>
      <c r="AB251" s="16">
        <v>384</v>
      </c>
      <c r="AD251" s="17">
        <f>iferror(lookup(if(AC251="",E251,AC251),{0,1,10,25,50,100},{0.0,0.95,0.918,0.857,0.795,0.739}),"")</f>
        <v>0</v>
      </c>
      <c r="AE251" s="17">
        <f>iferror(if(AC251="",E251,AC251)*AD251,"")</f>
        <v>0</v>
      </c>
      <c r="AF251" s="19" t="s">
        <v>1814</v>
      </c>
      <c r="AG251" s="16">
        <v>300</v>
      </c>
      <c r="AI251" s="17">
        <f>iferror(USD_GBP*lookup(if(AH251="",E251,AH251),{0,1,10,20,50,100,250,700,1400,3500},{0.0,0.732,0.732,0.696,0.673,0.581,0.551,0.58,0.551,0.524}),"")</f>
        <v>0</v>
      </c>
      <c r="AJ251" s="17">
        <f>iferror(if(AH251="",E251,AH251)*AI251,"")</f>
        <v>0</v>
      </c>
      <c r="AK251" s="19" t="s">
        <v>2019</v>
      </c>
    </row>
    <row r="252" spans="1:37">
      <c r="A252" s="16" t="s">
        <v>499</v>
      </c>
      <c r="B252" s="16" t="s">
        <v>10</v>
      </c>
      <c r="C252" s="16" t="s">
        <v>10</v>
      </c>
      <c r="D252" s="16" t="s">
        <v>500</v>
      </c>
      <c r="E252" s="16">
        <f>BoardQty*2</f>
        <v>0</v>
      </c>
      <c r="F252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52" s="17">
        <f>iferror(E252*F252,"")</f>
        <v>0</v>
      </c>
    </row>
    <row r="253" spans="1:37">
      <c r="A253" s="16" t="s">
        <v>501</v>
      </c>
      <c r="B253" s="16" t="s">
        <v>10</v>
      </c>
      <c r="C253" s="16" t="s">
        <v>10</v>
      </c>
      <c r="D253" s="16" t="s">
        <v>502</v>
      </c>
      <c r="E253" s="16">
        <f>BoardQty*1</f>
        <v>0</v>
      </c>
      <c r="F253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53" s="17">
        <f>iferror(E253*F253,"")</f>
        <v>0</v>
      </c>
    </row>
    <row r="254" spans="1:37">
      <c r="A254" s="16" t="s">
        <v>503</v>
      </c>
      <c r="B254" s="16" t="s">
        <v>10</v>
      </c>
      <c r="C254" s="16" t="s">
        <v>10</v>
      </c>
      <c r="D254" s="16" t="s">
        <v>504</v>
      </c>
      <c r="E254" s="16">
        <f>BoardQty*1</f>
        <v>0</v>
      </c>
      <c r="F254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54" s="17">
        <f>iferror(E254*F254,"")</f>
        <v>0</v>
      </c>
      <c r="H254" s="16">
        <v>394</v>
      </c>
      <c r="J254" s="17">
        <f>iferror(lookup(if(I254="",E254,I254),{0,1,50,100,250,600,1200},{0.0,3.77,3.212,2.797,2.486,2.176,2.07201}),"")</f>
        <v>0</v>
      </c>
      <c r="K254" s="17">
        <f>iferror(if(I254="",E254,I254)*J254,"")</f>
        <v>0</v>
      </c>
      <c r="L254" s="19" t="s">
        <v>949</v>
      </c>
      <c r="M254" s="16">
        <v>59</v>
      </c>
      <c r="O254" s="17">
        <f>iferror(USD_GBP*lookup(if(N254="",E254,N254),{0,1,5,10,20,40,100,500},{0.0,3.1,2.84,2.66,2.28,1.99,1.77,1.59}),"")</f>
        <v>0</v>
      </c>
      <c r="P254" s="17">
        <f>iferror(if(N254="",E254,N254)*O254,"")</f>
        <v>0</v>
      </c>
      <c r="Q254" s="19" t="s">
        <v>1229</v>
      </c>
      <c r="W254" s="16">
        <v>693</v>
      </c>
      <c r="Y254" s="17">
        <f>iferror(lookup(if(X254="",E254,X254),{0,1,10,25,50,100,250},{0.0,3.77,3.76,3.76,3.21,2.79,2.48}),"")</f>
        <v>0</v>
      </c>
      <c r="Z254" s="17">
        <f>iferror(if(X254="",E254,X254)*Y254,"")</f>
        <v>0</v>
      </c>
      <c r="AA254" s="19" t="s">
        <v>1572</v>
      </c>
      <c r="AB254" s="16">
        <v>52</v>
      </c>
      <c r="AD254" s="17">
        <f>iferror(lookup(if(AC254="",E254,AC254),{0,1,10,25,50,100,500,1000,2500},{0.0,3.99,3.98,3.71,3.43,3.02,2.71,2.41,1.99}),"")</f>
        <v>0</v>
      </c>
      <c r="AE254" s="17">
        <f>iferror(if(AC254="",E254,AC254)*AD254,"")</f>
        <v>0</v>
      </c>
      <c r="AF254" s="19" t="s">
        <v>1815</v>
      </c>
      <c r="AG254" s="16">
        <v>130</v>
      </c>
      <c r="AI254" s="17">
        <f>iferror(USD_GBP*lookup(if(AH254="",E254,AH254),{0,1,5,10,20,100,600},{0.0,2.95,2.51,2.21,1.92,1.77,1.548}),"")</f>
        <v>0</v>
      </c>
      <c r="AJ254" s="17">
        <f>iferror(if(AH254="",E254,AH254)*AI254,"")</f>
        <v>0</v>
      </c>
      <c r="AK254" s="19" t="s">
        <v>2020</v>
      </c>
    </row>
    <row r="255" spans="1:37">
      <c r="A255" s="16" t="s">
        <v>505</v>
      </c>
      <c r="B255" s="16" t="s">
        <v>10</v>
      </c>
      <c r="C255" s="16" t="s">
        <v>10</v>
      </c>
      <c r="D255" s="16" t="s">
        <v>506</v>
      </c>
      <c r="E255" s="16">
        <f>BoardQty*1</f>
        <v>0</v>
      </c>
      <c r="F255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55" s="17">
        <f>iferror(E255*F255,"")</f>
        <v>0</v>
      </c>
      <c r="H255" s="16">
        <v>508</v>
      </c>
      <c r="J255" s="17">
        <f>iferror(lookup(if(I255="",E255,I255),{0,1,50,100,250,800,1600},{0.0,0.78,0.663,0.578,0.513,0.449,0.428}),"")</f>
        <v>0</v>
      </c>
      <c r="K255" s="17">
        <f>iferror(if(I255="",E255,I255)*J255,"")</f>
        <v>0</v>
      </c>
      <c r="L255" s="19" t="s">
        <v>950</v>
      </c>
      <c r="M255" s="16">
        <v>39</v>
      </c>
      <c r="O255" s="17">
        <f>iferror(USD_GBP*lookup(if(N255="",E255,N255),{0,1,5,10,20,40,100,500,1000},{0.0,0.748,0.579,0.569,0.55,0.471,0.358,0.311,0.3}),"")</f>
        <v>0</v>
      </c>
      <c r="P255" s="17">
        <f>iferror(if(N255="",E255,N255)*O255,"")</f>
        <v>0</v>
      </c>
      <c r="Q255" s="19" t="s">
        <v>1230</v>
      </c>
      <c r="W255" s="16">
        <v>360</v>
      </c>
      <c r="Y255" s="17">
        <f>iferror(lookup(if(X255="",E255,X255),{0,1,10,25,50,100,250,500,800,2400},{0.0,0.78,0.777,0.777,0.663,0.578,0.513,0.449,0.428,0.362}),"")</f>
        <v>0</v>
      </c>
      <c r="Z255" s="17">
        <f>iferror(if(X255="",E255,X255)*Y255,"")</f>
        <v>0</v>
      </c>
      <c r="AA255" s="19" t="s">
        <v>1573</v>
      </c>
      <c r="AB255" s="16">
        <v>21</v>
      </c>
      <c r="AD255" s="17">
        <f>iferror(lookup(if(AC255="",E255,AC255),{0,1,10,25,50,100,500,1000,2500},{0.0,0.837,0.834,0.777,0.72,0.634,0.505,0.484,0.417}),"")</f>
        <v>0</v>
      </c>
      <c r="AE255" s="17">
        <f>iferror(if(AC255="",E255,AC255)*AD255,"")</f>
        <v>0</v>
      </c>
      <c r="AF255" s="19" t="s">
        <v>1816</v>
      </c>
      <c r="AG255" s="16">
        <v>180</v>
      </c>
      <c r="AI255" s="17">
        <f>iferror(USD_GBP*lookup(if(AH255="",E255,AH255),{0,1,5,25,50,100,500,800},{0.0,0.61,0.61,0.58,0.508,0.448,0.344,0.344}),"")</f>
        <v>0</v>
      </c>
      <c r="AJ255" s="17">
        <f>iferror(if(AH255="",E255,AH255)*AI255,"")</f>
        <v>0</v>
      </c>
      <c r="AK255" s="19" t="s">
        <v>2021</v>
      </c>
    </row>
    <row r="256" spans="1:37">
      <c r="A256" s="16" t="s">
        <v>507</v>
      </c>
      <c r="B256" s="16" t="s">
        <v>10</v>
      </c>
      <c r="C256" s="16" t="s">
        <v>10</v>
      </c>
      <c r="D256" s="16" t="s">
        <v>508</v>
      </c>
      <c r="E256" s="16">
        <f>BoardQty*1</f>
        <v>0</v>
      </c>
      <c r="F256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56" s="17">
        <f>iferror(E256*F256,"")</f>
        <v>0</v>
      </c>
      <c r="H256" s="16">
        <v>8341</v>
      </c>
      <c r="J256" s="17">
        <f>iferror(lookup(if(I256="",E256,I256),{0,1,10,25,100,250,500,1000,2500,5000,10000,25000,50000,125000},{0.0,0.47,0.352,0.3176,0.1676,0.16584,0.1485,0.11556,0.10574,0.09818,0.08696,0.08583,0.07293,0.07013}),"")</f>
        <v>0</v>
      </c>
      <c r="K256" s="17">
        <f>iferror(if(I256="",E256,I256)*J256,"")</f>
        <v>0</v>
      </c>
      <c r="L256" s="19" t="s">
        <v>951</v>
      </c>
      <c r="M256" s="16">
        <v>4705</v>
      </c>
      <c r="O256" s="17">
        <f>iferror(USD_GBP*lookup(if(N256="",E256,N256),{0,1,10,50,150,250,1000,2500,5000,15000},{0.0,0.296,0.296,0.132,0.132,0.12,0.092,0.0813,0.0706,0.0599}),"")</f>
        <v>0</v>
      </c>
      <c r="P256" s="17">
        <f>iferror(if(N256="",E256,N256)*O256,"")</f>
        <v>0</v>
      </c>
      <c r="Q256" s="19" t="s">
        <v>1231</v>
      </c>
      <c r="R256" s="16">
        <v>320</v>
      </c>
      <c r="T256" s="17">
        <f>iferror(lookup(if(S256="",E256,S256),{0,1,10,30,100,500,1000},{0.0,0.1197,0.0894,0.0833,0.0773,0.0758,0.0742}),"")</f>
        <v>0</v>
      </c>
      <c r="U256" s="17">
        <f>iferror(if(S256="",E256,S256)*T256,"")</f>
        <v>0</v>
      </c>
      <c r="V256" s="19" t="s">
        <v>1372</v>
      </c>
      <c r="W256" s="16">
        <v>9831</v>
      </c>
      <c r="Y256" s="17">
        <f>iferror(lookup(if(X256="",E256,X256),{0,1,10,100,1000,5000,10000,25000,50000,100000},{0.0,0.46,0.318,0.146,0.113,0.096,0.087,0.082,0.073,0.071}),"")</f>
        <v>0</v>
      </c>
      <c r="Z256" s="17">
        <f>iferror(if(X256="",E256,X256)*Y256,"")</f>
        <v>0</v>
      </c>
      <c r="AA256" s="19" t="s">
        <v>1574</v>
      </c>
      <c r="AB256" s="16">
        <v>4705</v>
      </c>
      <c r="AD256" s="17">
        <f>iferror(lookup(if(AC256="",E256,AC256),{0,1,5,10,25,50,100,250,500,1000,5000,10000,20000,30000,50000},{0.0,0.096,0.465,0.326,0.27,0.214,0.158,0.147,0.136,0.126,0.092,0.087,0.085,0.082,0.073}),"")</f>
        <v>0</v>
      </c>
      <c r="AE256" s="17">
        <f>iferror(if(AC256="",E256,AC256)*AD256,"")</f>
        <v>0</v>
      </c>
      <c r="AF256" s="19" t="s">
        <v>1817</v>
      </c>
      <c r="AG256" s="16">
        <v>2700</v>
      </c>
      <c r="AI256" s="17">
        <f>iferror(USD_GBP*lookup(if(AH256="",E256,AH256),{0,1,25,5000},{0.0,0.033,0.033,0.035}),"")</f>
        <v>0</v>
      </c>
      <c r="AJ256" s="17">
        <f>iferror(if(AH256="",E256,AH256)*AI256,"")</f>
        <v>0</v>
      </c>
      <c r="AK256" s="19" t="s">
        <v>2022</v>
      </c>
    </row>
    <row r="257" spans="1:37">
      <c r="A257" s="16" t="s">
        <v>509</v>
      </c>
      <c r="B257" s="16" t="s">
        <v>10</v>
      </c>
      <c r="C257" s="16" t="s">
        <v>10</v>
      </c>
      <c r="D257" s="16" t="s">
        <v>510</v>
      </c>
      <c r="E257" s="16">
        <f>BoardQty*2</f>
        <v>0</v>
      </c>
      <c r="F257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57" s="17">
        <f>iferror(E257*F257,"")</f>
        <v>0</v>
      </c>
      <c r="H257" s="16">
        <v>703</v>
      </c>
      <c r="J257" s="17">
        <f>iferror(lookup(if(I257="",E257,I257),{0,1,50,100,250,800,1600},{0.0,0.22,0.191,0.166,0.148,0.129,0.123}),"")</f>
        <v>0</v>
      </c>
      <c r="K257" s="17">
        <f>iferror(if(I257="",E257,I257)*J257,"")</f>
        <v>0</v>
      </c>
      <c r="L257" s="19" t="s">
        <v>952</v>
      </c>
      <c r="W257" s="16">
        <v>1341</v>
      </c>
      <c r="Y257" s="17">
        <f>iferror(lookup(if(X257="",E257,X257),{0,1,10,25,50,100,250},{0.0,0.24,0.24,0.24,0.204,0.178,0.158}),"")</f>
        <v>0</v>
      </c>
      <c r="Z257" s="17">
        <f>iferror(if(X257="",E257,X257)*Y257,"")</f>
        <v>0</v>
      </c>
      <c r="AA257" s="19" t="s">
        <v>1575</v>
      </c>
      <c r="AG257" s="16">
        <v>100</v>
      </c>
      <c r="AI257" s="17">
        <f>iferror(USD_GBP*lookup(if(AH257="",E257,AH257),{0,1,25,125,800},{0.0,0.176,0.176,0.128,0.103}),"")</f>
        <v>0</v>
      </c>
      <c r="AJ257" s="17">
        <f>iferror(if(AH257="",E257,AH257)*AI257,"")</f>
        <v>0</v>
      </c>
      <c r="AK257" s="19" t="s">
        <v>2023</v>
      </c>
    </row>
    <row r="258" spans="1:37">
      <c r="A258" s="16" t="s">
        <v>511</v>
      </c>
      <c r="B258" s="16" t="s">
        <v>10</v>
      </c>
      <c r="C258" s="16" t="s">
        <v>10</v>
      </c>
      <c r="D258" s="16" t="s">
        <v>512</v>
      </c>
      <c r="E258" s="16">
        <f>BoardQty*1</f>
        <v>0</v>
      </c>
      <c r="F258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58" s="17">
        <f>iferror(E258*F258,"")</f>
        <v>0</v>
      </c>
    </row>
    <row r="259" spans="1:37">
      <c r="A259" s="16" t="s">
        <v>513</v>
      </c>
      <c r="B259" s="16" t="s">
        <v>10</v>
      </c>
      <c r="C259" s="16" t="s">
        <v>10</v>
      </c>
      <c r="D259" s="16" t="s">
        <v>514</v>
      </c>
      <c r="E259" s="16">
        <f>BoardQty*1</f>
        <v>0</v>
      </c>
      <c r="F259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59" s="17">
        <f>iferror(E259*F259,"")</f>
        <v>0</v>
      </c>
      <c r="H259" s="16">
        <v>89978</v>
      </c>
      <c r="J259" s="17">
        <f>iferror(lookup(if(I259="",E259,I259),{0,1,10,50,100,500,1200},{0.0,1.9,1.71,1.55,1.42,1.34,1.19001}),"")</f>
        <v>0</v>
      </c>
      <c r="K259" s="17">
        <f>iferror(if(I259="",E259,I259)*J259,"")</f>
        <v>0</v>
      </c>
      <c r="L259" s="19" t="s">
        <v>953</v>
      </c>
      <c r="M259" s="16">
        <v>12095</v>
      </c>
      <c r="O259" s="17">
        <f>iferror(USD_GBP*lookup(if(N259="",E259,N259),{0,1,50,100,150,250,500,1200,6000},{0.0,2.11,1.34,1.23,1.23,1.2,1.16,1.03,1.01}),"")</f>
        <v>0</v>
      </c>
      <c r="P259" s="17">
        <f>iferror(if(N259="",E259,N259)*O259,"")</f>
        <v>0</v>
      </c>
      <c r="Q259" s="19" t="s">
        <v>1232</v>
      </c>
      <c r="W259" s="16">
        <v>12174</v>
      </c>
      <c r="Y259" s="17">
        <f>iferror(lookup(if(X259="",E259,X259),{0,1,10,25,50,100,250,500,1200},{0.0,1.95,1.74,1.74,1.59,1.48,1.48,1.39,1.25}),"")</f>
        <v>0</v>
      </c>
      <c r="Z259" s="17">
        <f>iferror(if(X259="",E259,X259)*Y259,"")</f>
        <v>0</v>
      </c>
      <c r="AA259" s="19" t="s">
        <v>1576</v>
      </c>
      <c r="AB259" s="16">
        <v>11751</v>
      </c>
      <c r="AD259" s="17">
        <f>iferror(lookup(if(AC259="",E259,AC259),{0,1,10,25,50,100,250,500},{0.0,1.95,1.74,1.67,1.59,1.48,1.44,1.39}),"")</f>
        <v>0</v>
      </c>
      <c r="AE259" s="17">
        <f>iferror(if(AC259="",E259,AC259)*AD259,"")</f>
        <v>0</v>
      </c>
      <c r="AF259" s="19" t="s">
        <v>1818</v>
      </c>
      <c r="AG259" s="16">
        <v>1125</v>
      </c>
      <c r="AI259" s="17">
        <f>iferror(USD_GBP*lookup(if(AH259="",E259,AH259),{0,1,5,25,100,250,500,1200},{0.0,1.698,1.698,1.578,1.49,1.438,1.344,1.246}),"")</f>
        <v>0</v>
      </c>
      <c r="AJ259" s="17">
        <f>iferror(if(AH259="",E259,AH259)*AI259,"")</f>
        <v>0</v>
      </c>
      <c r="AK259" s="19" t="s">
        <v>2024</v>
      </c>
    </row>
    <row r="260" spans="1:37">
      <c r="A260" s="16" t="s">
        <v>515</v>
      </c>
      <c r="B260" s="16" t="s">
        <v>10</v>
      </c>
      <c r="C260" s="16" t="s">
        <v>10</v>
      </c>
      <c r="D260" s="16" t="s">
        <v>516</v>
      </c>
      <c r="E260" s="16">
        <f>BoardQty*1</f>
        <v>0</v>
      </c>
      <c r="F260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60" s="17">
        <f>iferror(E260*F260,"")</f>
        <v>0</v>
      </c>
      <c r="H260" s="16">
        <v>2582</v>
      </c>
      <c r="J260" s="17">
        <f>iferror(lookup(if(I260="",E260,I260),{0,1,10,50,100,500,1000},{0.0,1.13,1.109,1.035,0.961,0.887,0.813}),"")</f>
        <v>0</v>
      </c>
      <c r="K260" s="17">
        <f>iferror(if(I260="",E260,I260)*J260,"")</f>
        <v>0</v>
      </c>
      <c r="L260" s="19" t="s">
        <v>954</v>
      </c>
      <c r="M260" s="16">
        <v>7909</v>
      </c>
      <c r="O260" s="17">
        <f>iferror(USD_GBP*lookup(if(N260="",E260,N260),{0,1,5,10,20,40,100,500},{0.0,1.19,1.09,0.982,0.958,0.841,0.781,0.721}),"")</f>
        <v>0</v>
      </c>
      <c r="P260" s="17">
        <f>iferror(if(N260="",E260,N260)*O260,"")</f>
        <v>0</v>
      </c>
      <c r="Q260" s="19" t="s">
        <v>1233</v>
      </c>
      <c r="W260" s="16">
        <v>3196</v>
      </c>
      <c r="Y260" s="17">
        <f>iferror(lookup(if(X260="",E260,X260),{0,1,10,25,50,100,250,500,1000},{0.0,1.13,1.1,1.1,1.03,0.961,0.961,0.887,0.813}),"")</f>
        <v>0</v>
      </c>
      <c r="Z260" s="17">
        <f>iferror(if(X260="",E260,X260)*Y260,"")</f>
        <v>0</v>
      </c>
      <c r="AA260" s="19" t="s">
        <v>1577</v>
      </c>
      <c r="AB260" s="16">
        <v>1810</v>
      </c>
      <c r="AD260" s="17">
        <f>iferror(lookup(if(AC260="",E260,AC260),{0,1,10,25,50,100,250,500},{0.0,0.702,0.702,0.702,0.702,0.643,0.643,0.643}),"")</f>
        <v>0</v>
      </c>
      <c r="AE260" s="17">
        <f>iferror(if(AC260="",E260,AC260)*AD260,"")</f>
        <v>0</v>
      </c>
      <c r="AF260" s="19" t="s">
        <v>1819</v>
      </c>
      <c r="AG260" s="16">
        <v>62</v>
      </c>
      <c r="AI260" s="17">
        <f>iferror(USD_GBP*lookup(if(AH260="",E260,AH260),{0,1,10,50,100,500},{0.0,0.598,0.98,0.91,0.85,0.78}),"")</f>
        <v>0</v>
      </c>
      <c r="AJ260" s="17">
        <f>iferror(if(AH260="",E260,AH260)*AI260,"")</f>
        <v>0</v>
      </c>
      <c r="AK260" s="19" t="s">
        <v>2025</v>
      </c>
    </row>
    <row r="261" spans="1:37">
      <c r="A261" s="16" t="s">
        <v>517</v>
      </c>
      <c r="B261" s="16" t="s">
        <v>10</v>
      </c>
      <c r="C261" s="16" t="s">
        <v>10</v>
      </c>
      <c r="D261" s="16" t="s">
        <v>518</v>
      </c>
      <c r="E261" s="16">
        <f>BoardQty*1</f>
        <v>0</v>
      </c>
      <c r="F261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61" s="17">
        <f>iferror(E261*F261,"")</f>
        <v>0</v>
      </c>
      <c r="H261" s="18" t="s">
        <v>750</v>
      </c>
      <c r="J261" s="17">
        <f>iferror(lookup(if(I261="",E261,I261),{0,1,3000},{0.0,0.739,0.739}),"")</f>
        <v>0</v>
      </c>
      <c r="K261" s="17">
        <f>iferror(if(I261="",E261,I261)*J261,"")</f>
        <v>0</v>
      </c>
      <c r="L261" s="19" t="s">
        <v>955</v>
      </c>
      <c r="M261" s="18" t="s">
        <v>750</v>
      </c>
      <c r="O261" s="17">
        <f>iferror(USD_GBP*lookup(if(N261="",E261,N261),{0,1,5,10,20,40,100,500},{0.0,1.08,0.885,0.802,0.761,0.698,0.64,0.627}),"")</f>
        <v>0</v>
      </c>
      <c r="P261" s="17">
        <f>iferror(if(N261="",E261,N261)*O261,"")</f>
        <v>0</v>
      </c>
      <c r="Q261" s="19" t="s">
        <v>1234</v>
      </c>
      <c r="AB261" s="18" t="s">
        <v>750</v>
      </c>
      <c r="AD261" s="17">
        <f>iferror(lookup(if(AC261="",E261,AC261),{0,1,10,25,50,100,250,500},{0.0,1.13,1.1,1.07,1.03,0.961,0.924,0.887}),"")</f>
        <v>0</v>
      </c>
      <c r="AE261" s="17">
        <f>iferror(if(AC261="",E261,AC261)*AD261,"")</f>
        <v>0</v>
      </c>
      <c r="AF261" s="19" t="s">
        <v>1820</v>
      </c>
      <c r="AG261" s="18" t="s">
        <v>750</v>
      </c>
      <c r="AK261" s="19" t="s">
        <v>2026</v>
      </c>
    </row>
    <row r="262" spans="1:37">
      <c r="A262" s="16" t="s">
        <v>519</v>
      </c>
      <c r="B262" s="16" t="s">
        <v>10</v>
      </c>
      <c r="C262" s="16" t="s">
        <v>10</v>
      </c>
      <c r="D262" s="16" t="s">
        <v>520</v>
      </c>
      <c r="E262" s="16">
        <f>BoardQty*1</f>
        <v>0</v>
      </c>
      <c r="F262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62" s="17">
        <f>iferror(E262*F262,"")</f>
        <v>0</v>
      </c>
    </row>
    <row r="263" spans="1:37">
      <c r="A263" s="16" t="s">
        <v>521</v>
      </c>
      <c r="B263" s="16" t="s">
        <v>10</v>
      </c>
      <c r="C263" s="16" t="s">
        <v>10</v>
      </c>
      <c r="D263" s="16" t="s">
        <v>522</v>
      </c>
      <c r="E263" s="16">
        <f>BoardQty*2</f>
        <v>0</v>
      </c>
      <c r="F263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63" s="17">
        <f>iferror(E263*F263,"")</f>
        <v>0</v>
      </c>
      <c r="H263" s="16">
        <v>4635</v>
      </c>
      <c r="J263" s="17">
        <f>iferror(lookup(if(I263="",E263,I263),{0,1,10,25,50,100,250,500,1000,5000,10000,25000,50000,125000},{0.0,0.27,0.231,0.168,0.1216,0.0902,0.06924,0.05454,0.03776,0.02863,0.02673,0.02539,0.02487,0.02434}),"")</f>
        <v>0</v>
      </c>
      <c r="K263" s="17">
        <f>iferror(if(I263="",E263,I263)*J263,"")</f>
        <v>0</v>
      </c>
      <c r="L263" s="19" t="s">
        <v>956</v>
      </c>
      <c r="W263" s="16">
        <v>27638</v>
      </c>
      <c r="Y263" s="17">
        <f>iferror(lookup(if(X263="",E263,X263),{0,1,10,100,1000,5000,10000,25000,100000},{0.0,0.28,0.236,0.056,0.039,0.03,0.028,0.026,0.025}),"")</f>
        <v>0</v>
      </c>
      <c r="Z263" s="17">
        <f>iferror(if(X263="",E263,X263)*Y263,"")</f>
        <v>0</v>
      </c>
      <c r="AA263" s="19" t="s">
        <v>1578</v>
      </c>
    </row>
    <row r="264" spans="1:37">
      <c r="A264" s="16" t="s">
        <v>523</v>
      </c>
      <c r="B264" s="16" t="s">
        <v>10</v>
      </c>
      <c r="C264" s="16" t="s">
        <v>10</v>
      </c>
      <c r="D264" s="16" t="s">
        <v>524</v>
      </c>
      <c r="E264" s="16">
        <f>BoardQty*1</f>
        <v>0</v>
      </c>
      <c r="F264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64" s="17">
        <f>iferror(E264*F264,"")</f>
        <v>0</v>
      </c>
    </row>
    <row r="265" spans="1:37">
      <c r="A265" s="16" t="s">
        <v>525</v>
      </c>
      <c r="B265" s="16" t="s">
        <v>10</v>
      </c>
      <c r="C265" s="16" t="s">
        <v>10</v>
      </c>
      <c r="D265" s="16" t="s">
        <v>526</v>
      </c>
      <c r="E265" s="16">
        <f>BoardQty*1</f>
        <v>0</v>
      </c>
      <c r="F265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65" s="17">
        <f>iferror(E265*F265,"")</f>
        <v>0</v>
      </c>
    </row>
    <row r="266" spans="1:37">
      <c r="A266" s="16" t="s">
        <v>527</v>
      </c>
      <c r="B266" s="16" t="s">
        <v>10</v>
      </c>
      <c r="C266" s="16" t="s">
        <v>10</v>
      </c>
      <c r="D266" s="16" t="s">
        <v>528</v>
      </c>
      <c r="E266" s="16">
        <f>BoardQty*1</f>
        <v>0</v>
      </c>
      <c r="F266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66" s="17">
        <f>iferror(E266*F266,"")</f>
        <v>0</v>
      </c>
      <c r="H266" s="16">
        <v>14756</v>
      </c>
      <c r="J266" s="17">
        <f>iferror(lookup(if(I266="",E266,I266),{0,1,10,25,50,100,250,500,1000,2500},{0.0,2.53,2.292,2.152,2.0584,1.9648,1.77764,1.63732,1.40342,1.30986}),"")</f>
        <v>0</v>
      </c>
      <c r="K266" s="17">
        <f>iferror(if(I266="",E266,I266)*J266,"")</f>
        <v>0</v>
      </c>
      <c r="L266" s="19" t="s">
        <v>957</v>
      </c>
      <c r="M266" s="16">
        <v>4800</v>
      </c>
      <c r="O266" s="17">
        <f>iferror(USD_GBP*lookup(if(N266="",E266,N266),{0,1,5,10,25,100},{0.0,1.47,1.34,1.2,1.12,1.04}),"")</f>
        <v>0</v>
      </c>
      <c r="P266" s="17">
        <f>iferror(if(N266="",E266,N266)*O266,"")</f>
        <v>0</v>
      </c>
      <c r="Q266" s="19" t="s">
        <v>1235</v>
      </c>
      <c r="W266" s="16">
        <v>4028</v>
      </c>
      <c r="Y266" s="17">
        <f>iferror(lookup(if(X266="",E266,X266),{0,1,10,100,250,500,1000,2500,5000,10000},{0.0,2.67,2.31,2.21,2.1,1.82,1.6,1.48,1.47,1.41}),"")</f>
        <v>0</v>
      </c>
      <c r="Z266" s="17">
        <f>iferror(if(X266="",E266,X266)*Y266,"")</f>
        <v>0</v>
      </c>
      <c r="AA266" s="19" t="s">
        <v>1579</v>
      </c>
      <c r="AB266" s="16">
        <v>1064</v>
      </c>
      <c r="AD266" s="17">
        <f>iferror(lookup(if(AC266="",E266,AC266),{0,1,10,25,50,100,250,500,1000},{0.0,2.72,2.36,2.32,2.29,2.25,2.14,1.86,1.63}),"")</f>
        <v>0</v>
      </c>
      <c r="AE266" s="17">
        <f>iferror(if(AC266="",E266,AC266)*AD266,"")</f>
        <v>0</v>
      </c>
      <c r="AF266" s="19" t="s">
        <v>1821</v>
      </c>
    </row>
    <row r="267" spans="1:37">
      <c r="A267" s="16" t="s">
        <v>529</v>
      </c>
      <c r="B267" s="16" t="s">
        <v>10</v>
      </c>
      <c r="C267" s="16" t="s">
        <v>10</v>
      </c>
      <c r="D267" s="16" t="s">
        <v>530</v>
      </c>
      <c r="E267" s="16">
        <f>BoardQty*1</f>
        <v>0</v>
      </c>
      <c r="F267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67" s="17">
        <f>iferror(E267*F267,"")</f>
        <v>0</v>
      </c>
      <c r="H267" s="16">
        <v>916</v>
      </c>
      <c r="J267" s="17">
        <f>iferror(lookup(if(I267="",E267,I267),{0,1,10,50,100,500,1200},{0.0,3.2,3.136,2.76,2.634,2.258,2.07}),"")</f>
        <v>0</v>
      </c>
      <c r="K267" s="17">
        <f>iferror(if(I267="",E267,I267)*J267,"")</f>
        <v>0</v>
      </c>
      <c r="L267" s="19" t="s">
        <v>958</v>
      </c>
      <c r="M267" s="16">
        <v>2340</v>
      </c>
      <c r="O267" s="17">
        <f>iferror(USD_GBP*lookup(if(N267="",E267,N267),{0,1,10,50,100,150,250},{0.0,2.53,2.42,2.13,2.03,1.82,1.6}),"")</f>
        <v>0</v>
      </c>
      <c r="P267" s="17">
        <f>iferror(if(N267="",E267,N267)*O267,"")</f>
        <v>0</v>
      </c>
      <c r="Q267" s="19" t="s">
        <v>1236</v>
      </c>
      <c r="W267" s="16">
        <v>2043</v>
      </c>
      <c r="Y267" s="17">
        <f>iferror(lookup(if(X267="",E267,X267),{0,1,10,25,50,100,250},{0.0,3.2,3.14,3.14,2.76,2.64,2.64}),"")</f>
        <v>0</v>
      </c>
      <c r="Z267" s="17">
        <f>iferror(if(X267="",E267,X267)*Y267,"")</f>
        <v>0</v>
      </c>
      <c r="AA267" s="19" t="s">
        <v>1580</v>
      </c>
      <c r="AB267" s="16">
        <v>1107</v>
      </c>
      <c r="AD267" s="17">
        <f>iferror(lookup(if(AC267="",E267,AC267),{0,1,10,25,50,100,250,500},{0.0,3.49,3.43,3.25,3.06,2.94,2.75,2.56}),"")</f>
        <v>0</v>
      </c>
      <c r="AE267" s="17">
        <f>iferror(if(AC267="",E267,AC267)*AD267,"")</f>
        <v>0</v>
      </c>
      <c r="AF267" s="19" t="s">
        <v>1822</v>
      </c>
      <c r="AG267" s="16">
        <v>428</v>
      </c>
      <c r="AI267" s="17">
        <f>iferror(USD_GBP*lookup(if(AH267="",E267,AH267),{0,1,15,50,100,250,1200},{0.0,2.45,2.35,2.06,1.97,1.7,1.555}),"")</f>
        <v>0</v>
      </c>
      <c r="AJ267" s="17">
        <f>iferror(if(AH267="",E267,AH267)*AI267,"")</f>
        <v>0</v>
      </c>
      <c r="AK267" s="19" t="s">
        <v>2027</v>
      </c>
    </row>
    <row r="268" spans="1:37">
      <c r="A268" s="16" t="s">
        <v>531</v>
      </c>
      <c r="B268" s="16" t="s">
        <v>10</v>
      </c>
      <c r="C268" s="16" t="s">
        <v>10</v>
      </c>
      <c r="D268" s="16" t="s">
        <v>532</v>
      </c>
      <c r="E268" s="16">
        <f>BoardQty*1</f>
        <v>0</v>
      </c>
      <c r="F268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68" s="17">
        <f>iferror(E268*F268,"")</f>
        <v>0</v>
      </c>
      <c r="AB268" s="18" t="s">
        <v>750</v>
      </c>
      <c r="AD268" s="17">
        <f>iferror(lookup(if(AC268="",E268,AC268),{0,1,10,25,50,100,500,1000,2500,3564},{0.0,3.98,3.8,3.61,3.29,3.0,2.72,2.47,2.34,2.34}),"")</f>
        <v>0</v>
      </c>
      <c r="AE268" s="17">
        <f>iferror(if(AC268="",E268,AC268)*AD268,"")</f>
        <v>0</v>
      </c>
      <c r="AF268" s="19" t="s">
        <v>1823</v>
      </c>
    </row>
    <row r="269" spans="1:37">
      <c r="A269" s="16" t="s">
        <v>533</v>
      </c>
      <c r="B269" s="16" t="s">
        <v>10</v>
      </c>
      <c r="C269" s="16" t="s">
        <v>10</v>
      </c>
      <c r="D269" s="16" t="s">
        <v>534</v>
      </c>
      <c r="E269" s="16">
        <f>BoardQty*1</f>
        <v>0</v>
      </c>
      <c r="F269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69" s="17">
        <f>iferror(E269*F269,"")</f>
        <v>0</v>
      </c>
      <c r="H269" s="16">
        <v>25657</v>
      </c>
      <c r="J269" s="17">
        <f>iferror(lookup(if(I269="",E269,I269),{0,1,10,100,500,1000,2000,3000,5000,10000,25000},{0.0,1.59,1.446,1.2395,1.03296,0.49056,0.4599,0.44457,0.42924,0.40778,0.39858}),"")</f>
        <v>0</v>
      </c>
      <c r="K269" s="17">
        <f>iferror(if(I269="",E269,I269)*J269,"")</f>
        <v>0</v>
      </c>
      <c r="L269" s="19" t="s">
        <v>959</v>
      </c>
      <c r="M269" s="16">
        <v>10008</v>
      </c>
      <c r="O269" s="17">
        <f>iferror(USD_GBP*lookup(if(N269="",E269,N269),{0,1,30,80,250,500,1000,5000,10000},{0.0,0.63,0.59,0.549,0.522,0.494,0.346,0.329,0.311}),"")</f>
        <v>0</v>
      </c>
      <c r="P269" s="17">
        <f>iferror(if(N269="",E269,N269)*O269,"")</f>
        <v>0</v>
      </c>
      <c r="Q269" s="19" t="s">
        <v>1237</v>
      </c>
      <c r="W269" s="16">
        <v>9262</v>
      </c>
      <c r="Y269" s="17">
        <f>iferror(lookup(if(X269="",E269,X269),{0,1,10,100,500,1000,2000,10000,25000,50000},{0.0,1.02,0.81,0.705,0.634,0.476,0.444,0.407,0.39,0.373}),"")</f>
        <v>0</v>
      </c>
      <c r="Z269" s="17">
        <f>iferror(if(X269="",E269,X269)*Y269,"")</f>
        <v>0</v>
      </c>
      <c r="AA269" s="19" t="s">
        <v>1581</v>
      </c>
      <c r="AB269" s="16">
        <v>3000</v>
      </c>
      <c r="AD269" s="17">
        <f>iferror(lookup(if(AC269="",E269,AC269),{0,1,25,100,250,500,1000,2000,4000,6000,10000},{0.0,0.486,0.423,0.423,0.423,0.423,0.469,0.453,0.44,0.428,0.415}),"")</f>
        <v>0</v>
      </c>
      <c r="AE269" s="17">
        <f>iferror(if(AC269="",E269,AC269)*AD269,"")</f>
        <v>0</v>
      </c>
      <c r="AF269" s="19" t="s">
        <v>1824</v>
      </c>
      <c r="AG269" s="16">
        <v>1265</v>
      </c>
      <c r="AI269" s="17">
        <f>iferror(USD_GBP*lookup(if(AH269="",E269,AH269),{0,1,2,5,10,100,375,1500,3000},{0.0,0.613,0.596,0.581,0.566,0.712,0.61,0.508,0.406}),"")</f>
        <v>0</v>
      </c>
      <c r="AJ269" s="17">
        <f>iferror(if(AH269="",E269,AH269)*AI269,"")</f>
        <v>0</v>
      </c>
      <c r="AK269" s="19" t="s">
        <v>2028</v>
      </c>
    </row>
    <row r="270" spans="1:37">
      <c r="A270" s="16" t="s">
        <v>535</v>
      </c>
      <c r="B270" s="16" t="s">
        <v>10</v>
      </c>
      <c r="C270" s="16" t="s">
        <v>10</v>
      </c>
      <c r="D270" s="16" t="s">
        <v>536</v>
      </c>
      <c r="E270" s="16">
        <f>BoardQty*1</f>
        <v>0</v>
      </c>
      <c r="F270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70" s="17">
        <f>iferror(E270*F270,"")</f>
        <v>0</v>
      </c>
      <c r="H270" s="16">
        <v>20246</v>
      </c>
      <c r="J270" s="17">
        <f>iferror(lookup(if(I270="",E270,I270),{0,1,10,100,500,1000,2000,3000,5000,10000},{0.0,1.5,1.363,1.1686,0.97386,0.68829,0.64527,0.62376,0.60225,0.57214}),"")</f>
        <v>0</v>
      </c>
      <c r="K270" s="17">
        <f>iferror(if(I270="",E270,I270)*J270,"")</f>
        <v>0</v>
      </c>
      <c r="L270" s="19" t="s">
        <v>960</v>
      </c>
      <c r="M270" s="16">
        <v>6544</v>
      </c>
      <c r="O270" s="17">
        <f>iferror(USD_GBP*lookup(if(N270="",E270,N270),{0,1,30,80,250,500,1000,5000,10000},{0.0,0.636,0.592,0.548,0.507,0.466,0.323,0.317,0.31}),"")</f>
        <v>0</v>
      </c>
      <c r="P270" s="17">
        <f>iferror(if(N270="",E270,N270)*O270,"")</f>
        <v>0</v>
      </c>
      <c r="Q270" s="19" t="s">
        <v>1238</v>
      </c>
      <c r="R270" s="16">
        <v>933</v>
      </c>
      <c r="T270" s="17">
        <f>iferror(lookup(if(S270="",E270,S270),{0,1,10,30,100,500,1000},{0.0,0.4227,0.3076,0.2864,0.2652,0.2561,0.2515}),"")</f>
        <v>0</v>
      </c>
      <c r="U270" s="17">
        <f>iferror(if(S270="",E270,S270)*T270,"")</f>
        <v>0</v>
      </c>
      <c r="V270" s="19" t="s">
        <v>1373</v>
      </c>
      <c r="W270" s="16">
        <v>9335</v>
      </c>
      <c r="Y270" s="17">
        <f>iferror(lookup(if(X270="",E270,X270),{0,1,10,100,500,1000,2000},{0.0,0.94,0.817,0.704,0.598,0.51,0.416}),"")</f>
        <v>0</v>
      </c>
      <c r="Z270" s="17">
        <f>iferror(if(X270="",E270,X270)*Y270,"")</f>
        <v>0</v>
      </c>
      <c r="AA270" s="19" t="s">
        <v>1582</v>
      </c>
      <c r="AB270" s="16">
        <v>1000</v>
      </c>
      <c r="AD270" s="17">
        <f>iferror(lookup(if(AC270="",E270,AC270),{0,1,10,25,50,100,250,500,1000,2000,6000,12000},{0.0,0.472,0.069,0.069,0.069,0.069,0.069,0.069,0.459,0.424,0.673,0.658}),"")</f>
        <v>0</v>
      </c>
      <c r="AE270" s="17">
        <f>iferror(if(AC270="",E270,AC270)*AD270,"")</f>
        <v>0</v>
      </c>
      <c r="AF270" s="19" t="s">
        <v>1825</v>
      </c>
      <c r="AG270" s="16">
        <v>700</v>
      </c>
      <c r="AI270" s="17">
        <f>iferror(USD_GBP*lookup(if(AH270="",E270,AH270),{0,1,5,100,375,1500,3000},{0.0,0.852,0.852,0.718,0.608,0.512,0.426}),"")</f>
        <v>0</v>
      </c>
      <c r="AJ270" s="17">
        <f>iferror(if(AH270="",E270,AH270)*AI270,"")</f>
        <v>0</v>
      </c>
      <c r="AK270" s="19" t="s">
        <v>2029</v>
      </c>
    </row>
    <row r="271" spans="1:37">
      <c r="A271" s="16" t="s">
        <v>537</v>
      </c>
      <c r="B271" s="16" t="s">
        <v>10</v>
      </c>
      <c r="C271" s="16" t="s">
        <v>10</v>
      </c>
      <c r="D271" s="16" t="s">
        <v>538</v>
      </c>
      <c r="E271" s="16">
        <f>BoardQty*2</f>
        <v>0</v>
      </c>
      <c r="F271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71" s="17">
        <f>iferror(E271*F271,"")</f>
        <v>0</v>
      </c>
      <c r="H271" s="16">
        <v>18456</v>
      </c>
      <c r="J271" s="17">
        <f>iferror(lookup(if(I271="",E271,I271),{0,1,10,100,500,1000,2000,3000,5000,10000,25000},{0.0,1.39,1.26,1.0802,0.90014,0.42752,0.4008,0.38744,0.37408,0.35538,0.34736}),"")</f>
        <v>0</v>
      </c>
      <c r="K271" s="17">
        <f>iferror(if(I271="",E271,I271)*J271,"")</f>
        <v>0</v>
      </c>
      <c r="L271" s="19" t="s">
        <v>961</v>
      </c>
      <c r="M271" s="16">
        <v>6035</v>
      </c>
      <c r="O271" s="17">
        <f>iferror(USD_GBP*lookup(if(N271="",E271,N271),{0,1,30,80,250,500,1000,5000,10000},{0.0,0.615,0.572,0.529,0.49,0.451,0.299,0.285,0.27}),"")</f>
        <v>0</v>
      </c>
      <c r="P271" s="17">
        <f>iferror(if(N271="",E271,N271)*O271,"")</f>
        <v>0</v>
      </c>
      <c r="Q271" s="19" t="s">
        <v>1239</v>
      </c>
      <c r="W271" s="16">
        <v>10035</v>
      </c>
      <c r="Y271" s="17">
        <f>iferror(lookup(if(X271="",E271,X271),{0,1,10,100,500,1000,2000},{0.0,0.9,0.79,0.68,0.58,0.474,0.384}),"")</f>
        <v>0</v>
      </c>
      <c r="Z271" s="17">
        <f>iferror(if(X271="",E271,X271)*Y271,"")</f>
        <v>0</v>
      </c>
      <c r="AA271" s="19" t="s">
        <v>1583</v>
      </c>
      <c r="AB271" s="16">
        <v>6000</v>
      </c>
      <c r="AD271" s="17">
        <f>iferror(lookup(if(AC271="",E271,AC271),{0,1,10,25,50,100,250,500,1000,2000},{0.0,0.918,0.806,0.768,0.731,0.694,0.643,0.592,0.206,0.206}),"")</f>
        <v>0</v>
      </c>
      <c r="AE271" s="17">
        <f>iferror(if(AC271="",E271,AC271)*AD271,"")</f>
        <v>0</v>
      </c>
      <c r="AF271" s="19" t="s">
        <v>1826</v>
      </c>
      <c r="AG271" s="16">
        <v>21185</v>
      </c>
      <c r="AI271" s="17">
        <f>iferror(USD_GBP*lookup(if(AH271="",E271,AH271),{0,1,5,100,375,1500,3000},{0.0,0.275,0.536,0.468,0.402,0.334,0.268}),"")</f>
        <v>0</v>
      </c>
      <c r="AJ271" s="17">
        <f>iferror(if(AH271="",E271,AH271)*AI271,"")</f>
        <v>0</v>
      </c>
      <c r="AK271" s="19" t="s">
        <v>2030</v>
      </c>
    </row>
    <row r="272" spans="1:37">
      <c r="A272" s="16" t="s">
        <v>539</v>
      </c>
      <c r="B272" s="16" t="s">
        <v>10</v>
      </c>
      <c r="C272" s="16" t="s">
        <v>10</v>
      </c>
      <c r="D272" s="16" t="s">
        <v>540</v>
      </c>
      <c r="E272" s="16">
        <f>BoardQty*1</f>
        <v>0</v>
      </c>
      <c r="F272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72" s="17">
        <f>iferror(E272*F272,"")</f>
        <v>0</v>
      </c>
      <c r="H272" s="16">
        <v>131010</v>
      </c>
      <c r="J272" s="17">
        <f>iferror(lookup(if(I272="",E272,I272),{0,1,10,100,500,1000,3000,6000,9000,15000,30000},{0.0,0.53,0.494,0.379,0.3296,0.27192,0.22472,0.21723,0.20225,0.19925,0.19476}),"")</f>
        <v>0</v>
      </c>
      <c r="K272" s="17">
        <f>iferror(if(I272="",E272,I272)*J272,"")</f>
        <v>0</v>
      </c>
      <c r="L272" s="19" t="s">
        <v>962</v>
      </c>
      <c r="M272" s="16">
        <v>16003</v>
      </c>
      <c r="O272" s="17">
        <f>iferror(USD_GBP*lookup(if(N272="",E272,N272),{0,1,100,500,1000,2500,5000,10000},{0.0,0.293,0.293,0.255,0.21,0.174,0.156,0.151}),"")</f>
        <v>0</v>
      </c>
      <c r="P272" s="17">
        <f>iferror(if(N272="",E272,N272)*O272,"")</f>
        <v>0</v>
      </c>
      <c r="Q272" s="19" t="s">
        <v>1240</v>
      </c>
      <c r="R272" s="16">
        <v>27620</v>
      </c>
      <c r="T272" s="17">
        <f>iferror(lookup(if(S272="",E272,S272),{0,1,10,30,100,500,1000},{0.0,0.153,0.1106,0.103,0.0955,0.0924,0.0909}),"")</f>
        <v>0</v>
      </c>
      <c r="U272" s="17">
        <f>iferror(if(S272="",E272,S272)*T272,"")</f>
        <v>0</v>
      </c>
      <c r="V272" s="19" t="s">
        <v>1374</v>
      </c>
      <c r="AB272" s="16">
        <v>13396</v>
      </c>
      <c r="AD272" s="17">
        <f>iferror(lookup(if(AC272="",E272,AC272),{0,1,10,25,50,100,250,500,1000},{0.0,0.513,0.48,0.409,0.365,0.339,0.297,0.287,0.259}),"")</f>
        <v>0</v>
      </c>
      <c r="AE272" s="17">
        <f>iferror(if(AC272="",E272,AC272)*AD272,"")</f>
        <v>0</v>
      </c>
      <c r="AF272" s="19" t="s">
        <v>1827</v>
      </c>
    </row>
    <row r="273" spans="1:37">
      <c r="A273" s="16" t="s">
        <v>541</v>
      </c>
      <c r="B273" s="16" t="s">
        <v>10</v>
      </c>
      <c r="C273" s="16" t="s">
        <v>10</v>
      </c>
      <c r="D273" s="16" t="s">
        <v>542</v>
      </c>
      <c r="E273" s="16">
        <f>BoardQty*1</f>
        <v>0</v>
      </c>
      <c r="F273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73" s="17">
        <f>iferror(E273*F273,"")</f>
        <v>0</v>
      </c>
      <c r="H273" s="16">
        <v>28570</v>
      </c>
      <c r="J273" s="17">
        <f>iferror(lookup(if(I273="",E273,I273),{0,1,10,100,500,1000,2000,3000,5000,10000,25000},{0.0,0.71,0.665,0.5098,0.4433,0.33248,0.3224,0.30225,0.29218,0.27203,0.26195}),"")</f>
        <v>0</v>
      </c>
      <c r="K273" s="17">
        <f>iferror(if(I273="",E273,I273)*J273,"")</f>
        <v>0</v>
      </c>
      <c r="L273" s="19" t="s">
        <v>963</v>
      </c>
      <c r="M273" s="16">
        <v>12794</v>
      </c>
      <c r="O273" s="17">
        <f>iferror(USD_GBP*lookup(if(N273="",E273,N273),{0,1,30,80,250,500,1000,5000,10000},{0.0,0.376,0.353,0.33,0.322,0.314,0.227,0.215,0.203}),"")</f>
        <v>0</v>
      </c>
      <c r="P273" s="17">
        <f>iferror(if(N273="",E273,N273)*O273,"")</f>
        <v>0</v>
      </c>
      <c r="Q273" s="19" t="s">
        <v>1241</v>
      </c>
      <c r="W273" s="16">
        <v>67524</v>
      </c>
      <c r="Y273" s="17">
        <f>iferror(lookup(if(X273="",E273,X273),{0,1,10,100,500,1000,2000,10000,25000,50000},{0.0,0.64,0.483,0.423,0.403,0.332,0.292,0.267,0.261,0.251}),"")</f>
        <v>0</v>
      </c>
      <c r="Z273" s="17">
        <f>iferror(if(X273="",E273,X273)*Y273,"")</f>
        <v>0</v>
      </c>
      <c r="AA273" s="19" t="s">
        <v>1584</v>
      </c>
      <c r="AB273" s="16">
        <v>11604</v>
      </c>
      <c r="AD273" s="17">
        <f>iferror(lookup(if(AC273="",E273,AC273),{0,1,25,100,250,500,1000,2000,4000,6000,10000},{0.0,0.676,0.566,0.499,0.468,0.436,0.311,0.303,0.295,0.288,0.28}),"")</f>
        <v>0</v>
      </c>
      <c r="AE273" s="17">
        <f>iferror(if(AC273="",E273,AC273)*AD273,"")</f>
        <v>0</v>
      </c>
      <c r="AF273" s="19" t="s">
        <v>1828</v>
      </c>
      <c r="AG273" s="16">
        <v>5425</v>
      </c>
      <c r="AI273" s="17">
        <f>iferror(USD_GBP*lookup(if(AH273="",E273,AH273),{0,1,5,100,375,1500,3000},{0.0,0.185,0.744,0.696,0.644,0.592,0.54}),"")</f>
        <v>0</v>
      </c>
      <c r="AJ273" s="17">
        <f>iferror(if(AH273="",E273,AH273)*AI273,"")</f>
        <v>0</v>
      </c>
      <c r="AK273" s="19" t="s">
        <v>2031</v>
      </c>
    </row>
    <row r="274" spans="1:37">
      <c r="A274" s="16" t="s">
        <v>543</v>
      </c>
      <c r="B274" s="16" t="s">
        <v>10</v>
      </c>
      <c r="C274" s="16" t="s">
        <v>10</v>
      </c>
      <c r="D274" s="16" t="s">
        <v>544</v>
      </c>
      <c r="E274" s="16">
        <f>BoardQty*1</f>
        <v>0</v>
      </c>
      <c r="F274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74" s="17">
        <f>iferror(E274*F274,"")</f>
        <v>0</v>
      </c>
      <c r="H274" s="16">
        <v>17118</v>
      </c>
      <c r="J274" s="17">
        <f>iferror(lookup(if(I274="",E274,I274),{0,1,10,100,700,1400,2100,3500,4900,17500},{0.0,1.26,1.11,0.9574,0.6538,0.58115,0.54483,0.52667,0.50851,0.47219}),"")</f>
        <v>0</v>
      </c>
      <c r="K274" s="17">
        <f>iferror(if(I274="",E274,I274)*J274,"")</f>
        <v>0</v>
      </c>
      <c r="L274" s="19" t="s">
        <v>964</v>
      </c>
      <c r="M274" s="16">
        <v>7205</v>
      </c>
      <c r="O274" s="17">
        <f>iferror(USD_GBP*lookup(if(N274="",E274,N274),{0,1,20,60,150,350,700,3500,7000},{0.0,0.707,0.662,0.616,0.554,0.492,0.43,0.415,0.4}),"")</f>
        <v>0</v>
      </c>
      <c r="P274" s="17">
        <f>iferror(if(N274="",E274,N274)*O274,"")</f>
        <v>0</v>
      </c>
      <c r="Q274" s="19" t="s">
        <v>1242</v>
      </c>
      <c r="W274" s="16">
        <v>4640</v>
      </c>
      <c r="Y274" s="17">
        <f>iferror(lookup(if(X274="",E274,X274),{0,1,10,100,700,1400,2100},{0.0,1.14,0.909,0.791,0.712,0.632,0.553}),"")</f>
        <v>0</v>
      </c>
      <c r="Z274" s="17">
        <f>iferror(if(X274="",E274,X274)*Y274,"")</f>
        <v>0</v>
      </c>
      <c r="AA274" s="19" t="s">
        <v>1585</v>
      </c>
      <c r="AB274" s="16">
        <v>8400</v>
      </c>
      <c r="AD274" s="17">
        <f>iferror(lookup(if(AC274="",E274,AC274),{0,1,25,50,100,4200,8400,16800,25200,42000},{0.0,0.419,0.419,0.419,0.419,0.44,0.44,0.44,0.44,0.44}),"")</f>
        <v>0</v>
      </c>
      <c r="AE274" s="17">
        <f>iferror(if(AC274="",E274,AC274)*AD274,"")</f>
        <v>0</v>
      </c>
      <c r="AF274" s="19" t="s">
        <v>1829</v>
      </c>
      <c r="AG274" s="16">
        <v>3595</v>
      </c>
      <c r="AI274" s="17">
        <f>iferror(USD_GBP*lookup(if(AH274="",E274,AH274),{0,1,5,50,150,300,500},{0.0,0.852,0.852,0.754,0.656,0.624,0.592}),"")</f>
        <v>0</v>
      </c>
      <c r="AJ274" s="17">
        <f>iferror(if(AH274="",E274,AH274)*AI274,"")</f>
        <v>0</v>
      </c>
      <c r="AK274" s="19" t="s">
        <v>2032</v>
      </c>
    </row>
    <row r="275" spans="1:37">
      <c r="A275" s="16" t="s">
        <v>545</v>
      </c>
      <c r="B275" s="16" t="s">
        <v>10</v>
      </c>
      <c r="C275" s="16" t="s">
        <v>10</v>
      </c>
      <c r="D275" s="16" t="s">
        <v>546</v>
      </c>
      <c r="E275" s="16">
        <f>BoardQty*1</f>
        <v>0</v>
      </c>
      <c r="F275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75" s="17">
        <f>iferror(E275*F275,"")</f>
        <v>0</v>
      </c>
      <c r="H275" s="16">
        <v>9087</v>
      </c>
      <c r="J275" s="17">
        <f>iferror(lookup(if(I275="",E275,I275),{0,1,10,25,50,100,250,500,1000,2500},{0.0,4.55,4.368,4.0044,3.8224,3.6404,3.18536,3.09434,2.63929,2.45727}),"")</f>
        <v>0</v>
      </c>
      <c r="K275" s="17">
        <f>iferror(if(I275="",E275,I275)*J275,"")</f>
        <v>0</v>
      </c>
      <c r="L275" s="19" t="s">
        <v>965</v>
      </c>
      <c r="M275" s="16">
        <v>10034</v>
      </c>
      <c r="O275" s="17">
        <f>iferror(USD_GBP*lookup(if(N275="",E275,N275),{0,1,5,10,25,100},{0.0,3.54,3.26,2.97,2.72,2.47}),"")</f>
        <v>0</v>
      </c>
      <c r="P275" s="17">
        <f>iferror(if(N275="",E275,N275)*O275,"")</f>
        <v>0</v>
      </c>
      <c r="Q275" s="19" t="s">
        <v>1243</v>
      </c>
      <c r="W275" s="16">
        <v>11160</v>
      </c>
      <c r="Y275" s="17">
        <f>iferror(lookup(if(X275="",E275,X275),{0,1,10,100,200,500,1000,2000,5000,10000},{0.0,4.55,3.82,3.45,3.18,3.09,2.63,2.45,2.36,2.27}),"")</f>
        <v>0</v>
      </c>
      <c r="Z275" s="17">
        <f>iferror(if(X275="",E275,X275)*Y275,"")</f>
        <v>0</v>
      </c>
      <c r="AA275" s="19" t="s">
        <v>1586</v>
      </c>
      <c r="AB275" s="16">
        <v>1152</v>
      </c>
      <c r="AD275" s="17">
        <f>iferror(lookup(if(AC275="",E275,AC275),{0,1,10,25,50,100,250,500,1000},{0.0,1.88,1.88,1.88,1.88,1.88,1.88,1.88,1.88}),"")</f>
        <v>0</v>
      </c>
      <c r="AE275" s="17">
        <f>iferror(if(AC275="",E275,AC275)*AD275,"")</f>
        <v>0</v>
      </c>
      <c r="AF275" s="19" t="s">
        <v>1830</v>
      </c>
      <c r="AG275" s="16">
        <v>6865</v>
      </c>
      <c r="AI275" s="17">
        <f>iferror(USD_GBP*lookup(if(AH275="",E275,AH275),{0,1,2,5,125,375,1000,2000},{0.0,1.991,1.81,3.656,2.922,2.548,2.128,2.022}),"")</f>
        <v>0</v>
      </c>
      <c r="AJ275" s="17">
        <f>iferror(if(AH275="",E275,AH275)*AI275,"")</f>
        <v>0</v>
      </c>
      <c r="AK275" s="19" t="s">
        <v>2033</v>
      </c>
    </row>
    <row r="276" spans="1:37">
      <c r="A276" s="16" t="s">
        <v>547</v>
      </c>
      <c r="B276" s="16" t="s">
        <v>10</v>
      </c>
      <c r="C276" s="16" t="s">
        <v>10</v>
      </c>
      <c r="D276" s="16" t="s">
        <v>548</v>
      </c>
      <c r="E276" s="16">
        <f>BoardQty*2</f>
        <v>0</v>
      </c>
      <c r="F276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76" s="17">
        <f>iferror(E276*F276,"")</f>
        <v>0</v>
      </c>
      <c r="H276" s="16">
        <v>33064</v>
      </c>
      <c r="J276" s="17">
        <f>iferror(lookup(if(I276="",E276,I276),{0,1,10,25,50,100,250,500,1000,2500},{0.0,2.61,2.504,2.2956,2.1912,2.0869,1.82604,1.77386,1.513,1.40866}),"")</f>
        <v>0</v>
      </c>
      <c r="K276" s="17">
        <f>iferror(if(I276="",E276,I276)*J276,"")</f>
        <v>0</v>
      </c>
      <c r="L276" s="19" t="s">
        <v>966</v>
      </c>
      <c r="M276" s="16">
        <v>12205</v>
      </c>
      <c r="O276" s="17">
        <f>iferror(USD_GBP*lookup(if(N276="",E276,N276),{0,1,10,50,100,150,250},{0.0,2.03,1.7,1.66,1.62,1.4,1.18}),"")</f>
        <v>0</v>
      </c>
      <c r="P276" s="17">
        <f>iferror(if(N276="",E276,N276)*O276,"")</f>
        <v>0</v>
      </c>
      <c r="Q276" s="19" t="s">
        <v>1244</v>
      </c>
      <c r="W276" s="16">
        <v>13210</v>
      </c>
      <c r="Y276" s="17">
        <f>iferror(lookup(if(X276="",E276,X276),{0,1,10,25,100,250,500},{0.0,2.61,2.5,2.19,2.09,1.83,1.77}),"")</f>
        <v>0</v>
      </c>
      <c r="Z276" s="17">
        <f>iferror(if(X276="",E276,X276)*Y276,"")</f>
        <v>0</v>
      </c>
      <c r="AA276" s="19" t="s">
        <v>1587</v>
      </c>
      <c r="AB276" s="16">
        <v>4256</v>
      </c>
      <c r="AD276" s="17">
        <f>iferror(lookup(if(AC276="",E276,AC276),{0,1,10,25,50,100,500,1000,2500},{0.0,3.14,3.03,2.71,2.61,2.56,2.24,1.98,1.97}),"")</f>
        <v>0</v>
      </c>
      <c r="AE276" s="17">
        <f>iferror(if(AC276="",E276,AC276)*AD276,"")</f>
        <v>0</v>
      </c>
      <c r="AF276" s="19" t="s">
        <v>1831</v>
      </c>
      <c r="AG276" s="16">
        <v>1505</v>
      </c>
      <c r="AI276" s="17">
        <f>iferror(USD_GBP*lookup(if(AH276="",E276,AH276),{0,1,15,50,100,250},{0.0,1.606,1.92,1.68,1.6,1.4}),"")</f>
        <v>0</v>
      </c>
      <c r="AJ276" s="17">
        <f>iferror(if(AH276="",E276,AH276)*AI276,"")</f>
        <v>0</v>
      </c>
      <c r="AK276" s="19" t="s">
        <v>2034</v>
      </c>
    </row>
    <row r="277" spans="1:37">
      <c r="A277" s="16" t="s">
        <v>549</v>
      </c>
      <c r="B277" s="16" t="s">
        <v>10</v>
      </c>
      <c r="C277" s="16" t="s">
        <v>10</v>
      </c>
      <c r="D277" s="16" t="s">
        <v>550</v>
      </c>
      <c r="E277" s="16">
        <f>BoardQty*1</f>
        <v>0</v>
      </c>
      <c r="F277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77" s="17">
        <f>iferror(E277*F277,"")</f>
        <v>0</v>
      </c>
      <c r="H277" s="16">
        <v>3003</v>
      </c>
      <c r="J277" s="17">
        <f>iferror(lookup(if(I277="",E277,I277),{0,1,10,100,500,1000,2000,5000,10000,25000,50000,100000},{0.0,0.56,0.406,0.2654,0.19078,0.1422,0.13035,0.1185,0.1106,0.10665,0.1027,0.09875}),"")</f>
        <v>0</v>
      </c>
      <c r="K277" s="17">
        <f>iferror(if(I277="",E277,I277)*J277,"")</f>
        <v>0</v>
      </c>
      <c r="L277" s="19" t="s">
        <v>967</v>
      </c>
      <c r="W277" s="16">
        <v>3041</v>
      </c>
      <c r="Y277" s="17">
        <f>iferror(lookup(if(X277="",E277,X277),{0,1,10,100,1000,2000,10000,25000,50000,100000},{0.0,0.3,0.273,0.207,0.143,0.119,0.111,0.107,0.103,0.099}),"")</f>
        <v>0</v>
      </c>
      <c r="Z277" s="17">
        <f>iferror(if(X277="",E277,X277)*Y277,"")</f>
        <v>0</v>
      </c>
      <c r="AA277" s="19" t="s">
        <v>1588</v>
      </c>
      <c r="AG277" s="16">
        <v>3100</v>
      </c>
      <c r="AI277" s="17">
        <f>iferror(USD_GBP*lookup(if(AH277="",E277,AH277),{0,1,50,1000},{0.0,0.077,0.077,0.079}),"")</f>
        <v>0</v>
      </c>
      <c r="AJ277" s="17">
        <f>iferror(if(AH277="",E277,AH277)*AI277,"")</f>
        <v>0</v>
      </c>
      <c r="AK277" s="19" t="s">
        <v>2035</v>
      </c>
    </row>
    <row r="278" spans="1:37">
      <c r="A278" s="16" t="s">
        <v>551</v>
      </c>
      <c r="B278" s="16" t="s">
        <v>10</v>
      </c>
      <c r="C278" s="16" t="s">
        <v>10</v>
      </c>
      <c r="D278" s="16" t="s">
        <v>552</v>
      </c>
      <c r="E278" s="16">
        <f>BoardQty*1</f>
        <v>0</v>
      </c>
      <c r="F278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78" s="17">
        <f>iferror(E278*F278,"")</f>
        <v>0</v>
      </c>
    </row>
    <row r="279" spans="1:37">
      <c r="A279" s="16" t="s">
        <v>553</v>
      </c>
      <c r="B279" s="16" t="s">
        <v>10</v>
      </c>
      <c r="C279" s="16" t="s">
        <v>10</v>
      </c>
      <c r="D279" s="16" t="s">
        <v>554</v>
      </c>
      <c r="E279" s="16">
        <f>BoardQty*2</f>
        <v>0</v>
      </c>
      <c r="F279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79" s="17">
        <f>iferror(E279*F279,"")</f>
        <v>0</v>
      </c>
      <c r="H279" s="16">
        <v>1839</v>
      </c>
      <c r="J279" s="17">
        <f>iferror(lookup(if(I279="",E279,I279),{0,1,750,1500},{0.0,0.35,0.29161,0.2376}),"")</f>
        <v>0</v>
      </c>
      <c r="K279" s="17">
        <f>iferror(if(I279="",E279,I279)*J279,"")</f>
        <v>0</v>
      </c>
      <c r="L279" s="19" t="s">
        <v>968</v>
      </c>
      <c r="W279" s="18" t="s">
        <v>750</v>
      </c>
      <c r="Y279" s="17">
        <f>iferror(lookup(if(X279="",E279,X279),{0,1,10,25,50,100,250,500,1000},{0.0,0.35,0.35,0.338,0.327,0.327,0.327,0.291,0.237}),"")</f>
        <v>0</v>
      </c>
      <c r="Z279" s="17">
        <f>iferror(if(X279="",E279,X279)*Y279,"")</f>
        <v>0</v>
      </c>
      <c r="AA279" s="19" t="s">
        <v>1589</v>
      </c>
    </row>
    <row r="280" spans="1:37">
      <c r="A280" s="16" t="s">
        <v>555</v>
      </c>
      <c r="B280" s="16" t="s">
        <v>10</v>
      </c>
      <c r="C280" s="16" t="s">
        <v>10</v>
      </c>
      <c r="D280" s="16" t="s">
        <v>556</v>
      </c>
      <c r="E280" s="16">
        <f>BoardQty*1</f>
        <v>0</v>
      </c>
      <c r="F280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80" s="17">
        <f>iferror(E280*F280,"")</f>
        <v>0</v>
      </c>
      <c r="H280" s="16">
        <v>660</v>
      </c>
      <c r="J280" s="17">
        <f>iferror(lookup(if(I280="",E280,I280),{0,1,50,250,1000},{0.0,2.52,2.339,2.159,1.98}),"")</f>
        <v>0</v>
      </c>
      <c r="K280" s="17">
        <f>iferror(if(I280="",E280,I280)*J280,"")</f>
        <v>0</v>
      </c>
      <c r="L280" s="19" t="s">
        <v>969</v>
      </c>
      <c r="W280" s="16">
        <v>366</v>
      </c>
      <c r="Y280" s="17">
        <f>iferror(lookup(if(X280="",E280,X280),{0,1,10,25,50,100,250,1000},{0.0,2.52,2.52,2.52,2.34,2.34,2.16,1.98}),"")</f>
        <v>0</v>
      </c>
      <c r="Z280" s="17">
        <f>iferror(if(X280="",E280,X280)*Y280,"")</f>
        <v>0</v>
      </c>
      <c r="AA280" s="19" t="s">
        <v>1590</v>
      </c>
    </row>
    <row r="281" spans="1:37">
      <c r="A281" s="16" t="s">
        <v>557</v>
      </c>
      <c r="B281" s="16" t="s">
        <v>10</v>
      </c>
      <c r="C281" s="16" t="s">
        <v>10</v>
      </c>
      <c r="D281" s="16" t="s">
        <v>558</v>
      </c>
      <c r="E281" s="16">
        <f>BoardQty*1</f>
        <v>0</v>
      </c>
      <c r="F281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81" s="17">
        <f>iferror(E281*F281,"")</f>
        <v>0</v>
      </c>
    </row>
    <row r="282" spans="1:37">
      <c r="A282" s="16" t="s">
        <v>559</v>
      </c>
      <c r="B282" s="16" t="s">
        <v>10</v>
      </c>
      <c r="C282" s="16" t="s">
        <v>10</v>
      </c>
      <c r="D282" s="16" t="s">
        <v>560</v>
      </c>
      <c r="E282" s="16">
        <f>BoardQty*1</f>
        <v>0</v>
      </c>
      <c r="F282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82" s="17">
        <f>iferror(E282*F282,"")</f>
        <v>0</v>
      </c>
    </row>
    <row r="283" spans="1:37">
      <c r="A283" s="16" t="s">
        <v>561</v>
      </c>
      <c r="B283" s="16" t="s">
        <v>10</v>
      </c>
      <c r="C283" s="16" t="s">
        <v>10</v>
      </c>
      <c r="D283" s="16" t="s">
        <v>562</v>
      </c>
      <c r="E283" s="16">
        <f>BoardQty*1</f>
        <v>0</v>
      </c>
      <c r="F283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83" s="17">
        <f>iferror(E283*F283,"")</f>
        <v>0</v>
      </c>
      <c r="H283" s="16">
        <v>843</v>
      </c>
      <c r="J283" s="17">
        <f>iferror(lookup(if(I283="",E283,I283),{0,1,10,25,50,100,250,500,1000},{0.0,1.24,1.121,1.0524,1.0068,0.961,0.86944,0.8008,0.65}),"")</f>
        <v>0</v>
      </c>
      <c r="K283" s="17">
        <f>iferror(if(I283="",E283,I283)*J283,"")</f>
        <v>0</v>
      </c>
      <c r="L283" s="19" t="s">
        <v>970</v>
      </c>
      <c r="M283" s="16">
        <v>432</v>
      </c>
      <c r="O283" s="17">
        <f>iferror(USD_GBP*lookup(if(N283="",E283,N283),{0,1,10,25,50,100,250},{0.0,0.881,0.818,0.773,0.744,0.741,0.737}),"")</f>
        <v>0</v>
      </c>
      <c r="P283" s="17">
        <f>iferror(if(N283="",E283,N283)*O283,"")</f>
        <v>0</v>
      </c>
      <c r="Q283" s="19" t="s">
        <v>1245</v>
      </c>
      <c r="W283" s="16">
        <v>2978</v>
      </c>
      <c r="Y283" s="17">
        <f>iferror(lookup(if(X283="",E283,X283),{0,1,10,25,50,100,250,500,1000,2000},{0.0,1.24,1.12,1.05,1.0,0.961,0.86,0.8,0.762,0.74}),"")</f>
        <v>0</v>
      </c>
      <c r="Z283" s="17">
        <f>iferror(if(X283="",E283,X283)*Y283,"")</f>
        <v>0</v>
      </c>
      <c r="AA283" s="19" t="s">
        <v>1591</v>
      </c>
      <c r="AB283" s="16">
        <v>432</v>
      </c>
      <c r="AD283" s="17">
        <f>iferror(lookup(if(AC283="",E283,AC283),{0,1,10,25,50,100,250,500},{0.0,1.2,1.11,1.05,1.01,0.978,0.962,0.952}),"")</f>
        <v>0</v>
      </c>
      <c r="AE283" s="17">
        <f>iferror(if(AC283="",E283,AC283)*AD283,"")</f>
        <v>0</v>
      </c>
      <c r="AF283" s="19" t="s">
        <v>1832</v>
      </c>
    </row>
    <row r="284" spans="1:37">
      <c r="A284" s="16" t="s">
        <v>563</v>
      </c>
      <c r="B284" s="16" t="s">
        <v>10</v>
      </c>
      <c r="C284" s="16" t="s">
        <v>10</v>
      </c>
      <c r="D284" s="16" t="s">
        <v>564</v>
      </c>
      <c r="E284" s="16">
        <f>BoardQty*1</f>
        <v>0</v>
      </c>
      <c r="F284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84" s="17">
        <f>iferror(E284*F284,"")</f>
        <v>0</v>
      </c>
      <c r="H284" s="16">
        <v>3704</v>
      </c>
      <c r="J284" s="17">
        <f>iferror(lookup(if(I284="",E284,I284),{0,1,10,25,50,100,250,500,1000,5000},{0.0,1.72,1.508,1.352,1.3,1.248,1.196,0.988,0.936,0.78}),"")</f>
        <v>0</v>
      </c>
      <c r="K284" s="17">
        <f>iferror(if(I284="",E284,I284)*J284,"")</f>
        <v>0</v>
      </c>
      <c r="L284" s="19" t="s">
        <v>971</v>
      </c>
      <c r="M284" s="16">
        <v>199</v>
      </c>
      <c r="O284" s="17">
        <f>iferror(USD_GBP*lookup(if(N284="",E284,N284),{0,1,10,25,50,100,500,1000},{0.0,1.4,1.11,1.08,1.06,0.976,0.803,0.761}),"")</f>
        <v>0</v>
      </c>
      <c r="P284" s="17">
        <f>iferror(if(N284="",E284,N284)*O284,"")</f>
        <v>0</v>
      </c>
      <c r="Q284" s="19" t="s">
        <v>1246</v>
      </c>
      <c r="W284" s="16">
        <v>268</v>
      </c>
      <c r="Y284" s="17">
        <f>iferror(lookup(if(X284="",E284,X284),{0,1,10,50,100,500,1000,2000,5000},{0.0,1.72,1.36,1.3,1.2,0.988,0.936,0.806,0.774}),"")</f>
        <v>0</v>
      </c>
      <c r="Z284" s="17">
        <f>iferror(if(X284="",E284,X284)*Y284,"")</f>
        <v>0</v>
      </c>
      <c r="AA284" s="19" t="s">
        <v>1592</v>
      </c>
      <c r="AB284" s="16">
        <v>199</v>
      </c>
      <c r="AD284" s="17">
        <f>iferror(lookup(if(AC284="",E284,AC284),{0,1,10,25,50,100,500,1000,2500},{0.0,1.72,1.36,1.33,1.3,1.2,0.988,0.936,0.806}),"")</f>
        <v>0</v>
      </c>
      <c r="AE284" s="17">
        <f>iferror(if(AC284="",E284,AC284)*AD284,"")</f>
        <v>0</v>
      </c>
      <c r="AF284" s="19" t="s">
        <v>1833</v>
      </c>
      <c r="AG284" s="18" t="s">
        <v>750</v>
      </c>
      <c r="AI284" s="17">
        <f>iferror(USD_GBP*lookup(if(AH284="",E284,AH284),{0,1,50},{0.0,0.9,0.9}),"")</f>
        <v>0</v>
      </c>
      <c r="AJ284" s="17">
        <f>iferror(if(AH284="",E284,AH284)*AI284,"")</f>
        <v>0</v>
      </c>
      <c r="AK284" s="19" t="s">
        <v>2036</v>
      </c>
    </row>
    <row r="285" spans="1:37">
      <c r="A285" s="16" t="s">
        <v>565</v>
      </c>
      <c r="B285" s="16" t="s">
        <v>10</v>
      </c>
      <c r="C285" s="16" t="s">
        <v>10</v>
      </c>
      <c r="D285" s="16" t="s">
        <v>566</v>
      </c>
      <c r="E285" s="16">
        <f>BoardQty*1</f>
        <v>0</v>
      </c>
      <c r="F285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85" s="17">
        <f>iferror(E285*F285,"")</f>
        <v>0</v>
      </c>
      <c r="H285" s="16">
        <v>27709</v>
      </c>
      <c r="J285" s="17">
        <f>iferror(lookup(if(I285="",E285,I285),{0,1,10,100,500,1000,5000,10000},{0.0,0.74,0.69,0.529,0.46,0.3795,0.3335,0.3105}),"")</f>
        <v>0</v>
      </c>
      <c r="K285" s="17">
        <f>iferror(if(I285="",E285,I285)*J285,"")</f>
        <v>0</v>
      </c>
      <c r="L285" s="19" t="s">
        <v>972</v>
      </c>
    </row>
    <row r="286" spans="1:37">
      <c r="A286" s="16" t="s">
        <v>567</v>
      </c>
      <c r="B286" s="16" t="s">
        <v>10</v>
      </c>
      <c r="C286" s="16" t="s">
        <v>10</v>
      </c>
      <c r="D286" s="16" t="s">
        <v>568</v>
      </c>
      <c r="E286" s="16">
        <f>BoardQty*1</f>
        <v>0</v>
      </c>
      <c r="F286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86" s="17">
        <f>iferror(E286*F286,"")</f>
        <v>0</v>
      </c>
    </row>
    <row r="287" spans="1:37">
      <c r="A287" s="16" t="s">
        <v>569</v>
      </c>
      <c r="B287" s="16" t="s">
        <v>10</v>
      </c>
      <c r="C287" s="16" t="s">
        <v>10</v>
      </c>
      <c r="D287" s="16" t="s">
        <v>570</v>
      </c>
      <c r="E287" s="16">
        <f>BoardQty*2</f>
        <v>0</v>
      </c>
      <c r="F287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87" s="17">
        <f>iferror(E287*F287,"")</f>
        <v>0</v>
      </c>
      <c r="H287" s="16">
        <v>1858</v>
      </c>
      <c r="J287" s="17">
        <f>iferror(lookup(if(I287="",E287,I287),{0,1,10,100,500,1000,5000,10000},{0.0,0.81,0.714,0.616,0.504,0.448,0.392,0.3724}),"")</f>
        <v>0</v>
      </c>
      <c r="K287" s="17">
        <f>iferror(if(I287="",E287,I287)*J287,"")</f>
        <v>0</v>
      </c>
      <c r="L287" s="19" t="s">
        <v>973</v>
      </c>
      <c r="M287" s="16">
        <v>2396</v>
      </c>
      <c r="O287" s="17">
        <f>iferror(USD_GBP*lookup(if(N287="",E287,N287),{0,1,10,50,100,250,500,1500},{0.0,0.501,0.501,0.469,0.436,0.392,0.347,0.341}),"")</f>
        <v>0</v>
      </c>
      <c r="P287" s="17">
        <f>iferror(if(N287="",E287,N287)*O287,"")</f>
        <v>0</v>
      </c>
      <c r="Q287" s="19" t="s">
        <v>1247</v>
      </c>
      <c r="W287" s="16">
        <v>3889</v>
      </c>
      <c r="Y287" s="17">
        <f>iferror(lookup(if(X287="",E287,X287),{0,1,10,100,500,1000,2000},{0.0,0.81,0.643,0.56,0.503,0.448,0.4}),"")</f>
        <v>0</v>
      </c>
      <c r="Z287" s="17">
        <f>iferror(if(X287="",E287,X287)*Y287,"")</f>
        <v>0</v>
      </c>
      <c r="AA287" s="19" t="s">
        <v>1593</v>
      </c>
      <c r="AB287" s="16">
        <v>2015</v>
      </c>
      <c r="AD287" s="17">
        <f>iferror(lookup(if(AC287="",E287,AC287),{0,1,10,25,50,100,250,500,1000},{0.0,0.975,0.874,0.83,0.787,0.759,0.702,0.645,0.589}),"")</f>
        <v>0</v>
      </c>
      <c r="AE287" s="17">
        <f>iferror(if(AC287="",E287,AC287)*AD287,"")</f>
        <v>0</v>
      </c>
      <c r="AF287" s="19" t="s">
        <v>1834</v>
      </c>
      <c r="AG287" s="16">
        <v>545</v>
      </c>
      <c r="AI287" s="17">
        <f>iferror(USD_GBP*lookup(if(AH287="",E287,AH287),{0,1,10,25,50,100},{0.0,1.9,1.71,1.54,1.39,1.25}),"")</f>
        <v>0</v>
      </c>
      <c r="AJ287" s="17">
        <f>iferror(if(AH287="",E287,AH287)*AI287,"")</f>
        <v>0</v>
      </c>
      <c r="AK287" s="19" t="s">
        <v>2037</v>
      </c>
    </row>
    <row r="288" spans="1:37">
      <c r="A288" s="16" t="s">
        <v>571</v>
      </c>
      <c r="B288" s="16" t="s">
        <v>10</v>
      </c>
      <c r="C288" s="16" t="s">
        <v>10</v>
      </c>
      <c r="D288" s="16" t="s">
        <v>572</v>
      </c>
      <c r="E288" s="16">
        <f>BoardQty*1</f>
        <v>0</v>
      </c>
      <c r="F288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88" s="17">
        <f>iferror(E288*F288,"")</f>
        <v>0</v>
      </c>
      <c r="H288" s="18" t="s">
        <v>750</v>
      </c>
      <c r="J288" s="17">
        <f>iferror(lookup(if(I288="",E288,I288),{0,1,5,10,25,50,100,250,500,1000},{0.0,3.49,3.302,3.21,3.1184,2.843,2.568,2.47624,2.43956,2.08438}),"")</f>
        <v>0</v>
      </c>
      <c r="K288" s="17">
        <f>iferror(if(I288="",E288,I288)*J288,"")</f>
        <v>0</v>
      </c>
      <c r="L288" s="19" t="s">
        <v>974</v>
      </c>
    </row>
    <row r="289" spans="1:37">
      <c r="A289" s="16" t="s">
        <v>573</v>
      </c>
      <c r="B289" s="16" t="s">
        <v>10</v>
      </c>
      <c r="C289" s="16" t="s">
        <v>10</v>
      </c>
      <c r="D289" s="16" t="s">
        <v>574</v>
      </c>
      <c r="E289" s="16">
        <f>BoardQty*1</f>
        <v>0</v>
      </c>
      <c r="F289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89" s="17">
        <f>iferror(E289*F289,"")</f>
        <v>0</v>
      </c>
      <c r="W289" s="16">
        <v>1200</v>
      </c>
      <c r="Y289" s="17">
        <f>iferror(lookup(if(X289="",E289,X289),{0,1,10,25,50,100,250,500,1200,2400},{0.0,1.09,0.958,0.902,0.864,0.827,0.752,0.676,0.601,0.545}),"")</f>
        <v>0</v>
      </c>
      <c r="Z289" s="17">
        <f>iferror(if(X289="",E289,X289)*Y289,"")</f>
        <v>0</v>
      </c>
      <c r="AA289" s="19" t="s">
        <v>1594</v>
      </c>
    </row>
    <row r="290" spans="1:37">
      <c r="A290" s="16" t="s">
        <v>575</v>
      </c>
      <c r="B290" s="16" t="s">
        <v>10</v>
      </c>
      <c r="C290" s="16" t="s">
        <v>10</v>
      </c>
      <c r="D290" s="16" t="s">
        <v>576</v>
      </c>
      <c r="E290" s="16">
        <f>BoardQty*1</f>
        <v>0</v>
      </c>
      <c r="F290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90" s="17">
        <f>iferror(E290*F290,"")</f>
        <v>0</v>
      </c>
      <c r="H290" s="16">
        <v>533445</v>
      </c>
      <c r="J290" s="17">
        <f>iferror(lookup(if(I290="",E290,I290),{0,1,10,100,500,1000,3000,6000,15000,30000,75000,150000},{0.0,0.17,0.156,0.0652,0.0512,0.03555,0.03013,0.02703,0.023,0.02128,0.0184,0.0153}),"")</f>
        <v>0</v>
      </c>
      <c r="K290" s="17">
        <f>iferror(if(I290="",E290,I290)*J290,"")</f>
        <v>0</v>
      </c>
      <c r="L290" s="19" t="s">
        <v>975</v>
      </c>
      <c r="M290" s="16">
        <v>222000</v>
      </c>
      <c r="O290" s="17">
        <f>iferror(USD_GBP*lookup(if(N290="",E290,N290),{0,1,5,50,100,150,500,1500,3000,9000},{0.0,0.15,0.15,0.143,0.0521,0.0521,0.0309,0.0308,0.023,0.018}),"")</f>
        <v>0</v>
      </c>
      <c r="P290" s="17">
        <f>iferror(if(N290="",E290,N290)*O290,"")</f>
        <v>0</v>
      </c>
      <c r="Q290" s="19" t="s">
        <v>1248</v>
      </c>
      <c r="R290" s="16">
        <v>28320</v>
      </c>
      <c r="T290" s="17">
        <f>iferror(lookup(if(S290="",E290,S290),{0,1,20,200,600,2000,10000,20000},{0.0,0.0185,0.0185,0.0138,0.0129,0.0121,0.0117,0.0115}),"")</f>
        <v>0</v>
      </c>
      <c r="U290" s="17">
        <f>iferror(if(S290="",E290,S290)*T290,"")</f>
        <v>0</v>
      </c>
      <c r="V290" s="19" t="s">
        <v>1375</v>
      </c>
      <c r="W290" s="16">
        <v>676174</v>
      </c>
      <c r="Y290" s="17">
        <f>iferror(lookup(if(X290="",E290,X290),{0,1,10,100,1000,3000,9000,24000,45000,99000},{0.0,0.17,0.149,0.053,0.035,0.027,0.023,0.021,0.019,0.016}),"")</f>
        <v>0</v>
      </c>
      <c r="Z290" s="17">
        <f>iferror(if(X290="",E290,X290)*Y290,"")</f>
        <v>0</v>
      </c>
      <c r="AA290" s="19" t="s">
        <v>1595</v>
      </c>
      <c r="AB290" s="16">
        <v>711000</v>
      </c>
      <c r="AD290" s="17">
        <f>iferror(lookup(if(AC290="",E290,AC290),{0,1,5,10,25,50,100,250,500,1000,3000,6000,12000},{0.0,0.013,0.021,0.021,0.021,0.021,0.021,0.021,0.021,0.021,0.013,0.013,0.013}),"")</f>
        <v>0</v>
      </c>
      <c r="AE290" s="17">
        <f>iferror(if(AC290="",E290,AC290)*AD290,"")</f>
        <v>0</v>
      </c>
      <c r="AF290" s="19" t="s">
        <v>1835</v>
      </c>
      <c r="AG290" s="16">
        <v>206100</v>
      </c>
      <c r="AI290" s="17">
        <f>iferror(USD_GBP*lookup(if(AH290="",E290,AH290),{0,1,2,5,10,20,150,1500},{0.0,0.02,0.019,39.53,36.24,33.45,0.041,0.022}),"")</f>
        <v>0</v>
      </c>
      <c r="AJ290" s="17">
        <f>iferror(if(AH290="",E290,AH290)*AI290,"")</f>
        <v>0</v>
      </c>
      <c r="AK290" s="19" t="s">
        <v>2038</v>
      </c>
    </row>
    <row r="291" spans="1:37">
      <c r="A291" s="16" t="s">
        <v>577</v>
      </c>
      <c r="B291" s="16" t="s">
        <v>10</v>
      </c>
      <c r="C291" s="16" t="s">
        <v>10</v>
      </c>
      <c r="D291" s="16" t="s">
        <v>578</v>
      </c>
      <c r="E291" s="16">
        <f>BoardQty*1</f>
        <v>0</v>
      </c>
      <c r="F291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91" s="17">
        <f>iferror(E291*F291,"")</f>
        <v>0</v>
      </c>
      <c r="H291" s="16">
        <v>1330</v>
      </c>
      <c r="J291" s="17">
        <f>iferror(lookup(if(I291="",E291,I291),{0,1,25},{0.0,0.54,0.52}),"")</f>
        <v>0</v>
      </c>
      <c r="K291" s="17">
        <f>iferror(if(I291="",E291,I291)*J291,"")</f>
        <v>0</v>
      </c>
      <c r="L291" s="19" t="s">
        <v>976</v>
      </c>
      <c r="W291" s="16">
        <v>683</v>
      </c>
      <c r="Y291" s="17">
        <f>iferror(lookup(if(X291="",E291,X291),{0,1,10,25,100,250,500},{0.0,0.54,0.54,0.52,0.5,0.5,0.5}),"")</f>
        <v>0</v>
      </c>
      <c r="Z291" s="17">
        <f>iferror(if(X291="",E291,X291)*Y291,"")</f>
        <v>0</v>
      </c>
      <c r="AA291" s="19" t="s">
        <v>1596</v>
      </c>
      <c r="AB291" s="18" t="s">
        <v>750</v>
      </c>
      <c r="AD291" s="17">
        <f>iferror(lookup(if(AC291="",E291,AC291),{0,1,10,25,50,100,700},{0.0,0.54,0.53,0.52,0.51,0.5,0.5}),"")</f>
        <v>0</v>
      </c>
      <c r="AE291" s="17">
        <f>iferror(if(AC291="",E291,AC291)*AD291,"")</f>
        <v>0</v>
      </c>
      <c r="AF291" s="19" t="s">
        <v>1836</v>
      </c>
      <c r="AG291" s="16">
        <v>833</v>
      </c>
      <c r="AI291" s="17">
        <f>iferror(USD_GBP*lookup(if(AH291="",E291,AH291),{0,1,10,25,100},{0.0,0.47,0.46,0.44,0.409}),"")</f>
        <v>0</v>
      </c>
      <c r="AJ291" s="17">
        <f>iferror(if(AH291="",E291,AH291)*AI291,"")</f>
        <v>0</v>
      </c>
      <c r="AK291" s="19" t="s">
        <v>2039</v>
      </c>
    </row>
    <row r="292" spans="1:37">
      <c r="A292" s="16" t="s">
        <v>579</v>
      </c>
      <c r="B292" s="16" t="s">
        <v>10</v>
      </c>
      <c r="C292" s="16" t="s">
        <v>10</v>
      </c>
      <c r="D292" s="16" t="s">
        <v>580</v>
      </c>
      <c r="E292" s="16">
        <f>BoardQty*1</f>
        <v>0</v>
      </c>
      <c r="F292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92" s="17">
        <f>iferror(E292*F292,"")</f>
        <v>0</v>
      </c>
      <c r="H292" s="16">
        <v>38</v>
      </c>
      <c r="J292" s="17">
        <f>iferror(lookup(if(I292="",E292,I292),{0,1,10,50,100,250,500,1000},{0.0,3.56,3.459,3.233,2.9744,2.74804,2.61876,2.45709}),"")</f>
        <v>0</v>
      </c>
      <c r="K292" s="17">
        <f>iferror(if(I292="",E292,I292)*J292,"")</f>
        <v>0</v>
      </c>
      <c r="L292" s="19" t="s">
        <v>977</v>
      </c>
      <c r="M292" s="18" t="s">
        <v>750</v>
      </c>
      <c r="O292" s="17">
        <f>iferror(USD_GBP*lookup(if(N292="",E292,N292),{0,1,50},{0.0,1.94,1.94}),"")</f>
        <v>0</v>
      </c>
      <c r="P292" s="17">
        <f>iferror(if(N292="",E292,N292)*O292,"")</f>
        <v>0</v>
      </c>
      <c r="Q292" s="19" t="s">
        <v>1249</v>
      </c>
      <c r="W292" s="16">
        <v>46</v>
      </c>
      <c r="Y292" s="17">
        <f>iferror(lookup(if(X292="",E292,X292),{0,1,10,25,50,100,250},{0.0,3.56,3.46,3.37,3.23,2.98,2.75}),"")</f>
        <v>0</v>
      </c>
      <c r="Z292" s="17">
        <f>iferror(if(X292="",E292,X292)*Y292,"")</f>
        <v>0</v>
      </c>
      <c r="AA292" s="19" t="s">
        <v>1597</v>
      </c>
    </row>
    <row r="293" spans="1:37">
      <c r="A293" s="16" t="s">
        <v>581</v>
      </c>
      <c r="B293" s="16" t="s">
        <v>10</v>
      </c>
      <c r="C293" s="16" t="s">
        <v>10</v>
      </c>
      <c r="D293" s="16" t="s">
        <v>582</v>
      </c>
      <c r="E293" s="16">
        <f>BoardQty*1</f>
        <v>0</v>
      </c>
      <c r="F293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93" s="17">
        <f>iferror(E293*F293,"")</f>
        <v>0</v>
      </c>
      <c r="H293" s="16">
        <v>102</v>
      </c>
      <c r="J293" s="17">
        <f>iferror(lookup(if(I293="",E293,I293),{0,1,10,50,100,250,500,1000},{0.0,3.56,3.459,3.233,2.9744,2.74804,2.61876,2.45709}),"")</f>
        <v>0</v>
      </c>
      <c r="K293" s="17">
        <f>iferror(if(I293="",E293,I293)*J293,"")</f>
        <v>0</v>
      </c>
      <c r="L293" s="19" t="s">
        <v>978</v>
      </c>
      <c r="M293" s="18" t="s">
        <v>750</v>
      </c>
      <c r="O293" s="17">
        <f>iferror(USD_GBP*lookup(if(N293="",E293,N293),{0,1,50},{0.0,1.94,1.94}),"")</f>
        <v>0</v>
      </c>
      <c r="P293" s="17">
        <f>iferror(if(N293="",E293,N293)*O293,"")</f>
        <v>0</v>
      </c>
      <c r="Q293" s="19" t="s">
        <v>1250</v>
      </c>
      <c r="W293" s="16">
        <v>21</v>
      </c>
      <c r="Y293" s="17">
        <f>iferror(lookup(if(X293="",E293,X293),{0,1,10,25,50,100,250,500,1000,2500},{0.0,3.56,3.46,3.37,3.23,2.98,2.75,2.62,2.46,2.33}),"")</f>
        <v>0</v>
      </c>
      <c r="Z293" s="17">
        <f>iferror(if(X293="",E293,X293)*Y293,"")</f>
        <v>0</v>
      </c>
      <c r="AA293" s="19" t="s">
        <v>1598</v>
      </c>
    </row>
    <row r="294" spans="1:37">
      <c r="A294" s="16" t="s">
        <v>583</v>
      </c>
      <c r="B294" s="16" t="s">
        <v>10</v>
      </c>
      <c r="C294" s="16" t="s">
        <v>10</v>
      </c>
      <c r="D294" s="16" t="s">
        <v>584</v>
      </c>
      <c r="E294" s="16">
        <f>BoardQty*1</f>
        <v>0</v>
      </c>
      <c r="F294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94" s="17">
        <f>iferror(E294*F294,"")</f>
        <v>0</v>
      </c>
      <c r="H294" s="16">
        <v>8845</v>
      </c>
      <c r="J294" s="17">
        <f>iferror(lookup(if(I294="",E294,I294),{0,1,10,25,50,100,250,500,1000,10000,20000,30000},{0.0,0.73,0.64,0.6028,0.5776,0.5524,0.5022,0.45198,0.40176,0.32903,0.32416,0.31684}),"")</f>
        <v>0</v>
      </c>
      <c r="K294" s="17">
        <f>iferror(if(I294="",E294,I294)*J294,"")</f>
        <v>0</v>
      </c>
      <c r="L294" s="19" t="s">
        <v>979</v>
      </c>
      <c r="M294" s="16">
        <v>395</v>
      </c>
      <c r="O294" s="17">
        <f>iferror(USD_GBP*lookup(if(N294="",E294,N294),{0,1,10,70,200,750,1250,2500,12500,25000},{0.0,0.469,0.469,0.43,0.352,0.313,0.295,0.276,0.27,0.265}),"")</f>
        <v>0</v>
      </c>
      <c r="P294" s="17">
        <f>iferror(if(N294="",E294,N294)*O294,"")</f>
        <v>0</v>
      </c>
      <c r="Q294" s="19" t="s">
        <v>1251</v>
      </c>
      <c r="W294" s="16">
        <v>3341</v>
      </c>
      <c r="Y294" s="17">
        <f>iferror(lookup(if(X294="",E294,X294),{0,1,10,100,500,1000,2500,10000,25000,50000},{0.0,0.73,0.57,0.499,0.452,0.397,0.373,0.32,0.313,0.297}),"")</f>
        <v>0</v>
      </c>
      <c r="Z294" s="17">
        <f>iferror(if(X294="",E294,X294)*Y294,"")</f>
        <v>0</v>
      </c>
      <c r="AA294" s="19" t="s">
        <v>1599</v>
      </c>
      <c r="AB294" s="16">
        <v>395</v>
      </c>
      <c r="AD294" s="17">
        <f>iferror(lookup(if(AC294="",E294,AC294),{0,1,10,25,50,100,1000,2000,4000,6000,10000},{0.0,0.424,0.64,0.603,0.578,0.553,0.41,0.398,0.386,0.376,0.364}),"")</f>
        <v>0</v>
      </c>
      <c r="AE294" s="17">
        <f>iferror(if(AC294="",E294,AC294)*AD294,"")</f>
        <v>0</v>
      </c>
      <c r="AF294" s="19" t="s">
        <v>1837</v>
      </c>
      <c r="AG294" s="16">
        <v>12368</v>
      </c>
      <c r="AI294" s="17">
        <f>iferror(USD_GBP*lookup(if(AH294="",E294,AH294),{0,1,25,100,250,500},{0.0,0.18,0.42,0.36,0.31,0.26}),"")</f>
        <v>0</v>
      </c>
      <c r="AJ294" s="17">
        <f>iferror(if(AH294="",E294,AH294)*AI294,"")</f>
        <v>0</v>
      </c>
      <c r="AK294" s="19" t="s">
        <v>2040</v>
      </c>
    </row>
    <row r="295" spans="1:37">
      <c r="A295" s="16" t="s">
        <v>585</v>
      </c>
      <c r="B295" s="16" t="s">
        <v>10</v>
      </c>
      <c r="C295" s="16" t="s">
        <v>10</v>
      </c>
      <c r="D295" s="16" t="s">
        <v>586</v>
      </c>
      <c r="E295" s="16">
        <f>BoardQty*1</f>
        <v>0</v>
      </c>
      <c r="F295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95" s="17">
        <f>iferror(E295*F295,"")</f>
        <v>0</v>
      </c>
      <c r="H295" s="16">
        <v>6</v>
      </c>
      <c r="J295" s="17">
        <f>iferror(lookup(if(I295="",E295,I295),{0,1,5,10,50,100,250,500,1000,2500,5000,12500},{0.0,0.79,0.768,0.745,0.6268,0.5203,0.473,0.40206,0.35475,0.301,0.29025,0.2795}),"")</f>
        <v>0</v>
      </c>
      <c r="K295" s="17">
        <f>iferror(if(I295="",E295,I295)*J295,"")</f>
        <v>0</v>
      </c>
      <c r="L295" s="19" t="s">
        <v>980</v>
      </c>
      <c r="M295" s="16">
        <v>2096</v>
      </c>
      <c r="O295" s="17">
        <f>iferror(USD_GBP*lookup(if(N295="",E295,N295),{0,1,5,10,25,50,100,250,500,1000,2500,12500},{0.0,0.642,0.605,0.605,0.493,0.437,0.433,0.35,0.3,0.266,0.257,0.247}),"")</f>
        <v>0</v>
      </c>
      <c r="P295" s="17">
        <f>iferror(if(N295="",E295,N295)*O295,"")</f>
        <v>0</v>
      </c>
      <c r="Q295" s="19" t="s">
        <v>1252</v>
      </c>
      <c r="W295" s="16">
        <v>4</v>
      </c>
      <c r="Y295" s="17">
        <f>iferror(lookup(if(X295="",E295,X295),{0,1,10,100,250,500,1000,2500},{0.0,0.69,0.563,0.494,0.455,0.395,0.346,0.308}),"")</f>
        <v>0</v>
      </c>
      <c r="Z295" s="17">
        <f>iferror(if(X295="",E295,X295)*Y295,"")</f>
        <v>0</v>
      </c>
      <c r="AA295" s="19" t="s">
        <v>1600</v>
      </c>
      <c r="AB295" s="16">
        <v>1996</v>
      </c>
      <c r="AD295" s="17">
        <f>iferror(lookup(if(AC295="",E295,AC295),{0,1,5,10,25,50,100,250,500,1000,2500},{0.0,0.69,0.69,0.563,0.54,0.517,0.494,0.455,0.395,0.346,0.308}),"")</f>
        <v>0</v>
      </c>
      <c r="AE295" s="17">
        <f>iferror(if(AC295="",E295,AC295)*AD295,"")</f>
        <v>0</v>
      </c>
      <c r="AF295" s="19" t="s">
        <v>1838</v>
      </c>
      <c r="AG295" s="16">
        <v>13030</v>
      </c>
      <c r="AI295" s="17">
        <f>iferror(USD_GBP*lookup(if(AH295="",E295,AH295),{0,1,5,50,250,500,1000,2500,25000,50000,62500,125000},{0.0,0.588,0.588,0.48,0.362,0.304,0.274,0.274,0.261,0.248,0.235,0.224}),"")</f>
        <v>0</v>
      </c>
      <c r="AJ295" s="17">
        <f>iferror(if(AH295="",E295,AH295)*AI295,"")</f>
        <v>0</v>
      </c>
      <c r="AK295" s="19" t="s">
        <v>2041</v>
      </c>
    </row>
    <row r="296" spans="1:37">
      <c r="A296" s="16" t="s">
        <v>587</v>
      </c>
      <c r="B296" s="16" t="s">
        <v>10</v>
      </c>
      <c r="C296" s="16" t="s">
        <v>10</v>
      </c>
      <c r="D296" s="16" t="s">
        <v>588</v>
      </c>
      <c r="E296" s="16">
        <f>BoardQty*1</f>
        <v>0</v>
      </c>
      <c r="F296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96" s="17">
        <f>iferror(E296*F296,"")</f>
        <v>0</v>
      </c>
      <c r="H296" s="16">
        <v>1798</v>
      </c>
      <c r="J296" s="17">
        <f>iferror(lookup(if(I296="",E296,I296),{0,1,10,25,50,100,230,460,690,1150,1610,5750},{0.0,2.34,2.123,1.9928,1.9062,1.8196,1.65422,1.49667,1.37851,1.18158,1.14219,1.04767}),"")</f>
        <v>0</v>
      </c>
      <c r="K296" s="17">
        <f>iferror(if(I296="",E296,I296)*J296,"")</f>
        <v>0</v>
      </c>
      <c r="L296" s="19" t="s">
        <v>981</v>
      </c>
      <c r="M296" s="18" t="s">
        <v>750</v>
      </c>
      <c r="O296" s="17">
        <f>iferror(USD_GBP*lookup(if(N296="",E296,N296),{0,1,1840},{0.0,0.78,0.78}),"")</f>
        <v>0</v>
      </c>
      <c r="P296" s="17">
        <f>iferror(if(N296="",E296,N296)*O296,"")</f>
        <v>0</v>
      </c>
      <c r="Q296" s="19" t="s">
        <v>1253</v>
      </c>
      <c r="W296" s="16">
        <v>1727</v>
      </c>
      <c r="Y296" s="17">
        <f>iferror(lookup(if(X296="",E296,X296),{0,1,10,25,100,230,460},{0.0,2.13,1.89,1.73,1.66,1.5,1.38}),"")</f>
        <v>0</v>
      </c>
      <c r="Z296" s="17">
        <f>iferror(if(X296="",E296,X296)*Y296,"")</f>
        <v>0</v>
      </c>
      <c r="AA296" s="19" t="s">
        <v>1601</v>
      </c>
      <c r="AB296" s="18" t="s">
        <v>750</v>
      </c>
      <c r="AD296" s="17">
        <f>iferror(lookup(if(AC296="",E296,AC296),{0,1,10,25,50,100,500,1000,1840,2500},{0.0,2.13,2.02,1.97,1.92,1.56,1.38,1.19,1.19,1.04}),"")</f>
        <v>0</v>
      </c>
      <c r="AE296" s="17">
        <f>iferror(if(AC296="",E296,AC296)*AD296,"")</f>
        <v>0</v>
      </c>
      <c r="AF296" s="19" t="s">
        <v>1839</v>
      </c>
    </row>
    <row r="297" spans="1:37">
      <c r="A297" s="16" t="s">
        <v>589</v>
      </c>
      <c r="B297" s="16" t="s">
        <v>10</v>
      </c>
      <c r="C297" s="16" t="s">
        <v>10</v>
      </c>
      <c r="D297" s="16" t="s">
        <v>590</v>
      </c>
      <c r="E297" s="16">
        <f>BoardQty*1</f>
        <v>0</v>
      </c>
      <c r="F297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97" s="17">
        <f>iferror(E297*F297,"")</f>
        <v>0</v>
      </c>
      <c r="H297" s="16">
        <v>654</v>
      </c>
      <c r="J297" s="17">
        <f>iferror(lookup(if(I297="",E297,I297),{0,1,25,100,1000,5000},{0.0,2.22,2.1388,2.0566,2.02272,1.91363}),"")</f>
        <v>0</v>
      </c>
      <c r="K297" s="17">
        <f>iferror(if(I297="",E297,I297)*J297,"")</f>
        <v>0</v>
      </c>
      <c r="L297" s="19" t="s">
        <v>982</v>
      </c>
      <c r="M297" s="16">
        <v>1116</v>
      </c>
      <c r="O297" s="17">
        <f>iferror(USD_GBP*lookup(if(N297="",E297,N297),{0,1,10,25,50,100,250,500,1000},{0.0,2.01,1.71,1.7,1.68,1.65,1.63,1.59,1.55}),"")</f>
        <v>0</v>
      </c>
      <c r="P297" s="17">
        <f>iferror(if(N297="",E297,N297)*O297,"")</f>
        <v>0</v>
      </c>
      <c r="Q297" s="19" t="s">
        <v>1254</v>
      </c>
      <c r="W297" s="16">
        <v>5810</v>
      </c>
      <c r="Y297" s="17">
        <f>iferror(lookup(if(X297="",E297,X297),{0,1,10,25,50,100,250},{0.0,2.02,1.96,1.95,1.91,1.88,1.86}),"")</f>
        <v>0</v>
      </c>
      <c r="Z297" s="17">
        <f>iferror(if(X297="",E297,X297)*Y297,"")</f>
        <v>0</v>
      </c>
      <c r="AA297" s="19" t="s">
        <v>1602</v>
      </c>
      <c r="AB297" s="16">
        <v>1116</v>
      </c>
      <c r="AD297" s="17">
        <f>iferror(lookup(if(AC297="",E297,AC297),{0,1,10,25,50,100,250,500},{0.0,2.19,2.03,1.95,1.91,1.88,1.86,1.82}),"")</f>
        <v>0</v>
      </c>
      <c r="AE297" s="17">
        <f>iferror(if(AC297="",E297,AC297)*AD297,"")</f>
        <v>0</v>
      </c>
      <c r="AF297" s="19" t="s">
        <v>1840</v>
      </c>
      <c r="AG297" s="16">
        <v>30</v>
      </c>
      <c r="AI297" s="17">
        <f>iferror(USD_GBP*lookup(if(AH297="",E297,AH297),{0,1,10,20,48,240,480},{0.0,1.64,1.56,1.48,1.49,1.396,1.361}),"")</f>
        <v>0</v>
      </c>
      <c r="AJ297" s="17">
        <f>iferror(if(AH297="",E297,AH297)*AI297,"")</f>
        <v>0</v>
      </c>
      <c r="AK297" s="19" t="s">
        <v>2042</v>
      </c>
    </row>
    <row r="298" spans="1:37">
      <c r="A298" s="16" t="s">
        <v>591</v>
      </c>
      <c r="B298" s="16" t="s">
        <v>10</v>
      </c>
      <c r="C298" s="16" t="s">
        <v>10</v>
      </c>
      <c r="D298" s="16" t="s">
        <v>592</v>
      </c>
      <c r="E298" s="16">
        <f>BoardQty*1</f>
        <v>0</v>
      </c>
      <c r="F298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98" s="17">
        <f>iferror(E298*F298,"")</f>
        <v>0</v>
      </c>
      <c r="H298" s="16">
        <v>52427</v>
      </c>
      <c r="J298" s="17">
        <f>iferror(lookup(if(I298="",E298,I298),{0,1,10,100,600,1200,1800,3000,6000,15000},{0.0,0.86,0.76,0.6561,0.48798,0.43376,0.40665,0.3931,0.37954,0.35243}),"")</f>
        <v>0</v>
      </c>
      <c r="K298" s="17">
        <f>iferror(if(I298="",E298,I298)*J298,"")</f>
        <v>0</v>
      </c>
      <c r="L298" s="19" t="s">
        <v>983</v>
      </c>
      <c r="W298" s="16">
        <v>18884</v>
      </c>
      <c r="Y298" s="17">
        <f>iferror(lookup(if(X298="",E298,X298),{0,1,10,100,250,600,1200},{0.0,0.78,0.623,0.596,0.542,0.487,0.433}),"")</f>
        <v>0</v>
      </c>
      <c r="Z298" s="17">
        <f>iferror(if(X298="",E298,X298)*Y298,"")</f>
        <v>0</v>
      </c>
      <c r="AA298" s="19" t="s">
        <v>1603</v>
      </c>
    </row>
    <row r="299" spans="1:37">
      <c r="A299" s="16" t="s">
        <v>593</v>
      </c>
      <c r="B299" s="16" t="s">
        <v>10</v>
      </c>
      <c r="C299" s="16" t="s">
        <v>10</v>
      </c>
      <c r="D299" s="16" t="s">
        <v>594</v>
      </c>
      <c r="E299" s="16">
        <f>BoardQty*1</f>
        <v>0</v>
      </c>
      <c r="F299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299" s="17">
        <f>iferror(E299*F299,"")</f>
        <v>0</v>
      </c>
      <c r="H299" s="16">
        <v>31765</v>
      </c>
      <c r="J299" s="17">
        <f>iferror(lookup(if(I299="",E299,I299),{0,1,10,100,500,1000,2500,5000,10000,25000,50000,125000},{0.0,0.4,0.302,0.1434,0.12706,0.09888,0.09048,0.084,0.0744,0.07344,0.0624,0.06}),"")</f>
        <v>0</v>
      </c>
      <c r="K299" s="17">
        <f>iferror(if(I299="",E299,I299)*J299,"")</f>
        <v>0</v>
      </c>
      <c r="L299" s="19" t="s">
        <v>984</v>
      </c>
      <c r="M299" s="16">
        <v>3824</v>
      </c>
      <c r="O299" s="17">
        <f>iferror(USD_GBP*lookup(if(N299="",E299,N299),{0,1,5,10,100,1000,5000},{0.0,0.311,0.311,0.222,0.102,0.078,0.066}),"")</f>
        <v>0</v>
      </c>
      <c r="P299" s="17">
        <f>iferror(if(N299="",E299,N299)*O299,"")</f>
        <v>0</v>
      </c>
      <c r="Q299" s="19" t="s">
        <v>1255</v>
      </c>
      <c r="W299" s="16">
        <v>25498</v>
      </c>
      <c r="Y299" s="17">
        <f>iferror(lookup(if(X299="",E299,X299),{0,1,10,100,1000,5000,10000},{0.0,0.38,0.271,0.124,0.096,0.081,0.074}),"")</f>
        <v>0</v>
      </c>
      <c r="Z299" s="17">
        <f>iferror(if(X299="",E299,X299)*Y299,"")</f>
        <v>0</v>
      </c>
      <c r="AA299" s="19" t="s">
        <v>1604</v>
      </c>
      <c r="AB299" s="16">
        <v>5000</v>
      </c>
      <c r="AD299" s="17">
        <f>iferror(lookup(if(AC299="",E299,AC299),{0,1,25,50,100,250,500,1000,5000,10000,20000,30000},{0.0,0.671,0.471,0.345,0.219,0.203,0.185,0.17,0.14,0.133,0.129,0.124}),"")</f>
        <v>0</v>
      </c>
      <c r="AE299" s="17">
        <f>iferror(if(AC299="",E299,AC299)*AD299,"")</f>
        <v>0</v>
      </c>
      <c r="AF299" s="19" t="s">
        <v>1841</v>
      </c>
      <c r="AG299" s="16">
        <v>2000</v>
      </c>
      <c r="AI299" s="17">
        <f>iferror(USD_GBP*lookup(if(AH299="",E299,AH299),{0,1,100,500,1000,5000,10000,15000,25000,50000},{0.0,0.097,0.097,0.075,0.059,0.061,0.056,0.06,0.058,0.057}),"")</f>
        <v>0</v>
      </c>
      <c r="AJ299" s="17">
        <f>iferror(if(AH299="",E299,AH299)*AI299,"")</f>
        <v>0</v>
      </c>
      <c r="AK299" s="19" t="s">
        <v>2043</v>
      </c>
    </row>
    <row r="300" spans="1:37">
      <c r="A300" s="16" t="s">
        <v>595</v>
      </c>
      <c r="B300" s="16" t="s">
        <v>10</v>
      </c>
      <c r="C300" s="16" t="s">
        <v>10</v>
      </c>
      <c r="D300" s="16" t="s">
        <v>596</v>
      </c>
      <c r="E300" s="16">
        <f>BoardQty*1</f>
        <v>0</v>
      </c>
      <c r="F300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00" s="17">
        <f>iferror(E300*F300,"")</f>
        <v>0</v>
      </c>
      <c r="H300" s="16">
        <v>124441</v>
      </c>
      <c r="J300" s="17">
        <f>iferror(lookup(if(I300="",E300,I300),{0,1,10,100,500,1000,2500,5000,10000,25000,50000,125000},{0.0,0.1,0.081,0.034,0.0267,0.01854,0.01619,0.0141,0.012,0.0111,0.0096,0.00798}),"")</f>
        <v>0</v>
      </c>
      <c r="K300" s="17">
        <f>iferror(if(I300="",E300,I300)*J300,"")</f>
        <v>0</v>
      </c>
      <c r="L300" s="19" t="s">
        <v>985</v>
      </c>
      <c r="W300" s="16">
        <v>8928</v>
      </c>
      <c r="Y300" s="17">
        <f>iferror(lookup(if(X300="",E300,X300),{0,1,10,100,1000,5000,10000,25000},{0.0,0.1,0.081,0.027,0.015,0.013,0.012,0.011}),"")</f>
        <v>0</v>
      </c>
      <c r="Z300" s="17">
        <f>iferror(if(X300="",E300,X300)*Y300,"")</f>
        <v>0</v>
      </c>
      <c r="AA300" s="19" t="s">
        <v>1605</v>
      </c>
    </row>
    <row r="301" spans="1:37">
      <c r="A301" s="16" t="s">
        <v>597</v>
      </c>
      <c r="B301" s="16" t="s">
        <v>10</v>
      </c>
      <c r="C301" s="16" t="s">
        <v>10</v>
      </c>
      <c r="D301" s="16" t="s">
        <v>598</v>
      </c>
      <c r="E301" s="16">
        <f>BoardQty*1</f>
        <v>0</v>
      </c>
      <c r="F301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01" s="17">
        <f>iferror(E301*F301,"")</f>
        <v>0</v>
      </c>
      <c r="H301" s="16">
        <v>15939</v>
      </c>
      <c r="J301" s="17">
        <f>iferror(lookup(if(I301="",E301,I301),{0,1,5,10,50,100,250,500,1000,4000,8000,12000},{0.0,0.52,0.5,0.485,0.4082,0.3388,0.308,0.2618,0.231,0.1925,0.189,0.182}),"")</f>
        <v>0</v>
      </c>
      <c r="K301" s="17">
        <f>iferror(if(I301="",E301,I301)*J301,"")</f>
        <v>0</v>
      </c>
      <c r="L301" s="19" t="s">
        <v>986</v>
      </c>
      <c r="M301" s="16">
        <v>7501</v>
      </c>
      <c r="O301" s="17">
        <f>iferror(USD_GBP*lookup(if(N301="",E301,N301),{0,1,10,25,50,100,150,250,500,1000,2000,4000,20000},{0.0,0.569,0.267,0.339,0.312,0.164,0.164,0.262,0.163,0.162,0.161,0.159,0.158}),"")</f>
        <v>0</v>
      </c>
      <c r="P301" s="17">
        <f>iferror(if(N301="",E301,N301)*O301,"")</f>
        <v>0</v>
      </c>
      <c r="Q301" s="19" t="s">
        <v>1256</v>
      </c>
      <c r="R301" s="16">
        <v>17520</v>
      </c>
      <c r="T301" s="17">
        <f>iferror(lookup(if(S301="",E301,S301),{0,1,20,200,600,2000,10000,20000},{0.0,0.0269,0.0269,0.0201,0.0188,0.0176,0.017,0.0167}),"")</f>
        <v>0</v>
      </c>
      <c r="U301" s="17">
        <f>iferror(if(S301="",E301,S301)*T301,"")</f>
        <v>0</v>
      </c>
      <c r="V301" s="19" t="s">
        <v>1376</v>
      </c>
      <c r="W301" s="16">
        <v>3978</v>
      </c>
      <c r="Y301" s="17">
        <f>iferror(lookup(if(X301="",E301,X301),{0,1,10,100,500,1000,2000},{0.0,0.45,0.37,0.28,0.237,0.209,0.2}),"")</f>
        <v>0</v>
      </c>
      <c r="Z301" s="17">
        <f>iferror(if(X301="",E301,X301)*Y301,"")</f>
        <v>0</v>
      </c>
      <c r="AA301" s="19" t="s">
        <v>1606</v>
      </c>
      <c r="AB301" s="16">
        <v>7501</v>
      </c>
      <c r="AD301" s="17">
        <f>iferror(lookup(if(AC301="",E301,AC301),{0,1,10,25,50,100,250,500,1000,4000},{0.0,0.165,0.519,0.255,0.255,0.234,0.234,0.216,0.216,0.165}),"")</f>
        <v>0</v>
      </c>
      <c r="AE301" s="17">
        <f>iferror(if(AC301="",E301,AC301)*AD301,"")</f>
        <v>0</v>
      </c>
      <c r="AF301" s="19" t="s">
        <v>1842</v>
      </c>
      <c r="AG301" s="16">
        <v>3520</v>
      </c>
      <c r="AI301" s="17">
        <f>iferror(USD_GBP*lookup(if(AH301="",E301,AH301),{0,1,20},{0.0,544.32,0.15}),"")</f>
        <v>0</v>
      </c>
      <c r="AJ301" s="17">
        <f>iferror(if(AH301="",E301,AH301)*AI301,"")</f>
        <v>0</v>
      </c>
      <c r="AK301" s="19" t="s">
        <v>2044</v>
      </c>
    </row>
    <row r="302" spans="1:37">
      <c r="A302" s="16" t="s">
        <v>599</v>
      </c>
      <c r="B302" s="16" t="s">
        <v>10</v>
      </c>
      <c r="C302" s="16" t="s">
        <v>10</v>
      </c>
      <c r="D302" s="16" t="s">
        <v>600</v>
      </c>
      <c r="E302" s="16">
        <f>BoardQty*1</f>
        <v>0</v>
      </c>
      <c r="F302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02" s="17">
        <f>iferror(E302*F302,"")</f>
        <v>0</v>
      </c>
      <c r="H302" s="16">
        <v>12696</v>
      </c>
      <c r="J302" s="17">
        <f>iferror(lookup(if(I302="",E302,I302),{0,1,10,25,50,100,250,500,1500,3000,7500,10500,15000},{0.0,0.79,0.74,0.6656,0.5916,0.567,0.51768,0.49302,0.35856,0.33615,0.32495,0.30254,0.29805}),"")</f>
        <v>0</v>
      </c>
      <c r="K302" s="17">
        <f>iferror(if(I302="",E302,I302)*J302,"")</f>
        <v>0</v>
      </c>
      <c r="L302" s="19" t="s">
        <v>987</v>
      </c>
      <c r="W302" s="16">
        <v>31643</v>
      </c>
      <c r="Y302" s="17">
        <f>iferror(lookup(if(X302="",E302,X302),{0,1,10,100,500,1000,1500},{0.0,0.79,0.591,0.517,0.493,0.493,0.336}),"")</f>
        <v>0</v>
      </c>
      <c r="Z302" s="17">
        <f>iferror(if(X302="",E302,X302)*Y302,"")</f>
        <v>0</v>
      </c>
      <c r="AA302" s="19" t="s">
        <v>1607</v>
      </c>
    </row>
    <row r="303" spans="1:37">
      <c r="A303" s="16" t="s">
        <v>601</v>
      </c>
      <c r="B303" s="16" t="s">
        <v>10</v>
      </c>
      <c r="C303" s="16" t="s">
        <v>10</v>
      </c>
      <c r="D303" s="16" t="s">
        <v>602</v>
      </c>
      <c r="E303" s="16">
        <f>BoardQty*1</f>
        <v>0</v>
      </c>
      <c r="F303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03" s="17">
        <f>iferror(E303*F303,"")</f>
        <v>0</v>
      </c>
      <c r="H303" s="16">
        <v>240660</v>
      </c>
      <c r="J303" s="17">
        <f>iferror(lookup(if(I303="",E303,I303),{0,1,10,100,500,1000,4000,8000,12000,28000,100000},{0.0,0.55,0.385,0.2307,0.17306,0.14613,0.1137,0.10701,0.10366,0.10032,0.08694}),"")</f>
        <v>0</v>
      </c>
      <c r="K303" s="17">
        <f>iferror(if(I303="",E303,I303)*J303,"")</f>
        <v>0</v>
      </c>
      <c r="L303" s="19" t="s">
        <v>988</v>
      </c>
      <c r="M303" s="16">
        <v>8637</v>
      </c>
      <c r="O303" s="17">
        <f>iferror(USD_GBP*lookup(if(N303="",E303,N303),{0,1,10,100,150,500,1000,2000,4000,20000},{0.0,0.356,0.356,0.171,0.171,0.146,0.108,0.0905,0.0842,0.08}),"")</f>
        <v>0</v>
      </c>
      <c r="P303" s="17">
        <f>iferror(if(N303="",E303,N303)*O303,"")</f>
        <v>0</v>
      </c>
      <c r="Q303" s="19" t="s">
        <v>1257</v>
      </c>
      <c r="W303" s="16">
        <v>50744</v>
      </c>
      <c r="Y303" s="17">
        <f>iferror(lookup(if(X303="",E303,X303),{0,1,10,100,1000,2500,8000},{0.0,0.51,0.34,0.171,0.125,0.104,0.098}),"")</f>
        <v>0</v>
      </c>
      <c r="Z303" s="17">
        <f>iferror(if(X303="",E303,X303)*Y303,"")</f>
        <v>0</v>
      </c>
      <c r="AA303" s="19" t="s">
        <v>1608</v>
      </c>
      <c r="AB303" s="16">
        <v>7637</v>
      </c>
      <c r="AD303" s="17">
        <f>iferror(lookup(if(AC303="",E303,AC303),{0,1,10,25,50,100,250,500,1000,4000,5000,10000,20000,30000,50000},{0.0,0.128,0.32,0.276,0.231,0.187,0.167,0.146,0.126,0.128,0.121,0.106,0.094,0.087,0.079}),"")</f>
        <v>0</v>
      </c>
      <c r="AE303" s="17">
        <f>iferror(if(AC303="",E303,AC303)*AD303,"")</f>
        <v>0</v>
      </c>
      <c r="AF303" s="19" t="s">
        <v>1843</v>
      </c>
    </row>
    <row r="304" spans="1:37">
      <c r="A304" s="16" t="s">
        <v>603</v>
      </c>
      <c r="B304" s="16" t="s">
        <v>10</v>
      </c>
      <c r="C304" s="16" t="s">
        <v>10</v>
      </c>
      <c r="D304" s="16" t="s">
        <v>604</v>
      </c>
      <c r="E304" s="16">
        <f>BoardQty*1</f>
        <v>0</v>
      </c>
      <c r="F304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04" s="17">
        <f>iferror(E304*F304,"")</f>
        <v>0</v>
      </c>
    </row>
    <row r="305" spans="1:37">
      <c r="A305" s="16" t="s">
        <v>605</v>
      </c>
      <c r="B305" s="16" t="s">
        <v>10</v>
      </c>
      <c r="C305" s="16" t="s">
        <v>10</v>
      </c>
      <c r="D305" s="16" t="s">
        <v>606</v>
      </c>
      <c r="E305" s="16">
        <f>BoardQty*1</f>
        <v>0</v>
      </c>
      <c r="F305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05" s="17">
        <f>iferror(E305*F305,"")</f>
        <v>0</v>
      </c>
      <c r="H305" s="16">
        <v>5602</v>
      </c>
      <c r="J305" s="17">
        <f>iferror(lookup(if(I305="",E305,I305),{0,1,10,100,500,1000,3000,6000,15000},{0.0,1.62,1.453,1.0689,0.90448,0.76744,0.73444,0.68122,0.65461}),"")</f>
        <v>0</v>
      </c>
      <c r="K305" s="17">
        <f>iferror(if(I305="",E305,I305)*J305,"")</f>
        <v>0</v>
      </c>
      <c r="L305" s="19" t="s">
        <v>989</v>
      </c>
      <c r="M305" s="16">
        <v>16136</v>
      </c>
      <c r="O305" s="17">
        <f>iferror(USD_GBP*lookup(if(N305="",E305,N305),{0,1,5,10,100,250,500,1000,3000,5000},{0.0,1.47,1.47,1.25,0.965,0.883,0.801,0.603,0.892,0.594}),"")</f>
        <v>0</v>
      </c>
      <c r="P305" s="17">
        <f>iferror(if(N305="",E305,N305)*O305,"")</f>
        <v>0</v>
      </c>
      <c r="Q305" s="19" t="s">
        <v>1258</v>
      </c>
      <c r="R305" s="16">
        <v>2731</v>
      </c>
      <c r="T305" s="17">
        <f>iferror(lookup(if(S305="",E305,S305),{0,1,10,30,100,500,1000},{0.0,0.8136,0.6,0.5606,0.5212,0.5045,0.4955}),"")</f>
        <v>0</v>
      </c>
      <c r="U305" s="17">
        <f>iferror(if(S305="",E305,S305)*T305,"")</f>
        <v>0</v>
      </c>
      <c r="V305" s="19" t="s">
        <v>1377</v>
      </c>
      <c r="W305" s="16">
        <v>36565</v>
      </c>
      <c r="Y305" s="17">
        <f>iferror(lookup(if(X305="",E305,X305),{0,1,10,100,500,1000,3000},{0.0,1.55,1.45,1.16,0.959,0.85,0.85}),"")</f>
        <v>0</v>
      </c>
      <c r="Z305" s="17">
        <f>iferror(if(X305="",E305,X305)*Y305,"")</f>
        <v>0</v>
      </c>
      <c r="AA305" s="19" t="s">
        <v>1609</v>
      </c>
      <c r="AB305" s="16">
        <v>14937</v>
      </c>
      <c r="AD305" s="17">
        <f>iferror(lookup(if(AC305="",E305,AC305),{0,1,25,50,100,250,500,1000,3000,6000,12000,18000,30000},{0.0,2.16,1.81,1.62,1.43,1.35,1.26,1.24,1.06,1.03,0.988,0.963,0.939}),"")</f>
        <v>0</v>
      </c>
      <c r="AE305" s="17">
        <f>iferror(if(AC305="",E305,AC305)*AD305,"")</f>
        <v>0</v>
      </c>
      <c r="AF305" s="19" t="s">
        <v>1844</v>
      </c>
      <c r="AG305" s="16">
        <v>3190</v>
      </c>
      <c r="AI305" s="17">
        <f>iferror(USD_GBP*lookup(if(AH305="",E305,AH305),{0,1,5,10,30,100,150,500,750,1500,3000,9000},{0.0,1.226,1.226,1.33,0.95,1.0,0.736,0.78,0.682,0.62,0.545,0.523}),"")</f>
        <v>0</v>
      </c>
      <c r="AJ305" s="17">
        <f>iferror(if(AH305="",E305,AH305)*AI305,"")</f>
        <v>0</v>
      </c>
      <c r="AK305" s="19" t="s">
        <v>2045</v>
      </c>
    </row>
    <row r="306" spans="1:37">
      <c r="A306" s="16" t="s">
        <v>607</v>
      </c>
      <c r="B306" s="16" t="s">
        <v>10</v>
      </c>
      <c r="C306" s="16" t="s">
        <v>10</v>
      </c>
      <c r="D306" s="16" t="s">
        <v>608</v>
      </c>
      <c r="E306" s="16">
        <f>BoardQty*1</f>
        <v>0</v>
      </c>
      <c r="F306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06" s="17">
        <f>iferror(E306*F306,"")</f>
        <v>0</v>
      </c>
      <c r="H306" s="18" t="s">
        <v>750</v>
      </c>
      <c r="J306" s="17">
        <f>iferror(lookup(if(I306="",E306,I306),{0,1,5,10,50,100,250,500,1000,4000,8000,12000},{0.0,0.16,0.16,0.152,0.1358,0.1264,0.11232,0.0936,0.08892,0.06864,0.06435,0.06006}),"")</f>
        <v>0</v>
      </c>
      <c r="K306" s="17">
        <f>iferror(if(I306="",E306,I306)*J306,"")</f>
        <v>0</v>
      </c>
      <c r="L306" s="19" t="s">
        <v>990</v>
      </c>
      <c r="W306" s="16">
        <v>17661</v>
      </c>
      <c r="Y306" s="17">
        <f>iferror(lookup(if(X306="",E306,X306),{0,1,10,100,250,500,1000},{0.0,0.13,0.121,0.087,0.084,0.071,0.063}),"")</f>
        <v>0</v>
      </c>
      <c r="Z306" s="17">
        <f>iferror(if(X306="",E306,X306)*Y306,"")</f>
        <v>0</v>
      </c>
      <c r="AA306" s="19" t="s">
        <v>1610</v>
      </c>
      <c r="AB306" s="16">
        <v>12000</v>
      </c>
      <c r="AD306" s="17">
        <f>iferror(lookup(if(AC306="",E306,AC306),{0,1,4000,8000,16000,24000,40000},{0.0,0.053,0.053,0.052,0.051,0.05,0.049}),"")</f>
        <v>0</v>
      </c>
      <c r="AE306" s="17">
        <f>iferror(if(AC306="",E306,AC306)*AD306,"")</f>
        <v>0</v>
      </c>
      <c r="AF306" s="19" t="s">
        <v>1845</v>
      </c>
    </row>
    <row r="307" spans="1:37">
      <c r="A307" s="16" t="s">
        <v>609</v>
      </c>
      <c r="B307" s="16" t="s">
        <v>10</v>
      </c>
      <c r="C307" s="16" t="s">
        <v>10</v>
      </c>
      <c r="D307" s="16" t="s">
        <v>610</v>
      </c>
      <c r="E307" s="16">
        <f>BoardQty*2</f>
        <v>0</v>
      </c>
      <c r="F307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07" s="17">
        <f>iferror(E307*F307,"")</f>
        <v>0</v>
      </c>
      <c r="H307" s="16">
        <v>42967374</v>
      </c>
      <c r="J307" s="17">
        <f>iferror(lookup(if(I307="",E307,I307),{0,1,10,100,500,1000,4000,8000,12000,28000,100000},{0.0,0.15,0.106,0.05,0.03508,0.02904,0.02578,0.02398,0.02278,0.02158,0.01679}),"")</f>
        <v>0</v>
      </c>
      <c r="K307" s="17">
        <f>iferror(if(I307="",E307,I307)*J307,"")</f>
        <v>0</v>
      </c>
      <c r="L307" s="19" t="s">
        <v>991</v>
      </c>
      <c r="M307" s="16">
        <v>12046000</v>
      </c>
      <c r="O307" s="17">
        <f>iferror(USD_GBP*lookup(if(N307="",E307,N307),{0,1,10,100,150,500,1000,2000,4000,20000,40000},{0.0,0.132,0.132,0.0561,0.0561,0.0364,0.0301,0.026,0.0199,0.0149,0.0138}),"")</f>
        <v>0</v>
      </c>
      <c r="P307" s="17">
        <f>iferror(if(N307="",E307,N307)*O307,"")</f>
        <v>0</v>
      </c>
      <c r="Q307" s="19" t="s">
        <v>1259</v>
      </c>
      <c r="R307" s="16">
        <v>17090</v>
      </c>
      <c r="T307" s="17">
        <f>iferror(lookup(if(S307="",E307,S307),{0,1,10,100,300,1000,5000,10000},{0.0,0.0472,0.0472,0.0365,0.0346,0.0326,0.0318,0.0314}),"")</f>
        <v>0</v>
      </c>
      <c r="U307" s="17">
        <f>iferror(if(S307="",E307,S307)*T307,"")</f>
        <v>0</v>
      </c>
      <c r="V307" s="19" t="s">
        <v>1378</v>
      </c>
      <c r="W307" s="16">
        <v>1267474</v>
      </c>
      <c r="Y307" s="17">
        <f>iferror(lookup(if(X307="",E307,X307),{0,1,10,100,500,1000,2000},{0.0,0.18,0.114,0.06,0.042,0.034,0.032}),"")</f>
        <v>0</v>
      </c>
      <c r="Z307" s="17">
        <f>iferror(if(X307="",E307,X307)*Y307,"")</f>
        <v>0</v>
      </c>
      <c r="AA307" s="19" t="s">
        <v>1611</v>
      </c>
      <c r="AB307" s="16">
        <v>16738000</v>
      </c>
      <c r="AD307" s="17">
        <f>iferror(lookup(if(AC307="",E307,AC307),{0,1,10,25,50,100,250,500,1000,2500,4000,8000,16000,24000},{0.0,0.015,0.225,0.143,0.109,0.075,0.064,0.053,0.043,0.04,0.015,0.015,0.015,0.015}),"")</f>
        <v>0</v>
      </c>
      <c r="AE307" s="17">
        <f>iferror(if(AC307="",E307,AC307)*AD307,"")</f>
        <v>0</v>
      </c>
      <c r="AF307" s="19" t="s">
        <v>1846</v>
      </c>
      <c r="AG307" s="16">
        <v>86300</v>
      </c>
      <c r="AI307" s="17">
        <f>iferror(USD_GBP*lookup(if(AH307="",E307,AH307),{0,1,50},{0.0,0.022,0.022}),"")</f>
        <v>0</v>
      </c>
      <c r="AJ307" s="17">
        <f>iferror(if(AH307="",E307,AH307)*AI307,"")</f>
        <v>0</v>
      </c>
      <c r="AK307" s="19" t="s">
        <v>2046</v>
      </c>
    </row>
    <row r="308" spans="1:37">
      <c r="A308" s="16" t="s">
        <v>611</v>
      </c>
      <c r="B308" s="16" t="s">
        <v>10</v>
      </c>
      <c r="C308" s="16" t="s">
        <v>10</v>
      </c>
      <c r="D308" s="16" t="s">
        <v>612</v>
      </c>
      <c r="E308" s="16">
        <f>BoardQty*2</f>
        <v>0</v>
      </c>
      <c r="F308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08" s="17">
        <f>iferror(E308*F308,"")</f>
        <v>0</v>
      </c>
      <c r="H308" s="16">
        <v>565270</v>
      </c>
      <c r="J308" s="17">
        <f>iferror(lookup(if(I308="",E308,I308),{0,1,10,25,50,100,250,500,1000,2500},{0.0,0.17,0.163,0.1212,0.1038,0.1003,0.08652,0.08304,0.07266,0.06574}),"")</f>
        <v>0</v>
      </c>
      <c r="K308" s="17">
        <f>iferror(if(I308="",E308,I308)*J308,"")</f>
        <v>0</v>
      </c>
      <c r="L308" s="19" t="s">
        <v>992</v>
      </c>
      <c r="M308" s="16">
        <v>124580</v>
      </c>
      <c r="O308" s="17">
        <f>iferror(USD_GBP*lookup(if(N308="",E308,N308),{0,1,50,100,500,1000},{0.0,0.0777,0.0777,0.0707,0.0675,0.0536}),"")</f>
        <v>0</v>
      </c>
      <c r="P308" s="17">
        <f>iferror(if(N308="",E308,N308)*O308,"")</f>
        <v>0</v>
      </c>
      <c r="Q308" s="19" t="s">
        <v>1260</v>
      </c>
      <c r="W308" s="16">
        <v>194552</v>
      </c>
      <c r="Y308" s="17">
        <f>iferror(lookup(if(X308="",E308,X308),{0,1,10,100,500,1000,2500},{0.0,0.17,0.103,0.086,0.083,0.072,0.065}),"")</f>
        <v>0</v>
      </c>
      <c r="Z308" s="17">
        <f>iferror(if(X308="",E308,X308)*Y308,"")</f>
        <v>0</v>
      </c>
      <c r="AA308" s="19" t="s">
        <v>1612</v>
      </c>
      <c r="AB308" s="16">
        <v>66529</v>
      </c>
      <c r="AD308" s="17">
        <f>iferror(lookup(if(AC308="",E308,AC308),{0,1,10,25,50,100,250,500,1000},{0.0,0.173,0.105,0.099,0.094,0.088,0.086,0.085,0.073}),"")</f>
        <v>0</v>
      </c>
      <c r="AE308" s="17">
        <f>iferror(if(AC308="",E308,AC308)*AD308,"")</f>
        <v>0</v>
      </c>
      <c r="AF308" s="19" t="s">
        <v>1847</v>
      </c>
      <c r="AG308" s="16">
        <v>17300</v>
      </c>
      <c r="AI308" s="17">
        <f>iferror(USD_GBP*lookup(if(AH308="",E308,AH308),{0,1,100,1000,3000,7500,15000},{0.0,0.072,0.072,0.054,0.049,0.047,0.046}),"")</f>
        <v>0</v>
      </c>
      <c r="AJ308" s="17">
        <f>iferror(if(AH308="",E308,AH308)*AI308,"")</f>
        <v>0</v>
      </c>
      <c r="AK308" s="19" t="s">
        <v>2047</v>
      </c>
    </row>
    <row r="309" spans="1:37">
      <c r="A309" s="16" t="s">
        <v>613</v>
      </c>
      <c r="B309" s="16" t="s">
        <v>10</v>
      </c>
      <c r="C309" s="16" t="s">
        <v>10</v>
      </c>
      <c r="D309" s="16" t="s">
        <v>614</v>
      </c>
      <c r="E309" s="16">
        <f>BoardQty*1</f>
        <v>0</v>
      </c>
      <c r="F309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09" s="17">
        <f>iferror(E309*F309,"")</f>
        <v>0</v>
      </c>
      <c r="H309" s="16">
        <v>14737</v>
      </c>
      <c r="J309" s="17">
        <f>iferror(lookup(if(I309="",E309,I309),{0,1,10,100,500,1000,5000,10000},{0.0,0.57,0.53,0.4066,0.3536,0.29172,0.25636,0.23868}),"")</f>
        <v>0</v>
      </c>
      <c r="K309" s="17">
        <f>iferror(if(I309="",E309,I309)*J309,"")</f>
        <v>0</v>
      </c>
      <c r="L309" s="19" t="s">
        <v>993</v>
      </c>
      <c r="M309" s="16">
        <v>15280</v>
      </c>
      <c r="O309" s="17">
        <f>iferror(USD_GBP*lookup(if(N309="",E309,N309),{0,1,10,50,100,500,1000,8000},{0.0,0.347,0.347,0.3,0.253,0.226,0.199,0.213}),"")</f>
        <v>0</v>
      </c>
      <c r="P309" s="17">
        <f>iferror(if(N309="",E309,N309)*O309,"")</f>
        <v>0</v>
      </c>
      <c r="Q309" s="19" t="s">
        <v>1261</v>
      </c>
      <c r="W309" s="16">
        <v>3031</v>
      </c>
      <c r="Y309" s="17">
        <f>iferror(lookup(if(X309="",E309,X309),{0,1,10,100,500,1000,2000},{0.0,0.51,0.446,0.324,0.324,0.291,0.256}),"")</f>
        <v>0</v>
      </c>
      <c r="Z309" s="17">
        <f>iferror(if(X309="",E309,X309)*Y309,"")</f>
        <v>0</v>
      </c>
      <c r="AA309" s="19" t="s">
        <v>1613</v>
      </c>
      <c r="AB309" s="16">
        <v>7256</v>
      </c>
      <c r="AD309" s="17">
        <f>iferror(lookup(if(AC309="",E309,AC309),{0,1,10,25,50,100,250,500,1000},{0.0,0.616,0.511,0.492,0.472,0.452,0.424,0.396,0.333}),"")</f>
        <v>0</v>
      </c>
      <c r="AE309" s="17">
        <f>iferror(if(AC309="",E309,AC309)*AD309,"")</f>
        <v>0</v>
      </c>
      <c r="AF309" s="19" t="s">
        <v>1848</v>
      </c>
      <c r="AG309" s="16">
        <v>2910</v>
      </c>
      <c r="AI309" s="17">
        <f>iferror(USD_GBP*lookup(if(AH309="",E309,AH309),{0,1,5,100,375,1500},{0.0,0.422,0.422,0.298,0.282,0.212}),"")</f>
        <v>0</v>
      </c>
      <c r="AJ309" s="17">
        <f>iferror(if(AH309="",E309,AH309)*AI309,"")</f>
        <v>0</v>
      </c>
      <c r="AK309" s="19" t="s">
        <v>2048</v>
      </c>
    </row>
    <row r="310" spans="1:37">
      <c r="A310" s="16" t="s">
        <v>615</v>
      </c>
      <c r="B310" s="16" t="s">
        <v>10</v>
      </c>
      <c r="C310" s="16" t="s">
        <v>10</v>
      </c>
      <c r="D310" s="16" t="s">
        <v>616</v>
      </c>
      <c r="E310" s="16">
        <f>BoardQty*2</f>
        <v>0</v>
      </c>
      <c r="F310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10" s="17">
        <f>iferror(E310*F310,"")</f>
        <v>0</v>
      </c>
      <c r="H310" s="16">
        <v>14900</v>
      </c>
      <c r="J310" s="17">
        <f>iferror(lookup(if(I310="",E310,I310),{0,1,10,100,500,1000,5000,10000},{0.0,0.43,0.403,0.2818,0.2415,0.20125,0.1725,0.161}),"")</f>
        <v>0</v>
      </c>
      <c r="K310" s="17">
        <f>iferror(if(I310="",E310,I310)*J310,"")</f>
        <v>0</v>
      </c>
      <c r="L310" s="19" t="s">
        <v>994</v>
      </c>
      <c r="M310" s="16">
        <v>12154</v>
      </c>
      <c r="O310" s="17">
        <f>iferror(USD_GBP*lookup(if(N310="",E310,N310),{0,1,100,500,1000},{0.0,0.217,0.217,0.187,0.134}),"")</f>
        <v>0</v>
      </c>
      <c r="P310" s="17">
        <f>iferror(if(N310="",E310,N310)*O310,"")</f>
        <v>0</v>
      </c>
      <c r="Q310" s="19" t="s">
        <v>1262</v>
      </c>
      <c r="W310" s="16">
        <v>10759</v>
      </c>
      <c r="Y310" s="17">
        <f>iferror(lookup(if(X310="",E310,X310),{0,1,10,100,500,1000,2500},{0.0,0.43,0.323,0.279,0.241,0.201,0.172}),"")</f>
        <v>0</v>
      </c>
      <c r="Z310" s="17">
        <f>iferror(if(X310="",E310,X310)*Y310,"")</f>
        <v>0</v>
      </c>
      <c r="AA310" s="19" t="s">
        <v>1614</v>
      </c>
      <c r="AB310" s="16">
        <v>6445</v>
      </c>
      <c r="AD310" s="17">
        <f>iferror(lookup(if(AC310="",E310,AC310),{0,1,10,25,50,100,250,500,1000},{0.0,0.439,0.329,0.315,0.3,0.285,0.265,0.246,0.205}),"")</f>
        <v>0</v>
      </c>
      <c r="AE310" s="17">
        <f>iferror(if(AC310="",E310,AC310)*AD310,"")</f>
        <v>0</v>
      </c>
      <c r="AF310" s="19" t="s">
        <v>1849</v>
      </c>
      <c r="AG310" s="16">
        <v>1590</v>
      </c>
      <c r="AI310" s="17">
        <f>iferror(USD_GBP*lookup(if(AH310="",E310,AH310),{0,1,25,100,200,250,500,750,3000,6000},{0.0,0.245,0.206,0.176,0.206,0.137,0.13,0.176,0.137,0.13}),"")</f>
        <v>0</v>
      </c>
      <c r="AJ310" s="17">
        <f>iferror(if(AH310="",E310,AH310)*AI310,"")</f>
        <v>0</v>
      </c>
      <c r="AK310" s="19" t="s">
        <v>2049</v>
      </c>
    </row>
    <row r="311" spans="1:37">
      <c r="A311" s="16" t="s">
        <v>617</v>
      </c>
      <c r="B311" s="16" t="s">
        <v>10</v>
      </c>
      <c r="C311" s="16" t="s">
        <v>10</v>
      </c>
      <c r="D311" s="16" t="s">
        <v>618</v>
      </c>
      <c r="E311" s="16">
        <f>BoardQty*2</f>
        <v>0</v>
      </c>
      <c r="F311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11" s="17">
        <f>iferror(E311*F311,"")</f>
        <v>0</v>
      </c>
      <c r="H311" s="16">
        <v>6308</v>
      </c>
      <c r="J311" s="17">
        <f>iferror(lookup(if(I311="",E311,I311),{0,1,10,25,50,100,250,500,1000,2500},{0.0,0.27,0.257,0.2188,0.1916,0.1778,0.15732,0.15048,0.12312,0.11286}),"")</f>
        <v>0</v>
      </c>
      <c r="K311" s="17">
        <f>iferror(if(I311="",E311,I311)*J311,"")</f>
        <v>0</v>
      </c>
      <c r="L311" s="19" t="s">
        <v>995</v>
      </c>
      <c r="M311" s="16">
        <v>30633</v>
      </c>
      <c r="O311" s="17">
        <f>iferror(USD_GBP*lookup(if(N311="",E311,N311),{0,1,100,500,1000},{0.0,0.117,0.117,0.101,0.0846}),"")</f>
        <v>0</v>
      </c>
      <c r="P311" s="17">
        <f>iferror(if(N311="",E311,N311)*O311,"")</f>
        <v>0</v>
      </c>
      <c r="Q311" s="19" t="s">
        <v>1263</v>
      </c>
      <c r="W311" s="16">
        <v>28509</v>
      </c>
      <c r="Y311" s="17">
        <f>iferror(lookup(if(X311="",E311,X311),{0,1,10,100,1000,2500,10000},{0.0,0.27,0.191,0.15,0.123,0.109,0.095}),"")</f>
        <v>0</v>
      </c>
      <c r="Z311" s="17">
        <f>iferror(if(X311="",E311,X311)*Y311,"")</f>
        <v>0</v>
      </c>
      <c r="AA311" s="19" t="s">
        <v>1615</v>
      </c>
      <c r="AB311" s="16">
        <v>2617</v>
      </c>
      <c r="AD311" s="17">
        <f>iferror(lookup(if(AC311="",E311,AC311),{0,1,10,25,50,100,250,500,1000},{0.0,0.289,0.209,0.197,0.186,0.174,0.171,0.167,0.139}),"")</f>
        <v>0</v>
      </c>
      <c r="AE311" s="17">
        <f>iferror(if(AC311="",E311,AC311)*AD311,"")</f>
        <v>0</v>
      </c>
      <c r="AF311" s="19" t="s">
        <v>1850</v>
      </c>
      <c r="AG311" s="16">
        <v>4080</v>
      </c>
      <c r="AI311" s="17">
        <f>iferror(USD_GBP*lookup(if(AH311="",E311,AH311),{0,1,10,250,1000,5000,10000},{0.0,0.16,0.16,0.13,0.09,0.085,0.08}),"")</f>
        <v>0</v>
      </c>
      <c r="AJ311" s="17">
        <f>iferror(if(AH311="",E311,AH311)*AI311,"")</f>
        <v>0</v>
      </c>
      <c r="AK311" s="19" t="s">
        <v>2050</v>
      </c>
    </row>
    <row r="312" spans="1:37">
      <c r="A312" s="16" t="s">
        <v>619</v>
      </c>
      <c r="B312" s="16" t="s">
        <v>10</v>
      </c>
      <c r="C312" s="16" t="s">
        <v>10</v>
      </c>
      <c r="D312" s="16" t="s">
        <v>620</v>
      </c>
      <c r="E312" s="16">
        <f>BoardQty*1</f>
        <v>0</v>
      </c>
      <c r="F312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12" s="17">
        <f>iferror(E312*F312,"")</f>
        <v>0</v>
      </c>
      <c r="H312" s="16">
        <v>288743</v>
      </c>
      <c r="J312" s="17">
        <f>iferror(lookup(if(I312="",E312,I312),{0,1,10,100,500,1000,3000,6000,15000,30000,75000,150000},{0.0,0.44,0.335,0.1592,0.1411,0.1098,0.09754,0.09328,0.08262,0.08155,0.06929,0.06663}),"")</f>
        <v>0</v>
      </c>
      <c r="K312" s="17">
        <f>iferror(if(I312="",E312,I312)*J312,"")</f>
        <v>0</v>
      </c>
      <c r="L312" s="19" t="s">
        <v>996</v>
      </c>
      <c r="M312" s="16">
        <v>20509</v>
      </c>
      <c r="O312" s="17">
        <f>iferror(USD_GBP*lookup(if(N312="",E312,N312),{0,1,5,10,100,250,500,1000,5000},{0.0,0.389,0.389,0.307,0.171,0.163,0.154,0.145,0.136}),"")</f>
        <v>0</v>
      </c>
      <c r="P312" s="17">
        <f>iferror(if(N312="",E312,N312)*O312,"")</f>
        <v>0</v>
      </c>
      <c r="Q312" s="19" t="s">
        <v>1264</v>
      </c>
      <c r="W312" s="16">
        <v>50892</v>
      </c>
      <c r="Y312" s="17">
        <f>iferror(lookup(if(X312="",E312,X312),{0,1,10,100,500,1000,3000},{0.0,0.41,0.332,0.208,0.142,0.109,0.102}),"")</f>
        <v>0</v>
      </c>
      <c r="Z312" s="17">
        <f>iferror(if(X312="",E312,X312)*Y312,"")</f>
        <v>0</v>
      </c>
      <c r="AA312" s="19" t="s">
        <v>1616</v>
      </c>
      <c r="AB312" s="16">
        <v>4199</v>
      </c>
      <c r="AD312" s="17">
        <f>iferror(lookup(if(AC312="",E312,AC312),{0,1,25,50,100,250,500,1000,3000,5000,10000,20000,30000,50000},{0.0,0.41,0.332,0.27,0.208,0.175,0.149,0.139,0.19,0.185,0.171,0.16,0.149,0.142}),"")</f>
        <v>0</v>
      </c>
      <c r="AE312" s="17">
        <f>iferror(if(AC312="",E312,AC312)*AD312,"")</f>
        <v>0</v>
      </c>
      <c r="AF312" s="19" t="s">
        <v>1851</v>
      </c>
      <c r="AG312" s="18" t="s">
        <v>750</v>
      </c>
      <c r="AI312" s="17">
        <f>iferror(USD_GBP*lookup(if(AH312="",E312,AH312),{0,1,10,20,25,40,80},{0.0,0.265,4.9,4.08,0.265,3.5,3.35}),"")</f>
        <v>0</v>
      </c>
      <c r="AJ312" s="17">
        <f>iferror(if(AH312="",E312,AH312)*AI312,"")</f>
        <v>0</v>
      </c>
      <c r="AK312" s="19" t="s">
        <v>2051</v>
      </c>
    </row>
    <row r="313" spans="1:37">
      <c r="A313" s="16" t="s">
        <v>621</v>
      </c>
      <c r="B313" s="16" t="s">
        <v>10</v>
      </c>
      <c r="C313" s="16" t="s">
        <v>10</v>
      </c>
      <c r="D313" s="16" t="s">
        <v>622</v>
      </c>
      <c r="E313" s="16">
        <f>BoardQty*1</f>
        <v>0</v>
      </c>
      <c r="F313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13" s="17">
        <f>iferror(E313*F313,"")</f>
        <v>0</v>
      </c>
      <c r="H313" s="16">
        <v>2429</v>
      </c>
      <c r="J313" s="17">
        <f>iferror(lookup(if(I313="",E313,I313),{0,1,10,100,500,1000,3000,5000,10000,25000},{0.0,0.74,0.644,0.46,0.3864,0.272,0.256,0.248,0.24,0.232}),"")</f>
        <v>0</v>
      </c>
      <c r="K313" s="17">
        <f>iferror(if(I313="",E313,I313)*J313,"")</f>
        <v>0</v>
      </c>
      <c r="L313" s="19" t="s">
        <v>997</v>
      </c>
      <c r="M313" s="16">
        <v>655</v>
      </c>
      <c r="O313" s="17">
        <f>iferror(USD_GBP*lookup(if(N313="",E313,N313),{0,1,50,100,250,500,1000,5000},{0.0,0.45,0.304,0.262,0.246,0.225,0.221,0.216}),"")</f>
        <v>0</v>
      </c>
      <c r="P313" s="17">
        <f>iferror(if(N313="",E313,N313)*O313,"")</f>
        <v>0</v>
      </c>
      <c r="Q313" s="19" t="s">
        <v>1265</v>
      </c>
      <c r="W313" s="16">
        <v>3941</v>
      </c>
      <c r="Y313" s="17">
        <f>iferror(lookup(if(X313="",E313,X313),{0,1,10,25,50,100,250,500,1000,2000},{0.0,0.5,0.448,0.416,0.352,0.32,0.3,0.268,0.217,0.212}),"")</f>
        <v>0</v>
      </c>
      <c r="Z313" s="17">
        <f>iferror(if(X313="",E313,X313)*Y313,"")</f>
        <v>0</v>
      </c>
      <c r="AA313" s="19" t="s">
        <v>1617</v>
      </c>
      <c r="AB313" s="16">
        <v>655</v>
      </c>
      <c r="AD313" s="17">
        <f>iferror(lookup(if(AC313="",E313,AC313),{0,1,10,25,50,100,250,500,3000,5000,10000,20000,30000,50000},{0.0,0.276,0.448,0.416,0.352,0.32,0.3,0.268,0.276,0.269,0.248,0.232,0.216,0.207}),"")</f>
        <v>0</v>
      </c>
      <c r="AE313" s="17">
        <f>iferror(if(AC313="",E313,AC313)*AD313,"")</f>
        <v>0</v>
      </c>
      <c r="AF313" s="19" t="s">
        <v>1852</v>
      </c>
    </row>
    <row r="314" spans="1:37">
      <c r="A314" s="16" t="s">
        <v>623</v>
      </c>
      <c r="B314" s="16" t="s">
        <v>10</v>
      </c>
      <c r="C314" s="16" t="s">
        <v>10</v>
      </c>
      <c r="D314" s="16" t="s">
        <v>624</v>
      </c>
      <c r="E314" s="16">
        <f>BoardQty*1</f>
        <v>0</v>
      </c>
      <c r="F314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14" s="17">
        <f>iferror(E314*F314,"")</f>
        <v>0</v>
      </c>
      <c r="H314" s="16">
        <v>40921</v>
      </c>
      <c r="J314" s="17">
        <f>iferror(lookup(if(I314="",E314,I314),{0,1,10,100,500,1000,2000,3000,5000,10000,25000},{0.0,0.58,0.547,0.4194,0.3647,0.27353,0.26524,0.24866,0.24037,0.2238,0.21551}),"")</f>
        <v>0</v>
      </c>
      <c r="K314" s="17">
        <f>iferror(if(I314="",E314,I314)*J314,"")</f>
        <v>0</v>
      </c>
      <c r="L314" s="19" t="s">
        <v>998</v>
      </c>
      <c r="M314" s="16">
        <v>73556</v>
      </c>
      <c r="O314" s="17">
        <f>iferror(USD_GBP*lookup(if(N314="",E314,N314),{0,1,10,100,500,1000,2500,5000},{0.0,0.461,0.461,0.353,0.308,0.224,0.21,0.188}),"")</f>
        <v>0</v>
      </c>
      <c r="P314" s="17">
        <f>iferror(if(N314="",E314,N314)*O314,"")</f>
        <v>0</v>
      </c>
      <c r="Q314" s="19" t="s">
        <v>1266</v>
      </c>
      <c r="AB314" s="16">
        <v>85</v>
      </c>
      <c r="AD314" s="17">
        <f>iferror(lookup(if(AC314="",E314,AC314),{0,1,10,100,500},{0.0,0.517,0.47,0.375,0.323}),"")</f>
        <v>0</v>
      </c>
      <c r="AE314" s="17">
        <f>iferror(if(AC314="",E314,AC314)*AD314,"")</f>
        <v>0</v>
      </c>
      <c r="AF314" s="19" t="s">
        <v>1853</v>
      </c>
      <c r="AG314" s="16">
        <v>1465</v>
      </c>
      <c r="AI314" s="17">
        <f>iferror(USD_GBP*lookup(if(AH314="",E314,AH314),{0,1,5,125,500,2500,5000},{0.0,0.45,0.45,0.32,0.28,0.264,0.252}),"")</f>
        <v>0</v>
      </c>
      <c r="AJ314" s="17">
        <f>iferror(if(AH314="",E314,AH314)*AI314,"")</f>
        <v>0</v>
      </c>
      <c r="AK314" s="19" t="s">
        <v>2052</v>
      </c>
    </row>
    <row r="315" spans="1:37">
      <c r="A315" s="16" t="s">
        <v>625</v>
      </c>
      <c r="B315" s="16" t="s">
        <v>10</v>
      </c>
      <c r="C315" s="16" t="s">
        <v>10</v>
      </c>
      <c r="D315" s="16" t="s">
        <v>626</v>
      </c>
      <c r="E315" s="16">
        <f>BoardQty*1</f>
        <v>0</v>
      </c>
      <c r="F315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15" s="17">
        <f>iferror(E315*F315,"")</f>
        <v>0</v>
      </c>
      <c r="H315" s="16">
        <v>35856</v>
      </c>
      <c r="J315" s="17">
        <f>iferror(lookup(if(I315="",E315,I315),{0,1,10,25,100,250,500,1000,3000,6000,15000,30000,75000},{0.0,0.44,0.333,0.3004,0.2074,0.17468,0.14194,0.10918,0.0954,0.0901,0.08215,0.07685,0.0742}),"")</f>
        <v>0</v>
      </c>
      <c r="K315" s="17">
        <f>iferror(if(I315="",E315,I315)*J315,"")</f>
        <v>0</v>
      </c>
      <c r="L315" s="19" t="s">
        <v>999</v>
      </c>
      <c r="M315" s="16">
        <v>2920</v>
      </c>
      <c r="O315" s="17">
        <f>iferror(USD_GBP*lookup(if(N315="",E315,N315),{0,1,5,25,100,150,250,500,1000,5000},{0.0,0.287,0.287,0.27,0.119,0.119,0.115,0.0959,0.0765,0.0643}),"")</f>
        <v>0</v>
      </c>
      <c r="P315" s="17">
        <f>iferror(if(N315="",E315,N315)*O315,"")</f>
        <v>0</v>
      </c>
      <c r="Q315" s="19" t="s">
        <v>1267</v>
      </c>
      <c r="W315" s="16">
        <v>13630</v>
      </c>
      <c r="Y315" s="17">
        <f>iferror(lookup(if(X315="",E315,X315),{0,1,10,100,1000,3000,9000},{0.0,0.43,0.301,0.138,0.106,0.091,0.083}),"")</f>
        <v>0</v>
      </c>
      <c r="Z315" s="17">
        <f>iferror(if(X315="",E315,X315)*Y315,"")</f>
        <v>0</v>
      </c>
      <c r="AA315" s="19" t="s">
        <v>1618</v>
      </c>
      <c r="AB315" s="16">
        <v>2920</v>
      </c>
      <c r="AD315" s="17">
        <f>iferror(lookup(if(AC315="",E315,AC315),{0,1,5,10,25,50,100,250,500,1000},{0.0,0.43,0.43,0.301,0.247,0.192,0.138,0.127,0.117,0.106}),"")</f>
        <v>0</v>
      </c>
      <c r="AE315" s="17">
        <f>iferror(if(AC315="",E315,AC315)*AD315,"")</f>
        <v>0</v>
      </c>
      <c r="AF315" s="19" t="s">
        <v>1854</v>
      </c>
      <c r="AG315" s="16">
        <v>2820</v>
      </c>
      <c r="AI315" s="17">
        <f>iferror(USD_GBP*lookup(if(AH315="",E315,AH315),{0,1,60,300,600,1500,3000},{0.0,0.23,0.23,0.129,0.105,0.081,0.077}),"")</f>
        <v>0</v>
      </c>
      <c r="AJ315" s="17">
        <f>iferror(if(AH315="",E315,AH315)*AI315,"")</f>
        <v>0</v>
      </c>
      <c r="AK315" s="19" t="s">
        <v>2053</v>
      </c>
    </row>
    <row r="316" spans="1:37">
      <c r="A316" s="16" t="s">
        <v>627</v>
      </c>
      <c r="B316" s="16" t="s">
        <v>10</v>
      </c>
      <c r="C316" s="16" t="s">
        <v>10</v>
      </c>
      <c r="D316" s="16" t="s">
        <v>628</v>
      </c>
      <c r="E316" s="16">
        <f>BoardQty*1</f>
        <v>0</v>
      </c>
      <c r="F316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16" s="17">
        <f>iferror(E316*F316,"")</f>
        <v>0</v>
      </c>
      <c r="H316" s="16">
        <v>23770</v>
      </c>
      <c r="J316" s="17">
        <f>iferror(lookup(if(I316="",E316,I316),{0,1,10,25,50,100,250,500,1000,3000,6000},{0.0,0.81,0.78,0.7356,0.6474,0.5885,0.55908,0.54436,0.42666,0.38788,0.36113}),"")</f>
        <v>0</v>
      </c>
      <c r="K316" s="17">
        <f>iferror(if(I316="",E316,I316)*J316,"")</f>
        <v>0</v>
      </c>
      <c r="L316" s="19" t="s">
        <v>1000</v>
      </c>
      <c r="W316" s="16">
        <v>12465</v>
      </c>
      <c r="Y316" s="17">
        <f>iferror(lookup(if(X316="",E316,X316),{0,1,10,25,50,100,250,500,1000,3000},{0.0,0.96,0.918,0.864,0.76,0.693,0.657,0.64,0.503,0.456}),"")</f>
        <v>0</v>
      </c>
      <c r="Z316" s="17">
        <f>iferror(if(X316="",E316,X316)*Y316,"")</f>
        <v>0</v>
      </c>
      <c r="AA316" s="19" t="s">
        <v>1619</v>
      </c>
      <c r="AB316" s="16">
        <v>3000</v>
      </c>
      <c r="AD316" s="17">
        <f>iferror(lookup(if(AC316="",E316,AC316),{0,1,25,50,100,250,500,1000,15000,75000,300000},{0.0,0.768,0.691,0.608,0.554,0.526,0.512,0.402,0.57,0.5,0.4}),"")</f>
        <v>0</v>
      </c>
      <c r="AE316" s="17">
        <f>iferror(if(AC316="",E316,AC316)*AD316,"")</f>
        <v>0</v>
      </c>
      <c r="AF316" s="19" t="s">
        <v>1855</v>
      </c>
    </row>
    <row r="317" spans="1:37">
      <c r="A317" s="16" t="s">
        <v>629</v>
      </c>
      <c r="B317" s="16" t="s">
        <v>10</v>
      </c>
      <c r="C317" s="16" t="s">
        <v>10</v>
      </c>
      <c r="D317" s="16" t="s">
        <v>630</v>
      </c>
      <c r="E317" s="16">
        <f>BoardQty*1</f>
        <v>0</v>
      </c>
      <c r="F317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17" s="17">
        <f>iferror(E317*F317,"")</f>
        <v>0</v>
      </c>
      <c r="H317" s="16">
        <v>84970</v>
      </c>
      <c r="J317" s="17">
        <f>iferror(lookup(if(I317="",E317,I317),{0,1,10,100,1000,2500,5000,10000,25000,50000},{0.0,0.1,0.019,0.0078,0.0035,0.00304,0.00228,0.00198,0.00174,0.00163}),"")</f>
        <v>0</v>
      </c>
      <c r="K317" s="17">
        <f>iferror(if(I317="",E317,I317)*J317,"")</f>
        <v>0</v>
      </c>
      <c r="L317" s="19" t="s">
        <v>1001</v>
      </c>
    </row>
    <row r="318" spans="1:37">
      <c r="A318" s="16" t="s">
        <v>631</v>
      </c>
      <c r="B318" s="16" t="s">
        <v>10</v>
      </c>
      <c r="C318" s="16" t="s">
        <v>10</v>
      </c>
      <c r="D318" s="16" t="s">
        <v>632</v>
      </c>
      <c r="E318" s="16">
        <f>BoardQty*1</f>
        <v>0</v>
      </c>
      <c r="F318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18" s="17">
        <f>iferror(E318*F318,"")</f>
        <v>0</v>
      </c>
      <c r="H318" s="16">
        <v>320710</v>
      </c>
      <c r="J318" s="17">
        <f>iferror(lookup(if(I318="",E318,I318),{0,1,10,100,1000,2500,5000,10000,25000,50000},{0.0,0.1,0.019,0.0078,0.0035,0.00304,0.00228,0.00198,0.00174,0.00163}),"")</f>
        <v>0</v>
      </c>
      <c r="K318" s="17">
        <f>iferror(if(I318="",E318,I318)*J318,"")</f>
        <v>0</v>
      </c>
      <c r="L318" s="19" t="s">
        <v>1002</v>
      </c>
      <c r="AB318" s="18" t="s">
        <v>750</v>
      </c>
      <c r="AD318" s="17">
        <f>iferror(lookup(if(AC318="",E318,AC318),{0,1,5000,10000,20000},{0.0,0.003,0.003,0.003,0.003}),"")</f>
        <v>0</v>
      </c>
      <c r="AE318" s="17">
        <f>iferror(if(AC318="",E318,AC318)*AD318,"")</f>
        <v>0</v>
      </c>
      <c r="AF318" s="19" t="s">
        <v>1856</v>
      </c>
    </row>
    <row r="319" spans="1:37">
      <c r="A319" s="16" t="s">
        <v>633</v>
      </c>
      <c r="B319" s="16" t="s">
        <v>10</v>
      </c>
      <c r="C319" s="16" t="s">
        <v>10</v>
      </c>
      <c r="D319" s="16" t="s">
        <v>634</v>
      </c>
      <c r="E319" s="16">
        <f>BoardQty*1</f>
        <v>0</v>
      </c>
      <c r="F319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19" s="17">
        <f>iferror(E319*F319,"")</f>
        <v>0</v>
      </c>
      <c r="H319" s="16">
        <v>10912</v>
      </c>
      <c r="J319" s="17">
        <f>iferror(lookup(if(I319="",E319,I319),{0,1,10,100,500,1000,3000,6000,15000,30000,75000},{0.0,0.44,0.319,0.2083,0.14974,0.11718,0.1023,0.093,0.0868,0.0837,0.0806}),"")</f>
        <v>0</v>
      </c>
      <c r="K319" s="17">
        <f>iferror(if(I319="",E319,I319)*J319,"")</f>
        <v>0</v>
      </c>
      <c r="L319" s="19" t="s">
        <v>1003</v>
      </c>
      <c r="M319" s="16">
        <v>6460</v>
      </c>
      <c r="O319" s="17">
        <f>iferror(USD_GBP*lookup(if(N319="",E319,N319),{0,1,5,25,100,150,250,500,1000,3000},{0.0,0.245,0.245,0.236,0.149,0.149,0.148,0.115,0.0844,0.106}),"")</f>
        <v>0</v>
      </c>
      <c r="P319" s="17">
        <f>iferror(if(N319="",E319,N319)*O319,"")</f>
        <v>0</v>
      </c>
      <c r="Q319" s="19" t="s">
        <v>1268</v>
      </c>
      <c r="W319" s="16">
        <v>15847</v>
      </c>
      <c r="Y319" s="17">
        <f>iferror(lookup(if(X319="",E319,X319),{0,1,10,100,500,1000,3000},{0.0,0.27,0.256,0.175,0.137,0.114,0.1}),"")</f>
        <v>0</v>
      </c>
      <c r="Z319" s="17">
        <f>iferror(if(X319="",E319,X319)*Y319,"")</f>
        <v>0</v>
      </c>
      <c r="AA319" s="19" t="s">
        <v>1620</v>
      </c>
      <c r="AB319" s="16">
        <v>6000</v>
      </c>
      <c r="AD319" s="17">
        <f>iferror(lookup(if(AC319="",E319,AC319),{0,1,5,25,50,100,250,500,1000,3000,6000},{0.0,0.118,0.368,0.288,0.245,0.202,0.177,0.152,0.127,0.113,0.108}),"")</f>
        <v>0</v>
      </c>
      <c r="AE319" s="17">
        <f>iferror(if(AC319="",E319,AC319)*AD319,"")</f>
        <v>0</v>
      </c>
      <c r="AF319" s="19" t="s">
        <v>1857</v>
      </c>
      <c r="AG319" s="16">
        <v>13550</v>
      </c>
      <c r="AI319" s="17">
        <f>iferror(USD_GBP*lookup(if(AH319="",E319,AH319),{0,1,50,600,1500,3000,9000},{0.0,0.206,0.206,0.108,0.088,0.078,0.069}),"")</f>
        <v>0</v>
      </c>
      <c r="AJ319" s="17">
        <f>iferror(if(AH319="",E319,AH319)*AI319,"")</f>
        <v>0</v>
      </c>
      <c r="AK319" s="19" t="s">
        <v>2054</v>
      </c>
    </row>
    <row r="320" spans="1:37">
      <c r="A320" s="16" t="s">
        <v>635</v>
      </c>
      <c r="B320" s="16" t="s">
        <v>10</v>
      </c>
      <c r="C320" s="16" t="s">
        <v>10</v>
      </c>
      <c r="D320" s="16" t="s">
        <v>636</v>
      </c>
      <c r="E320" s="16">
        <f>BoardQty*1</f>
        <v>0</v>
      </c>
      <c r="F320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20" s="17">
        <f>iferror(E320*F320,"")</f>
        <v>0</v>
      </c>
      <c r="H320" s="16">
        <v>52033</v>
      </c>
      <c r="J320" s="17">
        <f>iferror(lookup(if(I320="",E320,I320),{0,1,10,100,1000,2500,5000,10000,25000,50000},{0.0,0.1,0.019,0.0078,0.0035,0.00304,0.00228,0.00198,0.00174,0.00163}),"")</f>
        <v>0</v>
      </c>
      <c r="K320" s="17">
        <f>iferror(if(I320="",E320,I320)*J320,"")</f>
        <v>0</v>
      </c>
      <c r="L320" s="19" t="s">
        <v>1004</v>
      </c>
      <c r="AB320" s="18" t="s">
        <v>750</v>
      </c>
      <c r="AD320" s="17">
        <f>iferror(lookup(if(AC320="",E320,AC320),{0,1,5000,20000,50000},{0.0,0.003,0.003,0.003,0.003}),"")</f>
        <v>0</v>
      </c>
      <c r="AE320" s="17">
        <f>iferror(if(AC320="",E320,AC320)*AD320,"")</f>
        <v>0</v>
      </c>
      <c r="AF320" s="19" t="s">
        <v>1858</v>
      </c>
    </row>
    <row r="321" spans="1:37">
      <c r="A321" s="16" t="s">
        <v>637</v>
      </c>
      <c r="B321" s="16" t="s">
        <v>10</v>
      </c>
      <c r="C321" s="16" t="s">
        <v>10</v>
      </c>
      <c r="D321" s="16" t="s">
        <v>638</v>
      </c>
      <c r="E321" s="16">
        <f>BoardQty*1</f>
        <v>0</v>
      </c>
      <c r="F321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21" s="17">
        <f>iferror(E321*F321,"")</f>
        <v>0</v>
      </c>
      <c r="H321" s="16">
        <v>2477</v>
      </c>
      <c r="J321" s="17">
        <f>iferror(lookup(if(I321="",E321,I321),{0,1,10,100,1000,2500,5000,10000,25000,50000},{0.0,0.1,0.019,0.0078,0.0035,0.00304,0.00228,0.00198,0.00174,0.00163}),"")</f>
        <v>0</v>
      </c>
      <c r="K321" s="17">
        <f>iferror(if(I321="",E321,I321)*J321,"")</f>
        <v>0</v>
      </c>
      <c r="L321" s="19" t="s">
        <v>1005</v>
      </c>
      <c r="AB321" s="18" t="s">
        <v>750</v>
      </c>
      <c r="AD321" s="17">
        <f>iferror(lookup(if(AC321="",E321,AC321),{0,1,5000,20000,50000},{0.0,0.003,0.003,0.003,0.003}),"")</f>
        <v>0</v>
      </c>
      <c r="AE321" s="17">
        <f>iferror(if(AC321="",E321,AC321)*AD321,"")</f>
        <v>0</v>
      </c>
      <c r="AF321" s="19" t="s">
        <v>1859</v>
      </c>
    </row>
    <row r="322" spans="1:37">
      <c r="A322" s="16" t="s">
        <v>639</v>
      </c>
      <c r="B322" s="16" t="s">
        <v>10</v>
      </c>
      <c r="C322" s="16" t="s">
        <v>10</v>
      </c>
      <c r="D322" s="16" t="s">
        <v>640</v>
      </c>
      <c r="E322" s="16">
        <f>BoardQty*1</f>
        <v>0</v>
      </c>
      <c r="F322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22" s="17">
        <f>iferror(E322*F322,"")</f>
        <v>0</v>
      </c>
      <c r="H322" s="16">
        <v>74763</v>
      </c>
      <c r="J322" s="17">
        <f>iferror(lookup(if(I322="",E322,I322),{0,1,10,100,1000,2500,5000,10000,25000,50000},{0.0,0.1,0.019,0.0078,0.0035,0.00304,0.00228,0.00198,0.00174,0.00163}),"")</f>
        <v>0</v>
      </c>
      <c r="K322" s="17">
        <f>iferror(if(I322="",E322,I322)*J322,"")</f>
        <v>0</v>
      </c>
      <c r="L322" s="19" t="s">
        <v>1006</v>
      </c>
      <c r="AB322" s="16">
        <v>5000</v>
      </c>
      <c r="AD322" s="17">
        <f>iferror(lookup(if(AC322="",E322,AC322),{0,1,5000,10000,20000},{0.0,0.003,0.003,0.003,0.003}),"")</f>
        <v>0</v>
      </c>
      <c r="AE322" s="17">
        <f>iferror(if(AC322="",E322,AC322)*AD322,"")</f>
        <v>0</v>
      </c>
      <c r="AF322" s="19" t="s">
        <v>1860</v>
      </c>
    </row>
    <row r="323" spans="1:37">
      <c r="A323" s="16" t="s">
        <v>641</v>
      </c>
      <c r="B323" s="16" t="s">
        <v>10</v>
      </c>
      <c r="C323" s="16" t="s">
        <v>10</v>
      </c>
      <c r="D323" s="16" t="s">
        <v>642</v>
      </c>
      <c r="E323" s="16">
        <f>BoardQty*1</f>
        <v>0</v>
      </c>
      <c r="F323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23" s="17">
        <f>iferror(E323*F323,"")</f>
        <v>0</v>
      </c>
      <c r="H323" s="16">
        <v>161324</v>
      </c>
      <c r="J323" s="17">
        <f>iferror(lookup(if(I323="",E323,I323),{0,1,10,100,1000,2500,5000,10000,25000,50000},{0.0,0.1,0.019,0.0078,0.0035,0.00304,0.00228,0.00198,0.00174,0.00163}),"")</f>
        <v>0</v>
      </c>
      <c r="K323" s="17">
        <f>iferror(if(I323="",E323,I323)*J323,"")</f>
        <v>0</v>
      </c>
      <c r="L323" s="19" t="s">
        <v>1007</v>
      </c>
    </row>
    <row r="324" spans="1:37">
      <c r="A324" s="16" t="s">
        <v>643</v>
      </c>
      <c r="B324" s="16" t="s">
        <v>10</v>
      </c>
      <c r="C324" s="16" t="s">
        <v>10</v>
      </c>
      <c r="D324" s="16" t="s">
        <v>644</v>
      </c>
      <c r="E324" s="16">
        <f>BoardQty*2</f>
        <v>0</v>
      </c>
      <c r="F324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24" s="17">
        <f>iferror(E324*F324,"")</f>
        <v>0</v>
      </c>
      <c r="H324" s="16">
        <v>1407528</v>
      </c>
      <c r="J324" s="17">
        <f>iferror(lookup(if(I324="",E324,I324),{0,1,10,100,1000,2500,5000,10000,25000,50000},{0.0,0.1,0.019,0.0078,0.0035,0.00304,0.00228,0.00198,0.00174,0.00163}),"")</f>
        <v>0</v>
      </c>
      <c r="K324" s="17">
        <f>iferror(if(I324="",E324,I324)*J324,"")</f>
        <v>0</v>
      </c>
      <c r="L324" s="19" t="s">
        <v>1008</v>
      </c>
    </row>
    <row r="325" spans="1:37">
      <c r="A325" s="16" t="s">
        <v>645</v>
      </c>
      <c r="B325" s="16" t="s">
        <v>10</v>
      </c>
      <c r="C325" s="16" t="s">
        <v>10</v>
      </c>
      <c r="D325" s="16" t="s">
        <v>646</v>
      </c>
      <c r="E325" s="16">
        <f>BoardQty*1</f>
        <v>0</v>
      </c>
      <c r="F325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25" s="17">
        <f>iferror(E325*F325,"")</f>
        <v>0</v>
      </c>
      <c r="H325" s="16">
        <v>253383</v>
      </c>
      <c r="J325" s="17">
        <f>iferror(lookup(if(I325="",E325,I325),{0,1,10,100,1000,2500,5000,10000,25000,50000},{0.0,0.1,0.026,0.0104,0.00466,0.00405,0.00304,0.00264,0.00232,0.00218}),"")</f>
        <v>0</v>
      </c>
      <c r="K325" s="17">
        <f>iferror(if(I325="",E325,I325)*J325,"")</f>
        <v>0</v>
      </c>
      <c r="L325" s="19" t="s">
        <v>1009</v>
      </c>
      <c r="AB325" s="18" t="s">
        <v>750</v>
      </c>
      <c r="AD325" s="17">
        <f>iferror(lookup(if(AC325="",E325,AC325),{0,1,5000,20000,50000},{0.0,0.004,0.004,0.004,0.004}),"")</f>
        <v>0</v>
      </c>
      <c r="AE325" s="17">
        <f>iferror(if(AC325="",E325,AC325)*AD325,"")</f>
        <v>0</v>
      </c>
      <c r="AF325" s="19" t="s">
        <v>1861</v>
      </c>
    </row>
    <row r="326" spans="1:37">
      <c r="A326" s="16" t="s">
        <v>647</v>
      </c>
      <c r="B326" s="16" t="s">
        <v>10</v>
      </c>
      <c r="C326" s="16" t="s">
        <v>10</v>
      </c>
      <c r="D326" s="16" t="s">
        <v>648</v>
      </c>
      <c r="E326" s="16">
        <f>BoardQty*2</f>
        <v>0</v>
      </c>
      <c r="F326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26" s="17">
        <f>iferror(E326*F326,"")</f>
        <v>0</v>
      </c>
      <c r="H326" s="16">
        <v>58804</v>
      </c>
      <c r="J326" s="17">
        <f>iferror(lookup(if(I326="",E326,I326),{0,1,10,100,500,1000,2000,5000,10000,25000,50000,100000},{0.0,0.33,0.227,0.1284,0.09062,0.06861,0.06534,0.06044,0.05717,0.05227,0.04901,0.04443}),"")</f>
        <v>0</v>
      </c>
      <c r="K326" s="17">
        <f>iferror(if(I326="",E326,I326)*J326,"")</f>
        <v>0</v>
      </c>
      <c r="L326" s="19" t="s">
        <v>1010</v>
      </c>
      <c r="M326" s="16">
        <v>4054</v>
      </c>
      <c r="O326" s="17">
        <f>iferror(USD_GBP*lookup(if(N326="",E326,N326),{0,1,50,100,150,250,500,1000,5000},{0.0,0.174,0.145,0.0989,0.0989,0.0853,0.073,0.0654,0.0506}),"")</f>
        <v>0</v>
      </c>
      <c r="P326" s="17">
        <f>iferror(if(N326="",E326,N326)*O326,"")</f>
        <v>0</v>
      </c>
      <c r="Q326" s="19" t="s">
        <v>1269</v>
      </c>
      <c r="W326" s="16">
        <v>508</v>
      </c>
      <c r="Y326" s="17">
        <f>iferror(lookup(if(X326="",E326,X326),{0,1,10,25,100,250,500,1000,2000,5000},{0.0,0.22,0.175,0.151,0.104,0.099,0.077,0.065,0.063,0.043}),"")</f>
        <v>0</v>
      </c>
      <c r="Z326" s="17">
        <f>iferror(if(X326="",E326,X326)*Y326,"")</f>
        <v>0</v>
      </c>
      <c r="AA326" s="19" t="s">
        <v>1621</v>
      </c>
      <c r="AB326" s="16">
        <v>1863</v>
      </c>
      <c r="AD326" s="17">
        <f>iferror(lookup(if(AC326="",E326,AC326),{0,1,10,25,50,100,250,500,3000,5000,10000,20000,30000,50000},{0.0,0.101,0.04,0.04,0.04,0.04,0.04,0.04,0.101,0.089,0.073,0.063,0.059,0.051}),"")</f>
        <v>0</v>
      </c>
      <c r="AE326" s="17">
        <f>iferror(if(AC326="",E326,AC326)*AD326,"")</f>
        <v>0</v>
      </c>
      <c r="AF326" s="19" t="s">
        <v>1862</v>
      </c>
      <c r="AG326" s="16">
        <v>9040</v>
      </c>
      <c r="AI326" s="17">
        <f>iferror(USD_GBP*lookup(if(AH326="",E326,AH326),{0,1,10,250,1000,1500,2000},{0.0,0.137,0.137,0.078,0.059,0.056,0.049}),"")</f>
        <v>0</v>
      </c>
      <c r="AJ326" s="17">
        <f>iferror(if(AH326="",E326,AH326)*AI326,"")</f>
        <v>0</v>
      </c>
      <c r="AK326" s="19" t="s">
        <v>2055</v>
      </c>
    </row>
    <row r="327" spans="1:37">
      <c r="A327" s="16" t="s">
        <v>649</v>
      </c>
      <c r="B327" s="16" t="s">
        <v>10</v>
      </c>
      <c r="C327" s="16" t="s">
        <v>10</v>
      </c>
      <c r="D327" s="16" t="s">
        <v>650</v>
      </c>
      <c r="E327" s="16">
        <f>BoardQty*1</f>
        <v>0</v>
      </c>
      <c r="F327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27" s="17">
        <f>iferror(E327*F327,"")</f>
        <v>0</v>
      </c>
      <c r="H327" s="16">
        <v>134518</v>
      </c>
      <c r="J327" s="17">
        <f>iferror(lookup(if(I327="",E327,I327),{0,1,10,100,1000,2500,5000,10000,25000,50000},{0.0,0.1,0.026,0.0104,0.00466,0.00405,0.00304,0.00264,0.00232,0.00218}),"")</f>
        <v>0</v>
      </c>
      <c r="K327" s="17">
        <f>iferror(if(I327="",E327,I327)*J327,"")</f>
        <v>0</v>
      </c>
      <c r="L327" s="19" t="s">
        <v>1011</v>
      </c>
    </row>
    <row r="328" spans="1:37">
      <c r="A328" s="16" t="s">
        <v>651</v>
      </c>
      <c r="B328" s="16" t="s">
        <v>10</v>
      </c>
      <c r="C328" s="16" t="s">
        <v>10</v>
      </c>
      <c r="D328" s="16" t="s">
        <v>652</v>
      </c>
      <c r="E328" s="16">
        <f>BoardQty*1</f>
        <v>0</v>
      </c>
      <c r="F328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28" s="17">
        <f>iferror(E328*F328,"")</f>
        <v>0</v>
      </c>
      <c r="H328" s="16">
        <v>139678</v>
      </c>
      <c r="J328" s="17">
        <f>iferror(lookup(if(I328="",E328,I328),{0,1,10,100,1000,2500,5000,10000,25000,50000},{0.0,0.1,0.026,0.0104,0.00466,0.00405,0.00304,0.00264,0.00232,0.00218}),"")</f>
        <v>0</v>
      </c>
      <c r="K328" s="17">
        <f>iferror(if(I328="",E328,I328)*J328,"")</f>
        <v>0</v>
      </c>
      <c r="L328" s="19" t="s">
        <v>1012</v>
      </c>
      <c r="AB328" s="18" t="s">
        <v>750</v>
      </c>
      <c r="AD328" s="17">
        <f>iferror(lookup(if(AC328="",E328,AC328),{0,1,5000,20000,50000},{0.0,0.004,0.004,0.004,0.004}),"")</f>
        <v>0</v>
      </c>
      <c r="AE328" s="17">
        <f>iferror(if(AC328="",E328,AC328)*AD328,"")</f>
        <v>0</v>
      </c>
      <c r="AF328" s="19" t="s">
        <v>1863</v>
      </c>
    </row>
    <row r="329" spans="1:37">
      <c r="A329" s="16" t="s">
        <v>653</v>
      </c>
      <c r="B329" s="16" t="s">
        <v>10</v>
      </c>
      <c r="C329" s="16" t="s">
        <v>10</v>
      </c>
      <c r="D329" s="16" t="s">
        <v>654</v>
      </c>
      <c r="E329" s="16">
        <f>BoardQty*1</f>
        <v>0</v>
      </c>
      <c r="F329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29" s="17">
        <f>iferror(E329*F329,"")</f>
        <v>0</v>
      </c>
      <c r="H329" s="16">
        <v>34394</v>
      </c>
      <c r="J329" s="17">
        <f>iferror(lookup(if(I329="",E329,I329),{0,1,10,100,1000,2500,5000,10000,25000,50000},{0.0,0.1,0.026,0.0104,0.00466,0.00405,0.00304,0.00264,0.00232,0.00218}),"")</f>
        <v>0</v>
      </c>
      <c r="K329" s="17">
        <f>iferror(if(I329="",E329,I329)*J329,"")</f>
        <v>0</v>
      </c>
      <c r="L329" s="19" t="s">
        <v>1013</v>
      </c>
    </row>
    <row r="330" spans="1:37">
      <c r="A330" s="16" t="s">
        <v>655</v>
      </c>
      <c r="B330" s="16" t="s">
        <v>10</v>
      </c>
      <c r="C330" s="16" t="s">
        <v>10</v>
      </c>
      <c r="D330" s="16" t="s">
        <v>656</v>
      </c>
      <c r="E330" s="16">
        <f>BoardQty*2</f>
        <v>0</v>
      </c>
      <c r="F330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30" s="17">
        <f>iferror(E330*F330,"")</f>
        <v>0</v>
      </c>
      <c r="H330" s="16">
        <v>251500</v>
      </c>
      <c r="J330" s="17">
        <f>iferror(lookup(if(I330="",E330,I330),{0,1,10,100,1000,2500,5000,10000,25000,50000},{0.0,0.1,0.026,0.0104,0.00466,0.00405,0.00304,0.00264,0.00232,0.00218}),"")</f>
        <v>0</v>
      </c>
      <c r="K330" s="17">
        <f>iferror(if(I330="",E330,I330)*J330,"")</f>
        <v>0</v>
      </c>
      <c r="L330" s="19" t="s">
        <v>1014</v>
      </c>
    </row>
    <row r="331" spans="1:37">
      <c r="A331" s="16" t="s">
        <v>657</v>
      </c>
      <c r="B331" s="16" t="s">
        <v>10</v>
      </c>
      <c r="C331" s="16" t="s">
        <v>10</v>
      </c>
      <c r="D331" s="16" t="s">
        <v>658</v>
      </c>
      <c r="E331" s="16">
        <f>BoardQty*1</f>
        <v>0</v>
      </c>
      <c r="F331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31" s="17">
        <f>iferror(E331*F331,"")</f>
        <v>0</v>
      </c>
      <c r="H331" s="16">
        <v>1118883</v>
      </c>
      <c r="J331" s="17">
        <f>iferror(lookup(if(I331="",E331,I331),{0,1,10,100,1000,2500,5000,10000,25000,50000},{0.0,0.1,0.026,0.0104,0.00466,0.00405,0.00304,0.00264,0.00232,0.00218}),"")</f>
        <v>0</v>
      </c>
      <c r="K331" s="17">
        <f>iferror(if(I331="",E331,I331)*J331,"")</f>
        <v>0</v>
      </c>
      <c r="L331" s="19" t="s">
        <v>1015</v>
      </c>
      <c r="AB331" s="16">
        <v>5000</v>
      </c>
      <c r="AD331" s="17">
        <f>iferror(lookup(if(AC331="",E331,AC331),{0,1,5000,15000,50000},{0.0,0.004,0.004,0.004,0.004}),"")</f>
        <v>0</v>
      </c>
      <c r="AE331" s="17">
        <f>iferror(if(AC331="",E331,AC331)*AD331,"")</f>
        <v>0</v>
      </c>
      <c r="AF331" s="19" t="s">
        <v>1864</v>
      </c>
    </row>
    <row r="332" spans="1:37">
      <c r="A332" s="16" t="s">
        <v>659</v>
      </c>
      <c r="B332" s="16" t="s">
        <v>10</v>
      </c>
      <c r="C332" s="16" t="s">
        <v>10</v>
      </c>
      <c r="D332" s="16" t="s">
        <v>660</v>
      </c>
      <c r="E332" s="16">
        <f>BoardQty*1</f>
        <v>0</v>
      </c>
      <c r="F332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32" s="17">
        <f>iferror(E332*F332,"")</f>
        <v>0</v>
      </c>
      <c r="H332" s="16">
        <v>4041</v>
      </c>
      <c r="J332" s="17">
        <f>iferror(lookup(if(I332="",E332,I332),{0,1,10,100,1000,2500,5000,10000,25000,50000},{0.0,0.1,0.026,0.0104,0.00466,0.00405,0.00304,0.00264,0.00232,0.00218}),"")</f>
        <v>0</v>
      </c>
      <c r="K332" s="17">
        <f>iferror(if(I332="",E332,I332)*J332,"")</f>
        <v>0</v>
      </c>
      <c r="L332" s="19" t="s">
        <v>1016</v>
      </c>
    </row>
    <row r="333" spans="1:37">
      <c r="A333" s="16" t="s">
        <v>661</v>
      </c>
      <c r="B333" s="16" t="s">
        <v>10</v>
      </c>
      <c r="C333" s="16" t="s">
        <v>10</v>
      </c>
      <c r="D333" s="16" t="s">
        <v>662</v>
      </c>
      <c r="E333" s="16">
        <f>BoardQty*1</f>
        <v>0</v>
      </c>
      <c r="F333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33" s="17">
        <f>iferror(E333*F333,"")</f>
        <v>0</v>
      </c>
      <c r="H333" s="16">
        <v>252998</v>
      </c>
      <c r="J333" s="17">
        <f>iferror(lookup(if(I333="",E333,I333),{0,1,10,100,1000,2500,5000,10000,25000,50000},{0.0,0.1,0.026,0.0104,0.00466,0.00405,0.00304,0.00264,0.00232,0.00218}),"")</f>
        <v>0</v>
      </c>
      <c r="K333" s="17">
        <f>iferror(if(I333="",E333,I333)*J333,"")</f>
        <v>0</v>
      </c>
      <c r="L333" s="19" t="s">
        <v>1017</v>
      </c>
      <c r="AB333" s="16">
        <v>5000</v>
      </c>
      <c r="AD333" s="17">
        <f>iferror(lookup(if(AC333="",E333,AC333),{0,1,5000,10000,20000},{0.0,0.005,0.005,0.005,0.005}),"")</f>
        <v>0</v>
      </c>
      <c r="AE333" s="17">
        <f>iferror(if(AC333="",E333,AC333)*AD333,"")</f>
        <v>0</v>
      </c>
      <c r="AF333" s="19" t="s">
        <v>1865</v>
      </c>
    </row>
    <row r="334" spans="1:37">
      <c r="A334" s="16" t="s">
        <v>663</v>
      </c>
      <c r="B334" s="16" t="s">
        <v>10</v>
      </c>
      <c r="C334" s="16" t="s">
        <v>10</v>
      </c>
      <c r="D334" s="16" t="s">
        <v>664</v>
      </c>
      <c r="E334" s="16">
        <f>BoardQty*2</f>
        <v>0</v>
      </c>
      <c r="F334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34" s="17">
        <f>iferror(E334*F334,"")</f>
        <v>0</v>
      </c>
      <c r="H334" s="16">
        <v>1146798</v>
      </c>
      <c r="J334" s="17">
        <f>iferror(lookup(if(I334="",E334,I334),{0,1,10,100,1000,2500,5000,10000,25000,50000},{0.0,0.1,0.026,0.0104,0.00466,0.00405,0.00304,0.00264,0.00232,0.00218}),"")</f>
        <v>0</v>
      </c>
      <c r="K334" s="17">
        <f>iferror(if(I334="",E334,I334)*J334,"")</f>
        <v>0</v>
      </c>
      <c r="L334" s="19" t="s">
        <v>1018</v>
      </c>
    </row>
    <row r="335" spans="1:37">
      <c r="A335" s="16" t="s">
        <v>665</v>
      </c>
      <c r="B335" s="16" t="s">
        <v>10</v>
      </c>
      <c r="C335" s="16" t="s">
        <v>10</v>
      </c>
      <c r="D335" s="16" t="s">
        <v>666</v>
      </c>
      <c r="E335" s="16">
        <f>BoardQty*1</f>
        <v>0</v>
      </c>
      <c r="F335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35" s="17">
        <f>iferror(E335*F335,"")</f>
        <v>0</v>
      </c>
      <c r="H335" s="16">
        <v>825119</v>
      </c>
      <c r="J335" s="17">
        <f>iferror(lookup(if(I335="",E335,I335),{0,1,10,100,1000,2500,5000,10000,25000,50000},{0.0,0.1,0.026,0.0104,0.00466,0.00405,0.00304,0.00264,0.00232,0.00218}),"")</f>
        <v>0</v>
      </c>
      <c r="K335" s="17">
        <f>iferror(if(I335="",E335,I335)*J335,"")</f>
        <v>0</v>
      </c>
      <c r="L335" s="19" t="s">
        <v>1019</v>
      </c>
    </row>
    <row r="336" spans="1:37">
      <c r="A336" s="16" t="s">
        <v>667</v>
      </c>
      <c r="B336" s="16" t="s">
        <v>10</v>
      </c>
      <c r="C336" s="16" t="s">
        <v>10</v>
      </c>
      <c r="D336" s="16" t="s">
        <v>668</v>
      </c>
      <c r="E336" s="16">
        <f>BoardQty*1</f>
        <v>0</v>
      </c>
      <c r="F336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36" s="17">
        <f>iferror(E336*F336,"")</f>
        <v>0</v>
      </c>
      <c r="H336" s="16">
        <v>203492</v>
      </c>
      <c r="J336" s="17">
        <f>iferror(lookup(if(I336="",E336,I336),{0,1,10,100,1000,2500,5000,10000,25000,50000},{0.0,0.1,0.016,0.0065,0.00292,0.00253,0.0019,0.00165,0.00145,0.00136}),"")</f>
        <v>0</v>
      </c>
      <c r="K336" s="17">
        <f>iferror(if(I336="",E336,I336)*J336,"")</f>
        <v>0</v>
      </c>
      <c r="L336" s="19" t="s">
        <v>1020</v>
      </c>
    </row>
    <row r="337" spans="1:37">
      <c r="A337" s="16" t="s">
        <v>669</v>
      </c>
      <c r="B337" s="16" t="s">
        <v>10</v>
      </c>
      <c r="C337" s="16" t="s">
        <v>10</v>
      </c>
      <c r="D337" s="16" t="s">
        <v>670</v>
      </c>
      <c r="E337" s="16">
        <f>BoardQty*1</f>
        <v>0</v>
      </c>
      <c r="F337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37" s="17">
        <f>iferror(E337*F337,"")</f>
        <v>0</v>
      </c>
      <c r="H337" s="16">
        <v>1710000</v>
      </c>
      <c r="J337" s="17">
        <f>iferror(lookup(if(I337="",E337,I337),{0,1,10,100,1000,2500,5000,10000,30000,50000},{0.0,0.1,0.058,0.0238,0.01068,0.00927,0.00766,0.00604,0.00531,0.00498}),"")</f>
        <v>0</v>
      </c>
      <c r="K337" s="17">
        <f>iferror(if(I337="",E337,I337)*J337,"")</f>
        <v>0</v>
      </c>
      <c r="L337" s="19" t="s">
        <v>1021</v>
      </c>
    </row>
    <row r="338" spans="1:37">
      <c r="A338" s="16" t="s">
        <v>671</v>
      </c>
      <c r="B338" s="16" t="s">
        <v>10</v>
      </c>
      <c r="C338" s="16" t="s">
        <v>10</v>
      </c>
      <c r="D338" s="16" t="s">
        <v>672</v>
      </c>
      <c r="E338" s="16">
        <f>BoardQty*1</f>
        <v>0</v>
      </c>
      <c r="F338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38" s="17">
        <f>iferror(E338*F338,"")</f>
        <v>0</v>
      </c>
      <c r="H338" s="16">
        <v>143480</v>
      </c>
      <c r="J338" s="17">
        <f>iferror(lookup(if(I338="",E338,I338),{0,1,10,100,1000,2500,5000,10000,25000,50000,125000},{0.0,0.1,0.035,0.014,0.00631,0.00548,0.0041,0.00356,0.00313,0.00287,0.00281}),"")</f>
        <v>0</v>
      </c>
      <c r="K338" s="17">
        <f>iferror(if(I338="",E338,I338)*J338,"")</f>
        <v>0</v>
      </c>
      <c r="L338" s="19" t="s">
        <v>1022</v>
      </c>
      <c r="M338" s="16">
        <v>1125</v>
      </c>
      <c r="O338" s="17">
        <f>iferror(USD_GBP*lookup(if(N338="",E338,N338),{0,1,10,100,150,500,1000,2500,5000,25000,50000},{0.0,0.0272,0.0272,0.0153,0.0153,0.0105,0.0084,0.006,0.0052,0.0038,0.0035}),"")</f>
        <v>0</v>
      </c>
      <c r="P338" s="17">
        <f>iferror(if(N338="",E338,N338)*O338,"")</f>
        <v>0</v>
      </c>
      <c r="Q338" s="19" t="s">
        <v>1270</v>
      </c>
      <c r="W338" s="16">
        <v>32541</v>
      </c>
      <c r="Y338" s="17">
        <f>iferror(lookup(if(X338="",E338,X338),{0,1,10,100,1000,5000,10000,50000},{0.0,0.11,0.026,0.009,0.007,0.005,0.004,0.003}),"")</f>
        <v>0</v>
      </c>
      <c r="Z338" s="17">
        <f>iferror(if(X338="",E338,X338)*Y338,"")</f>
        <v>0</v>
      </c>
      <c r="AA338" s="19" t="s">
        <v>1622</v>
      </c>
      <c r="AB338" s="16">
        <v>1125</v>
      </c>
      <c r="AD338" s="17">
        <f>iferror(lookup(if(AC338="",E338,AC338),{0,1,10,25,50,100,250,500,1000,5000,10000},{0.0,0.11,0.026,0.02,0.015,0.009,0.008,0.008,0.007,0.009,0.006}),"")</f>
        <v>0</v>
      </c>
      <c r="AE338" s="17">
        <f>iferror(if(AC338="",E338,AC338)*AD338,"")</f>
        <v>0</v>
      </c>
      <c r="AF338" s="19" t="s">
        <v>1866</v>
      </c>
    </row>
    <row r="339" spans="1:37">
      <c r="A339" s="16" t="s">
        <v>673</v>
      </c>
      <c r="B339" s="16" t="s">
        <v>10</v>
      </c>
      <c r="C339" s="16" t="s">
        <v>10</v>
      </c>
      <c r="D339" s="16" t="s">
        <v>674</v>
      </c>
      <c r="E339" s="16">
        <f>BoardQty*2</f>
        <v>0</v>
      </c>
      <c r="F339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39" s="17">
        <f>iferror(E339*F339,"")</f>
        <v>0</v>
      </c>
      <c r="H339" s="16">
        <v>211425</v>
      </c>
      <c r="J339" s="17">
        <f>iferror(lookup(if(I339="",E339,I339),{0,1,10,100,500,1000,2500,5000,12500,25000},{0.0,0.51,0.359,0.2367,0.15306,0.1301,0.12245,0.1148,0.10523,0.10408}),"")</f>
        <v>0</v>
      </c>
      <c r="K339" s="17">
        <f>iferror(if(I339="",E339,I339)*J339,"")</f>
        <v>0</v>
      </c>
      <c r="L339" s="19" t="s">
        <v>1023</v>
      </c>
      <c r="M339" s="16">
        <v>6000</v>
      </c>
      <c r="O339" s="17">
        <f>iferror(USD_GBP*lookup(if(N339="",E339,N339),{0,1,2,3,5,10,20,50,500,1000,2000,3000},{0.0,0.478,0.474,0.469,0.462,0.322,0.27,0.242,0.139,0.128,0.123,0.119}),"")</f>
        <v>0</v>
      </c>
      <c r="P339" s="17">
        <f>iferror(if(N339="",E339,N339)*O339,"")</f>
        <v>0</v>
      </c>
      <c r="Q339" s="19" t="s">
        <v>1271</v>
      </c>
      <c r="W339" s="16">
        <v>39932</v>
      </c>
      <c r="Y339" s="17">
        <f>iferror(lookup(if(X339="",E339,X339),{0,1,10,25,100,250,500},{0.0,0.43,0.305,0.26,0.201,0.179,0.148}),"")</f>
        <v>0</v>
      </c>
      <c r="Z339" s="17">
        <f>iferror(if(X339="",E339,X339)*Y339,"")</f>
        <v>0</v>
      </c>
      <c r="AA339" s="19" t="s">
        <v>1623</v>
      </c>
      <c r="AB339" s="16">
        <v>6000</v>
      </c>
      <c r="AD339" s="17">
        <f>iferror(lookup(if(AC339="",E339,AC339),{0,1,10,25,50,100,250,500,1000,2000,3000,5000},{0.0,0.185,0.381,0.325,0.289,0.251,0.224,0.171,0.158,0.153,0.148,0.129}),"")</f>
        <v>0</v>
      </c>
      <c r="AE339" s="17">
        <f>iferror(if(AC339="",E339,AC339)*AD339,"")</f>
        <v>0</v>
      </c>
      <c r="AF339" s="19" t="s">
        <v>1867</v>
      </c>
      <c r="AG339" s="16">
        <v>11060</v>
      </c>
      <c r="AI339" s="17">
        <f>iferror(USD_GBP*lookup(if(AH339="",E339,AH339),{0,1,10,250,500,1000},{0.0,0.245,0.245,0.147,0.118,0.098}),"")</f>
        <v>0</v>
      </c>
      <c r="AJ339" s="17">
        <f>iferror(if(AH339="",E339,AH339)*AI339,"")</f>
        <v>0</v>
      </c>
      <c r="AK339" s="19" t="s">
        <v>2056</v>
      </c>
    </row>
    <row r="340" spans="1:37">
      <c r="A340" s="16" t="s">
        <v>675</v>
      </c>
      <c r="B340" s="16" t="s">
        <v>10</v>
      </c>
      <c r="C340" s="16" t="s">
        <v>10</v>
      </c>
      <c r="D340" s="16" t="s">
        <v>676</v>
      </c>
      <c r="E340" s="16">
        <f>BoardQty*1</f>
        <v>0</v>
      </c>
      <c r="F340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40" s="17">
        <f>iferror(E340*F340,"")</f>
        <v>0</v>
      </c>
      <c r="H340" s="16">
        <v>12737967</v>
      </c>
      <c r="J340" s="17">
        <f>iferror(lookup(if(I340="",E340,I340),{0,1,10,100,1000,2500,5000,10000,25000,50000,125000},{0.0,0.1,0.035,0.014,0.00631,0.00548,0.0041,0.00356,0.00313,0.00287,0.00281}),"")</f>
        <v>0</v>
      </c>
      <c r="K340" s="17">
        <f>iferror(if(I340="",E340,I340)*J340,"")</f>
        <v>0</v>
      </c>
      <c r="L340" s="19" t="s">
        <v>1024</v>
      </c>
      <c r="M340" s="16">
        <v>83967</v>
      </c>
      <c r="O340" s="17">
        <f>iferror(USD_GBP*lookup(if(N340="",E340,N340),{0,1,10,25,50,100,150,250,500,1000,2500,5000,25000},{0.0,0.0894,0.0272,0.0261,0.0243,0.0186,0.0186,0.0196,0.013,0.0098,0.0074,0.0058,0.0039}),"")</f>
        <v>0</v>
      </c>
      <c r="P340" s="17">
        <f>iferror(if(N340="",E340,N340)*O340,"")</f>
        <v>0</v>
      </c>
      <c r="Q340" s="19" t="s">
        <v>1272</v>
      </c>
      <c r="W340" s="16">
        <v>3871412</v>
      </c>
      <c r="Y340" s="17">
        <f>iferror(lookup(if(X340="",E340,X340),{0,1,10,100,1000,5000,10000},{0.0,0.11,0.026,0.009,0.007,0.005,0.004}),"")</f>
        <v>0</v>
      </c>
      <c r="Z340" s="17">
        <f>iferror(if(X340="",E340,X340)*Y340,"")</f>
        <v>0</v>
      </c>
      <c r="AA340" s="19" t="s">
        <v>1624</v>
      </c>
      <c r="AB340" s="16">
        <v>83967</v>
      </c>
      <c r="AD340" s="17">
        <f>iferror(lookup(if(AC340="",E340,AC340),{0,1,10,25,50,100,250,500,1000,5000,10000},{0.0,0.005,0.026,0.026,0.018,0.009,0.008,0.008,0.007,0.005,0.004}),"")</f>
        <v>0</v>
      </c>
      <c r="AE340" s="17">
        <f>iferror(if(AC340="",E340,AC340)*AD340,"")</f>
        <v>0</v>
      </c>
      <c r="AF340" s="19" t="s">
        <v>1868</v>
      </c>
    </row>
    <row r="341" spans="1:37">
      <c r="A341" s="16" t="s">
        <v>677</v>
      </c>
      <c r="B341" s="16" t="s">
        <v>10</v>
      </c>
      <c r="C341" s="16" t="s">
        <v>10</v>
      </c>
      <c r="D341" s="16" t="s">
        <v>678</v>
      </c>
      <c r="E341" s="16">
        <f>BoardQty*2</f>
        <v>0</v>
      </c>
      <c r="F341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41" s="17">
        <f>iferror(E341*F341,"")</f>
        <v>0</v>
      </c>
      <c r="H341" s="16">
        <v>19193499</v>
      </c>
      <c r="J341" s="17">
        <f>iferror(lookup(if(I341="",E341,I341),{0,1,10,100,1000,2500,5000,10000,25000,50000,125000},{0.0,0.1,0.019,0.0077,0.00347,0.00301,0.00226,0.00196,0.00173,0.00158,0.00155}),"")</f>
        <v>0</v>
      </c>
      <c r="K341" s="17">
        <f>iferror(if(I341="",E341,I341)*J341,"")</f>
        <v>0</v>
      </c>
      <c r="L341" s="19" t="s">
        <v>1025</v>
      </c>
      <c r="M341" s="16">
        <v>475660</v>
      </c>
      <c r="O341" s="17">
        <f>iferror(USD_GBP*lookup(if(N341="",E341,N341),{0,1,10,100,150,500,1000,2500,5000,25000},{0.0,0.0168,0.0168,0.0126,0.0126,0.0088,0.0067,0.005,0.0039,0.0027}),"")</f>
        <v>0</v>
      </c>
      <c r="P341" s="17">
        <f>iferror(if(N341="",E341,N341)*O341,"")</f>
        <v>0</v>
      </c>
      <c r="Q341" s="19" t="s">
        <v>1273</v>
      </c>
      <c r="W341" s="16">
        <v>3672888</v>
      </c>
      <c r="Y341" s="17">
        <f>iferror(lookup(if(X341="",E341,X341),{0,1,10,100,1000,5000,10000},{0.0,0.1,0.015,0.005,0.004,0.004,0.004}),"")</f>
        <v>0</v>
      </c>
      <c r="Z341" s="17">
        <f>iferror(if(X341="",E341,X341)*Y341,"")</f>
        <v>0</v>
      </c>
      <c r="AA341" s="19" t="s">
        <v>1625</v>
      </c>
      <c r="AB341" s="16">
        <v>465768</v>
      </c>
      <c r="AD341" s="17">
        <f>iferror(lookup(if(AC341="",E341,AC341),{0,1,10,25,50,100,250,500,1000,5000},{0.0,0.125,0.125,0.019,0.013,0.006,0.006,0.005,0.005,0.005}),"")</f>
        <v>0</v>
      </c>
      <c r="AE341" s="17">
        <f>iferror(if(AC341="",E341,AC341)*AD341,"")</f>
        <v>0</v>
      </c>
      <c r="AF341" s="19" t="s">
        <v>1869</v>
      </c>
    </row>
    <row r="342" spans="1:37">
      <c r="A342" s="16" t="s">
        <v>679</v>
      </c>
      <c r="B342" s="16" t="s">
        <v>10</v>
      </c>
      <c r="C342" s="16" t="s">
        <v>10</v>
      </c>
      <c r="D342" s="16" t="s">
        <v>680</v>
      </c>
      <c r="E342" s="16">
        <f>BoardQty*1</f>
        <v>0</v>
      </c>
      <c r="F342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42" s="17">
        <f>iferror(E342*F342,"")</f>
        <v>0</v>
      </c>
      <c r="H342" s="16">
        <v>9268385</v>
      </c>
      <c r="J342" s="17">
        <f>iferror(lookup(if(I342="",E342,I342),{0,1,10,100,1000,2500,5000,10000,25000,50000,125000},{0.0,0.1,0.023,0.0094,0.00421,0.00366,0.00274,0.00238,0.00209,0.00192,0.00188}),"")</f>
        <v>0</v>
      </c>
      <c r="K342" s="17">
        <f>iferror(if(I342="",E342,I342)*J342,"")</f>
        <v>0</v>
      </c>
      <c r="L342" s="19" t="s">
        <v>1026</v>
      </c>
      <c r="M342" s="16">
        <v>9624000</v>
      </c>
      <c r="O342" s="17">
        <f>iferror(USD_GBP*lookup(if(N342="",E342,N342),{0,1,10,100,150,500,1000,2500,5000,25000,50000},{0.0,0.0194,0.0194,0.0163,0.0163,0.0114,0.0086,0.0065,0.0043,0.0029,0.0026}),"")</f>
        <v>0</v>
      </c>
      <c r="P342" s="17">
        <f>iferror(if(N342="",E342,N342)*O342,"")</f>
        <v>0</v>
      </c>
      <c r="Q342" s="19" t="s">
        <v>1274</v>
      </c>
      <c r="W342" s="16">
        <v>2415050</v>
      </c>
      <c r="Y342" s="17">
        <f>iferror(lookup(if(X342="",E342,X342),{0,1,10,100,1000,5000,10000},{0.0,0.1,0.018,0.006,0.005,0.003,0.003}),"")</f>
        <v>0</v>
      </c>
      <c r="Z342" s="17">
        <f>iferror(if(X342="",E342,X342)*Y342,"")</f>
        <v>0</v>
      </c>
      <c r="AA342" s="19" t="s">
        <v>1626</v>
      </c>
      <c r="AB342" s="16">
        <v>9320000</v>
      </c>
      <c r="AD342" s="17">
        <f>iferror(lookup(if(AC342="",E342,AC342),{0,1,10,25,50,100,250,500,1000,5000},{0.0,0.003,0.018,0.014,0.01,0.006,0.006,0.005,0.005,0.003}),"")</f>
        <v>0</v>
      </c>
      <c r="AE342" s="17">
        <f>iferror(if(AC342="",E342,AC342)*AD342,"")</f>
        <v>0</v>
      </c>
      <c r="AF342" s="19" t="s">
        <v>1870</v>
      </c>
    </row>
    <row r="343" spans="1:37">
      <c r="A343" s="16" t="s">
        <v>681</v>
      </c>
      <c r="B343" s="16" t="s">
        <v>10</v>
      </c>
      <c r="C343" s="16" t="s">
        <v>10</v>
      </c>
      <c r="D343" s="16" t="s">
        <v>682</v>
      </c>
      <c r="E343" s="16">
        <f>BoardQty*1</f>
        <v>0</v>
      </c>
      <c r="F343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43" s="17">
        <f>iferror(E343*F343,"")</f>
        <v>0</v>
      </c>
      <c r="H343" s="16">
        <v>914379</v>
      </c>
      <c r="J343" s="17">
        <f>iferror(lookup(if(I343="",E343,I343),{0,1,10,100,1000,2500,5000,10000,25000,50000,125000},{0.0,0.1,0.023,0.0094,0.00421,0.00366,0.00274,0.00238,0.00209,0.00192,0.00188}),"")</f>
        <v>0</v>
      </c>
      <c r="K343" s="17">
        <f>iferror(if(I343="",E343,I343)*J343,"")</f>
        <v>0</v>
      </c>
      <c r="L343" s="19" t="s">
        <v>1027</v>
      </c>
      <c r="M343" s="16">
        <v>7608</v>
      </c>
      <c r="O343" s="17">
        <f>iferror(USD_GBP*lookup(if(N343="",E343,N343),{0,1,10,100,150,500,1000,2500,5000,25000},{0.0,0.0204,0.0204,0.0168,0.0168,0.0118,0.0089,0.0067,0.0053,0.0036}),"")</f>
        <v>0</v>
      </c>
      <c r="P343" s="17">
        <f>iferror(if(N343="",E343,N343)*O343,"")</f>
        <v>0</v>
      </c>
      <c r="Q343" s="19" t="s">
        <v>1275</v>
      </c>
      <c r="W343" s="16">
        <v>78169</v>
      </c>
      <c r="Y343" s="17">
        <f>iferror(lookup(if(X343="",E343,X343),{0,1,10,100,1000,5000,10000},{0.0,0.1,0.018,0.006,0.005,0.003,0.003}),"")</f>
        <v>0</v>
      </c>
      <c r="Z343" s="17">
        <f>iferror(if(X343="",E343,X343)*Y343,"")</f>
        <v>0</v>
      </c>
      <c r="AA343" s="19" t="s">
        <v>1627</v>
      </c>
      <c r="AB343" s="16">
        <v>7428</v>
      </c>
      <c r="AD343" s="17">
        <f>iferror(lookup(if(AC343="",E343,AC343),{0,1,10,25,50,100,250,500,1000,5000,10000},{0.0,0.006,0.018,0.014,0.01,0.006,0.006,0.005,0.005,0.006,0.004}),"")</f>
        <v>0</v>
      </c>
      <c r="AE343" s="17">
        <f>iferror(if(AC343="",E343,AC343)*AD343,"")</f>
        <v>0</v>
      </c>
      <c r="AF343" s="19" t="s">
        <v>1871</v>
      </c>
    </row>
    <row r="344" spans="1:37">
      <c r="A344" s="16" t="s">
        <v>683</v>
      </c>
      <c r="B344" s="16" t="s">
        <v>10</v>
      </c>
      <c r="C344" s="16" t="s">
        <v>10</v>
      </c>
      <c r="D344" s="16" t="s">
        <v>684</v>
      </c>
      <c r="E344" s="16">
        <f>BoardQty*1</f>
        <v>0</v>
      </c>
      <c r="F344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44" s="17">
        <f>iferror(E344*F344,"")</f>
        <v>0</v>
      </c>
      <c r="H344" s="16">
        <v>41327977</v>
      </c>
      <c r="J344" s="17">
        <f>iferror(lookup(if(I344="",E344,I344),{0,1,10,100,1000,2500,5000,10000,25000,50000,125000},{0.0,0.1,0.023,0.0094,0.00421,0.00366,0.00274,0.00238,0.00209,0.00192,0.00188}),"")</f>
        <v>0</v>
      </c>
      <c r="K344" s="17">
        <f>iferror(if(I344="",E344,I344)*J344,"")</f>
        <v>0</v>
      </c>
      <c r="L344" s="19" t="s">
        <v>1028</v>
      </c>
      <c r="M344" s="16">
        <v>15955000</v>
      </c>
      <c r="O344" s="17">
        <f>iferror(USD_GBP*lookup(if(N344="",E344,N344),{0,1,10,25,50,100,150,250,500,1000,2500,5000,25000,50000},{0.0,0.103,0.0194,0.0342,0.0293,0.0257,0.0163,0.0205,0.0114,0.0086,0.0065,0.0043,0.0029,0.0026}),"")</f>
        <v>0</v>
      </c>
      <c r="P344" s="17">
        <f>iferror(if(N344="",E344,N344)*O344,"")</f>
        <v>0</v>
      </c>
      <c r="Q344" s="19" t="s">
        <v>1276</v>
      </c>
      <c r="W344" s="16">
        <v>11942870</v>
      </c>
      <c r="Y344" s="17">
        <f>iferror(lookup(if(X344="",E344,X344),{0,1,10,100,1000,5000,10000},{0.0,0.1,0.018,0.006,0.005,0.003,0.003}),"")</f>
        <v>0</v>
      </c>
      <c r="Z344" s="17">
        <f>iferror(if(X344="",E344,X344)*Y344,"")</f>
        <v>0</v>
      </c>
      <c r="AA344" s="19" t="s">
        <v>1628</v>
      </c>
      <c r="AB344" s="16">
        <v>375000</v>
      </c>
      <c r="AD344" s="17">
        <f>iferror(lookup(if(AC344="",E344,AC344),{0,1,25,50,100,250,500,1000,5000},{0.0,0.002,0.018,0.012,0.006,0.006,0.005,0.005,0.002}),"")</f>
        <v>0</v>
      </c>
      <c r="AE344" s="17">
        <f>iferror(if(AC344="",E344,AC344)*AD344,"")</f>
        <v>0</v>
      </c>
      <c r="AF344" s="19" t="s">
        <v>1872</v>
      </c>
    </row>
    <row r="345" spans="1:37">
      <c r="A345" s="16" t="s">
        <v>685</v>
      </c>
      <c r="B345" s="16" t="s">
        <v>10</v>
      </c>
      <c r="C345" s="16" t="s">
        <v>10</v>
      </c>
      <c r="D345" s="16" t="s">
        <v>686</v>
      </c>
      <c r="E345" s="16">
        <f>BoardQty*1</f>
        <v>0</v>
      </c>
      <c r="F345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45" s="17">
        <f>iferror(E345*F345,"")</f>
        <v>0</v>
      </c>
      <c r="H345" s="16">
        <v>12911291</v>
      </c>
      <c r="J345" s="17">
        <f>iferror(lookup(if(I345="",E345,I345),{0,1,10,100,1000,2500,5000,10000,25000,50000,125000},{0.0,0.1,0.046,0.0187,0.0084,0.00729,0.00549,0.00477,0.00419,0.00384,0.00377}),"")</f>
        <v>0</v>
      </c>
      <c r="K345" s="17">
        <f>iferror(if(I345="",E345,I345)*J345,"")</f>
        <v>0</v>
      </c>
      <c r="L345" s="19" t="s">
        <v>1029</v>
      </c>
      <c r="M345" s="16">
        <v>775000</v>
      </c>
      <c r="O345" s="17">
        <f>iferror(USD_GBP*lookup(if(N345="",E345,N345),{0,1,10,25,50,100,150,250,500,1000,2500,5000,25000},{0.0,0.122,0.0374,0.0326,0.028,0.0238,0.0281,0.0196,0.0163,0.0128,0.01,0.006,0.0058}),"")</f>
        <v>0</v>
      </c>
      <c r="P345" s="17">
        <f>iferror(if(N345="",E345,N345)*O345,"")</f>
        <v>0</v>
      </c>
      <c r="Q345" s="19" t="s">
        <v>1277</v>
      </c>
      <c r="W345" s="16">
        <v>2881542</v>
      </c>
      <c r="Y345" s="17">
        <f>iferror(lookup(if(X345="",E345,X345),{0,1,10,100,1000,5000,10000},{0.0,0.15,0.036,0.012,0.009,0.006,0.006}),"")</f>
        <v>0</v>
      </c>
      <c r="Z345" s="17">
        <f>iferror(if(X345="",E345,X345)*Y345,"")</f>
        <v>0</v>
      </c>
      <c r="AA345" s="19" t="s">
        <v>1629</v>
      </c>
      <c r="AB345" s="16">
        <v>50191</v>
      </c>
      <c r="AD345" s="17">
        <f>iferror(lookup(if(AC345="",E345,AC345),{0,1,10,25,50,100,250,500,1000,5000},{0.0,0.004,0.001,0.001,0.001,0.001,0.001,0.001,0.001,0.004}),"")</f>
        <v>0</v>
      </c>
      <c r="AE345" s="17">
        <f>iferror(if(AC345="",E345,AC345)*AD345,"")</f>
        <v>0</v>
      </c>
      <c r="AF345" s="19" t="s">
        <v>1873</v>
      </c>
    </row>
    <row r="346" spans="1:37">
      <c r="A346" s="16" t="s">
        <v>687</v>
      </c>
      <c r="B346" s="16" t="s">
        <v>10</v>
      </c>
      <c r="C346" s="16" t="s">
        <v>10</v>
      </c>
      <c r="D346" s="16" t="s">
        <v>688</v>
      </c>
      <c r="E346" s="16">
        <f>BoardQty*1</f>
        <v>0</v>
      </c>
      <c r="F346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46" s="17">
        <f>iferror(E346*F346,"")</f>
        <v>0</v>
      </c>
      <c r="H346" s="16">
        <v>21741984</v>
      </c>
      <c r="J346" s="17">
        <f>iferror(lookup(if(I346="",E346,I346),{0,1,10,100,1000,2500,5000,10000,25000,50000,125000},{0.0,0.1,0.023,0.0094,0.00421,0.00366,0.00274,0.00238,0.00209,0.00192,0.00188}),"")</f>
        <v>0</v>
      </c>
      <c r="K346" s="17">
        <f>iferror(if(I346="",E346,I346)*J346,"")</f>
        <v>0</v>
      </c>
      <c r="L346" s="19" t="s">
        <v>1030</v>
      </c>
      <c r="M346" s="16">
        <v>7100000</v>
      </c>
      <c r="O346" s="17">
        <f>iferror(USD_GBP*lookup(if(N346="",E346,N346),{0,1,10,25,50,100,150,250,500,1000,2500,5000,25000},{0.0,0.0813,0.0194,0.0176,0.0164,0.0163,0.0163,0.0132,0.0114,0.0087,0.0065,0.0051,0.0034}),"")</f>
        <v>0</v>
      </c>
      <c r="P346" s="17">
        <f>iferror(if(N346="",E346,N346)*O346,"")</f>
        <v>0</v>
      </c>
      <c r="Q346" s="19" t="s">
        <v>1278</v>
      </c>
      <c r="W346" s="16">
        <v>4846747</v>
      </c>
      <c r="Y346" s="17">
        <f>iferror(lookup(if(X346="",E346,X346),{0,1,10,100,1000,5000,10000},{0.0,0.1,0.018,0.006,0.005,0.003,0.003}),"")</f>
        <v>0</v>
      </c>
      <c r="Z346" s="17">
        <f>iferror(if(X346="",E346,X346)*Y346,"")</f>
        <v>0</v>
      </c>
      <c r="AA346" s="19" t="s">
        <v>1630</v>
      </c>
      <c r="AB346" s="16">
        <v>7015000</v>
      </c>
      <c r="AD346" s="17">
        <f>iferror(lookup(if(AC346="",E346,AC346),{0,1,10,25,50,100,250,500,1000,5000},{0.0,0.1,0.1,0.018,0.012,0.006,0.006,0.005,0.005,0.003}),"")</f>
        <v>0</v>
      </c>
      <c r="AE346" s="17">
        <f>iferror(if(AC346="",E346,AC346)*AD346,"")</f>
        <v>0</v>
      </c>
      <c r="AF346" s="19" t="s">
        <v>1874</v>
      </c>
    </row>
    <row r="347" spans="1:37">
      <c r="A347" s="16" t="s">
        <v>689</v>
      </c>
      <c r="B347" s="16" t="s">
        <v>10</v>
      </c>
      <c r="C347" s="16" t="s">
        <v>10</v>
      </c>
      <c r="D347" s="16" t="s">
        <v>690</v>
      </c>
      <c r="E347" s="16">
        <f>BoardQty*1</f>
        <v>0</v>
      </c>
      <c r="F347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47" s="17">
        <f>iferror(E347*F347,"")</f>
        <v>0</v>
      </c>
      <c r="H347" s="16">
        <v>55740265</v>
      </c>
      <c r="J347" s="17">
        <f>iferror(lookup(if(I347="",E347,I347),{0,1,10,25,50,100,250,500,1000,5000,10000,30000,50000,100000},{0.0,0.1,0.013,0.0092,0.0072,0.0053,0.004,0.0032,0.00236,0.00169,0.00134,0.00117,0.00108,0.00106}),"")</f>
        <v>0</v>
      </c>
      <c r="K347" s="17">
        <f>iferror(if(I347="",E347,I347)*J347,"")</f>
        <v>0</v>
      </c>
      <c r="L347" s="19" t="s">
        <v>1031</v>
      </c>
      <c r="M347" s="16">
        <v>1360000</v>
      </c>
      <c r="O347" s="17">
        <f>iferror(USD_GBP*lookup(if(N347="",E347,N347),{0,1,10,25,100,150,250,500,1000,2500,5000,10000,50000},{0.0,0.103,0.0108,0.0191,0.0164,0.0095,0.0143,0.0115,0.0096,0.0037,0.0033,0.0029,0.0019}),"")</f>
        <v>0</v>
      </c>
      <c r="P347" s="17">
        <f>iferror(if(N347="",E347,N347)*O347,"")</f>
        <v>0</v>
      </c>
      <c r="Q347" s="19" t="s">
        <v>1279</v>
      </c>
      <c r="W347" s="16">
        <v>4055398</v>
      </c>
      <c r="Y347" s="17">
        <f>iferror(lookup(if(X347="",E347,X347),{0,1,10,100,1000,2500,10000},{0.0,0.1,0.01,0.004,0.003,0.002,0.002}),"")</f>
        <v>0</v>
      </c>
      <c r="Z347" s="17">
        <f>iferror(if(X347="",E347,X347)*Y347,"")</f>
        <v>0</v>
      </c>
      <c r="AA347" s="19" t="s">
        <v>1631</v>
      </c>
      <c r="AB347" s="16">
        <v>870000</v>
      </c>
      <c r="AD347" s="17">
        <f>iferror(lookup(if(AC347="",E347,AC347),{0,1,10,25,50,100,250,500,1000,2500,10000},{0.0,0.1,0.01,0.008,0.006,0.004,0.004,0.003,0.003,0.002,0.002}),"")</f>
        <v>0</v>
      </c>
      <c r="AE347" s="17">
        <f>iferror(if(AC347="",E347,AC347)*AD347,"")</f>
        <v>0</v>
      </c>
      <c r="AF347" s="19" t="s">
        <v>1875</v>
      </c>
      <c r="AG347" s="16">
        <v>6140000</v>
      </c>
      <c r="AI347" s="17">
        <f>iferror(USD_GBP*lookup(if(AH347="",E347,AH347),{0,1,10000},{0.0,0.001,0.001}),"")</f>
        <v>0</v>
      </c>
      <c r="AJ347" s="17">
        <f>iferror(if(AH347="",E347,AH347)*AI347,"")</f>
        <v>0</v>
      </c>
      <c r="AK347" s="19" t="s">
        <v>2057</v>
      </c>
    </row>
    <row r="348" spans="1:37">
      <c r="A348" s="16" t="s">
        <v>691</v>
      </c>
      <c r="B348" s="16" t="s">
        <v>10</v>
      </c>
      <c r="C348" s="16" t="s">
        <v>10</v>
      </c>
      <c r="D348" s="16" t="s">
        <v>692</v>
      </c>
      <c r="E348" s="16">
        <f>BoardQty*1</f>
        <v>0</v>
      </c>
      <c r="F348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48" s="17">
        <f>iferror(E348*F348,"")</f>
        <v>0</v>
      </c>
      <c r="H348" s="16">
        <v>4609513</v>
      </c>
      <c r="J348" s="17">
        <f>iferror(lookup(if(I348="",E348,I348),{0,1,10,100,1000,2500,5000,10000,30000,50000,100000},{0.0,0.1,0.016,0.0064,0.00289,0.00251,0.00207,0.00163,0.00144,0.00132,0.00129}),"")</f>
        <v>0</v>
      </c>
      <c r="K348" s="17">
        <f>iferror(if(I348="",E348,I348)*J348,"")</f>
        <v>0</v>
      </c>
      <c r="L348" s="19" t="s">
        <v>1032</v>
      </c>
      <c r="M348" s="16">
        <v>72500</v>
      </c>
      <c r="O348" s="17">
        <f>iferror(USD_GBP*lookup(if(N348="",E348,N348),{0,1,10,25,100,150,250,500,2500,5000,10000,50000},{0.0,0.0813,0.013,0.012,0.0112,0.0091,0.0103,0.0068,0.0041,0.0031,0.0024,0.0016}),"")</f>
        <v>0</v>
      </c>
      <c r="P348" s="17">
        <f>iferror(if(N348="",E348,N348)*O348,"")</f>
        <v>0</v>
      </c>
      <c r="Q348" s="19" t="s">
        <v>1280</v>
      </c>
      <c r="W348" s="16">
        <v>1389692</v>
      </c>
      <c r="Y348" s="17">
        <f>iferror(lookup(if(X348="",E348,X348),{0,1,10,100,1000,2500,10000},{0.0,0.1,0.012,0.004,0.003,0.003,0.003}),"")</f>
        <v>0</v>
      </c>
      <c r="Z348" s="17">
        <f>iferror(if(X348="",E348,X348)*Y348,"")</f>
        <v>0</v>
      </c>
      <c r="AA348" s="19" t="s">
        <v>1632</v>
      </c>
      <c r="AB348" s="16">
        <v>72500</v>
      </c>
      <c r="AD348" s="17">
        <f>iferror(lookup(if(AC348="",E348,AC348),{0,1,10,25,100,250,500,1000,10000},{0.0,0.1,0.1,0.012,0.004,0.004,0.003,0.003,0.003}),"")</f>
        <v>0</v>
      </c>
      <c r="AE348" s="17">
        <f>iferror(if(AC348="",E348,AC348)*AD348,"")</f>
        <v>0</v>
      </c>
      <c r="AF348" s="19" t="s">
        <v>1876</v>
      </c>
    </row>
    <row r="349" spans="1:37">
      <c r="A349" s="16" t="s">
        <v>693</v>
      </c>
      <c r="B349" s="16" t="s">
        <v>10</v>
      </c>
      <c r="C349" s="16" t="s">
        <v>10</v>
      </c>
      <c r="D349" s="16" t="s">
        <v>694</v>
      </c>
      <c r="E349" s="16">
        <f>BoardQty*1</f>
        <v>0</v>
      </c>
      <c r="F349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49" s="17">
        <f>iferror(E349*F349,"")</f>
        <v>0</v>
      </c>
      <c r="H349" s="16">
        <v>2497950</v>
      </c>
      <c r="J349" s="17">
        <f>iferror(lookup(if(I349="",E349,I349),{0,1,10,100,1000,2500,5000,10000,30000,50000,100000},{0.0,0.1,0.024,0.0097,0.00435,0.00377,0.00312,0.00246,0.00216,0.00198,0.00194}),"")</f>
        <v>0</v>
      </c>
      <c r="K349" s="17">
        <f>iferror(if(I349="",E349,I349)*J349,"")</f>
        <v>0</v>
      </c>
      <c r="L349" s="19" t="s">
        <v>1033</v>
      </c>
      <c r="M349" s="16">
        <v>139703</v>
      </c>
      <c r="O349" s="17">
        <f>iferror(USD_GBP*lookup(if(N349="",E349,N349),{0,1,10,25,100,150,250,500,1000,2500,5000,10000,50000},{0.0,0.0813,0.0194,0.0182,0.0156,0.0114,0.0137,0.0086,0.0091,0.0039,0.0035,0.0031,0.0021}),"")</f>
        <v>0</v>
      </c>
      <c r="P349" s="17">
        <f>iferror(if(N349="",E349,N349)*O349,"")</f>
        <v>0</v>
      </c>
      <c r="Q349" s="19" t="s">
        <v>1281</v>
      </c>
      <c r="W349" s="16">
        <v>1025439</v>
      </c>
      <c r="Y349" s="17">
        <f>iferror(lookup(if(X349="",E349,X349),{0,1,10,100,1000,2500,10000},{0.0,0.1,0.018,0.006,0.005,0.003,0.003}),"")</f>
        <v>0</v>
      </c>
      <c r="Z349" s="17">
        <f>iferror(if(X349="",E349,X349)*Y349,"")</f>
        <v>0</v>
      </c>
      <c r="AA349" s="19" t="s">
        <v>1633</v>
      </c>
      <c r="AB349" s="16">
        <v>86597</v>
      </c>
      <c r="AD349" s="17">
        <f>iferror(lookup(if(AC349="",E349,AC349),{0,1,10,25,100,250,500,1000,2500,10000},{0.0,0.1,0.1,0.018,0.006,0.006,0.005,0.005,0.003,0.003}),"")</f>
        <v>0</v>
      </c>
      <c r="AE349" s="17">
        <f>iferror(if(AC349="",E349,AC349)*AD349,"")</f>
        <v>0</v>
      </c>
      <c r="AF349" s="19" t="s">
        <v>1877</v>
      </c>
    </row>
    <row r="350" spans="1:37">
      <c r="A350" s="16" t="s">
        <v>695</v>
      </c>
      <c r="B350" s="16" t="s">
        <v>10</v>
      </c>
      <c r="C350" s="16" t="s">
        <v>10</v>
      </c>
      <c r="D350" s="16" t="s">
        <v>696</v>
      </c>
      <c r="E350" s="16">
        <f>BoardQty*1</f>
        <v>0</v>
      </c>
      <c r="F350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50" s="17">
        <f>iferror(E350*F350,"")</f>
        <v>0</v>
      </c>
      <c r="H350" s="16">
        <v>10831080</v>
      </c>
      <c r="J350" s="17">
        <f>iferror(lookup(if(I350="",E350,I350),{0,1,10,100,1000,2500,5000,10000,30000,50000,100000},{0.0,0.1,0.016,0.0064,0.00289,0.00251,0.00207,0.00163,0.00144,0.00132,0.00129}),"")</f>
        <v>0</v>
      </c>
      <c r="K350" s="17">
        <f>iferror(if(I350="",E350,I350)*J350,"")</f>
        <v>0</v>
      </c>
      <c r="L350" s="19" t="s">
        <v>1034</v>
      </c>
      <c r="M350" s="16">
        <v>1890000</v>
      </c>
      <c r="O350" s="17">
        <f>iferror(USD_GBP*lookup(if(N350="",E350,N350),{0,1,10,25,100,150,250,500,2500,5000,10000,50000},{0.0,0.0904,0.0131,0.0118,0.011,0.0115,0.0101,0.0089,0.0045,0.004,0.003,0.0024}),"")</f>
        <v>0</v>
      </c>
      <c r="P350" s="17">
        <f>iferror(if(N350="",E350,N350)*O350,"")</f>
        <v>0</v>
      </c>
      <c r="Q350" s="19" t="s">
        <v>1282</v>
      </c>
      <c r="W350" s="16">
        <v>4017447</v>
      </c>
      <c r="Y350" s="17">
        <f>iferror(lookup(if(X350="",E350,X350),{0,1,10,100,1000,2500,10000},{0.0,0.1,0.012,0.004,0.003,0.003,0.003}),"")</f>
        <v>0</v>
      </c>
      <c r="Z350" s="17">
        <f>iferror(if(X350="",E350,X350)*Y350,"")</f>
        <v>0</v>
      </c>
      <c r="AA350" s="19" t="s">
        <v>1634</v>
      </c>
      <c r="AB350" s="16">
        <v>330000</v>
      </c>
      <c r="AD350" s="17">
        <f>iferror(lookup(if(AC350="",E350,AC350),{0,1,10,25,100,250,500,1000,10000},{0.0,0.002,0.1,0.002,0.002,0.002,0.002,0.002,0.003}),"")</f>
        <v>0</v>
      </c>
      <c r="AE350" s="17">
        <f>iferror(if(AC350="",E350,AC350)*AD350,"")</f>
        <v>0</v>
      </c>
      <c r="AF350" s="19" t="s">
        <v>1878</v>
      </c>
      <c r="AG350" s="16">
        <v>760000</v>
      </c>
      <c r="AI350" s="17">
        <f>iferror(USD_GBP*lookup(if(AH350="",E350,AH350),{0,1,10000},{0.0,0.001,0.001}),"")</f>
        <v>0</v>
      </c>
      <c r="AJ350" s="17">
        <f>iferror(if(AH350="",E350,AH350)*AI350,"")</f>
        <v>0</v>
      </c>
      <c r="AK350" s="19" t="s">
        <v>2058</v>
      </c>
    </row>
    <row r="351" spans="1:37">
      <c r="A351" s="16" t="s">
        <v>697</v>
      </c>
      <c r="B351" s="16" t="s">
        <v>10</v>
      </c>
      <c r="C351" s="16" t="s">
        <v>10</v>
      </c>
      <c r="D351" s="16" t="s">
        <v>698</v>
      </c>
      <c r="E351" s="16">
        <f>BoardQty*1</f>
        <v>0</v>
      </c>
      <c r="F351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51" s="17">
        <f>iferror(E351*F351,"")</f>
        <v>0</v>
      </c>
      <c r="H351" s="16">
        <v>61918028</v>
      </c>
      <c r="J351" s="17">
        <f>iferror(lookup(if(I351="",E351,I351),{0,1,10,100,1000,2500,5000,10000,30000,50000,100000},{0.0,0.1,0.016,0.0064,0.00289,0.00251,0.00207,0.00163,0.00144,0.00132,0.00129}),"")</f>
        <v>0</v>
      </c>
      <c r="K351" s="17">
        <f>iferror(if(I351="",E351,I351)*J351,"")</f>
        <v>0</v>
      </c>
      <c r="L351" s="19" t="s">
        <v>1035</v>
      </c>
      <c r="M351" s="16">
        <v>24090000</v>
      </c>
      <c r="O351" s="17">
        <f>iferror(USD_GBP*lookup(if(N351="",E351,N351),{0,1,10,25,100,150,250,500,2500,5000,10000,50000,100000},{0.0,0.0813,0.0131,0.0235,0.0202,0.0115,0.0176,0.0141,0.0045,0.004,0.003,0.002,0.0017}),"")</f>
        <v>0</v>
      </c>
      <c r="P351" s="17">
        <f>iferror(if(N351="",E351,N351)*O351,"")</f>
        <v>0</v>
      </c>
      <c r="Q351" s="19" t="s">
        <v>1283</v>
      </c>
      <c r="W351" s="16">
        <v>19261239</v>
      </c>
      <c r="Y351" s="17">
        <f>iferror(lookup(if(X351="",E351,X351),{0,1,10,100,1000,2500,10000},{0.0,0.1,0.013,0.004,0.002,0.002,0.002}),"")</f>
        <v>0</v>
      </c>
      <c r="Z351" s="17">
        <f>iferror(if(X351="",E351,X351)*Y351,"")</f>
        <v>0</v>
      </c>
      <c r="AA351" s="19" t="s">
        <v>1635</v>
      </c>
      <c r="AB351" s="16">
        <v>21590000</v>
      </c>
      <c r="AD351" s="17">
        <f>iferror(lookup(if(AC351="",E351,AC351),{0,1,10,25,100,250,500,1000,10000},{0.0,0.004,0.125,0.012,0.004,0.004,0.003,0.003,0.004}),"")</f>
        <v>0</v>
      </c>
      <c r="AE351" s="17">
        <f>iferror(if(AC351="",E351,AC351)*AD351,"")</f>
        <v>0</v>
      </c>
      <c r="AF351" s="19" t="s">
        <v>1879</v>
      </c>
    </row>
    <row r="352" spans="1:37">
      <c r="A352" s="16" t="s">
        <v>699</v>
      </c>
      <c r="B352" s="16" t="s">
        <v>10</v>
      </c>
      <c r="C352" s="16" t="s">
        <v>10</v>
      </c>
      <c r="D352" s="16" t="s">
        <v>700</v>
      </c>
      <c r="E352" s="16">
        <f>BoardQty*1</f>
        <v>0</v>
      </c>
      <c r="F352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52" s="17">
        <f>iferror(E352*F352,"")</f>
        <v>0</v>
      </c>
      <c r="H352" s="16">
        <v>48946161</v>
      </c>
      <c r="J352" s="17">
        <f>iferror(lookup(if(I352="",E352,I352),{0,1,10,100,1000,2500,5000,10000,30000,50000,100000},{0.0,0.1,0.016,0.0064,0.00289,0.00251,0.00207,0.00163,0.00144,0.00132,0.00129}),"")</f>
        <v>0</v>
      </c>
      <c r="K352" s="17">
        <f>iferror(if(I352="",E352,I352)*J352,"")</f>
        <v>0</v>
      </c>
      <c r="L352" s="19" t="s">
        <v>1036</v>
      </c>
      <c r="M352" s="16">
        <v>5950000</v>
      </c>
      <c r="O352" s="17">
        <f>iferror(USD_GBP*lookup(if(N352="",E352,N352),{0,1,10,25,100,150,250,500,2500,5000,10000,50000},{0.0,0.103,0.013,0.0126,0.0129,0.0129,0.0099,0.0096,0.0044,0.0039,0.0033,0.0023}),"")</f>
        <v>0</v>
      </c>
      <c r="P352" s="17">
        <f>iferror(if(N352="",E352,N352)*O352,"")</f>
        <v>0</v>
      </c>
      <c r="Q352" s="19" t="s">
        <v>1284</v>
      </c>
      <c r="W352" s="16">
        <v>2468281</v>
      </c>
      <c r="Y352" s="17">
        <f>iferror(lookup(if(X352="",E352,X352),{0,1,10,100,1000,2500,10000},{0.0,0.1,0.012,0.004,0.003,0.003,0.003}),"")</f>
        <v>0</v>
      </c>
      <c r="Z352" s="17">
        <f>iferror(if(X352="",E352,X352)*Y352,"")</f>
        <v>0</v>
      </c>
      <c r="AA352" s="19" t="s">
        <v>1636</v>
      </c>
      <c r="AB352" s="16">
        <v>3670000</v>
      </c>
      <c r="AD352" s="17">
        <f>iferror(lookup(if(AC352="",E352,AC352),{0,1,25,100,250,500,1000,10000},{0.0,0.003,0.012,0.004,0.004,0.003,0.003,0.003}),"")</f>
        <v>0</v>
      </c>
      <c r="AE352" s="17">
        <f>iferror(if(AC352="",E352,AC352)*AD352,"")</f>
        <v>0</v>
      </c>
      <c r="AF352" s="19" t="s">
        <v>1880</v>
      </c>
    </row>
    <row r="353" spans="1:37">
      <c r="A353" s="16" t="s">
        <v>701</v>
      </c>
      <c r="B353" s="16" t="s">
        <v>10</v>
      </c>
      <c r="C353" s="16" t="s">
        <v>10</v>
      </c>
      <c r="D353" s="16" t="s">
        <v>702</v>
      </c>
      <c r="E353" s="16">
        <f>BoardQty*1</f>
        <v>0</v>
      </c>
      <c r="F353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53" s="17">
        <f>iferror(E353*F353,"")</f>
        <v>0</v>
      </c>
    </row>
    <row r="354" spans="1:37">
      <c r="A354" s="16" t="s">
        <v>703</v>
      </c>
      <c r="B354" s="16" t="s">
        <v>10</v>
      </c>
      <c r="C354" s="16" t="s">
        <v>10</v>
      </c>
      <c r="D354" s="16" t="s">
        <v>704</v>
      </c>
      <c r="E354" s="16">
        <f>BoardQty*1</f>
        <v>0</v>
      </c>
      <c r="F354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54" s="17">
        <f>iferror(E354*F354,"")</f>
        <v>0</v>
      </c>
      <c r="AB354" s="18" t="s">
        <v>750</v>
      </c>
      <c r="AD354" s="17">
        <f>iferror(lookup(if(AC354="",E354,AC354),{0,1,5,10,25,50,100,250,500,1000},{0.0,0.314,0.314,0.244,0.148,0.121,0.102,0.082,0.064,0.061}),"")</f>
        <v>0</v>
      </c>
      <c r="AE354" s="17">
        <f>iferror(if(AC354="",E354,AC354)*AD354,"")</f>
        <v>0</v>
      </c>
      <c r="AF354" s="19" t="s">
        <v>1881</v>
      </c>
    </row>
    <row r="355" spans="1:37">
      <c r="A355" s="16" t="s">
        <v>705</v>
      </c>
      <c r="B355" s="16" t="s">
        <v>10</v>
      </c>
      <c r="C355" s="16" t="s">
        <v>10</v>
      </c>
      <c r="D355" s="16" t="s">
        <v>706</v>
      </c>
      <c r="E355" s="16">
        <f>BoardQty*1</f>
        <v>0</v>
      </c>
      <c r="F355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55" s="17">
        <f>iferror(E355*F355,"")</f>
        <v>0</v>
      </c>
      <c r="H355" s="16">
        <v>13755</v>
      </c>
      <c r="J355" s="17">
        <f>iferror(lookup(if(I355="",E355,I355),{0,1,10,25,50,100,500,1000,2000,6000},{0.0,1.06,0.882,0.8168,0.7694,0.7236,0.62368,0.58348,0.53044,0.50271}),"")</f>
        <v>0</v>
      </c>
      <c r="K355" s="17">
        <f>iferror(if(I355="",E355,I355)*J355,"")</f>
        <v>0</v>
      </c>
      <c r="L355" s="19" t="s">
        <v>1037</v>
      </c>
      <c r="M355" s="16">
        <v>3365</v>
      </c>
      <c r="O355" s="17">
        <f>iferror(USD_GBP*lookup(if(N355="",E355,N355),{0,1,5,50,150,250,500,1000,2000,10000},{0.0,1.08,1.08,0.824,0.824,0.766,0.708,0.665,0.582,0.57}),"")</f>
        <v>0</v>
      </c>
      <c r="P355" s="17">
        <f>iferror(if(N355="",E355,N355)*O355,"")</f>
        <v>0</v>
      </c>
      <c r="Q355" s="19" t="s">
        <v>1285</v>
      </c>
      <c r="W355" s="16">
        <v>1473</v>
      </c>
      <c r="Y355" s="17">
        <f>iferror(lookup(if(X355="",E355,X355),{0,1,10,100,500,1000,2000,4000},{0.0,1.48,1.08,1.0,0.873,0.821,0.761,0.747}),"")</f>
        <v>0</v>
      </c>
      <c r="Z355" s="17">
        <f>iferror(if(X355="",E355,X355)*Y355,"")</f>
        <v>0</v>
      </c>
      <c r="AA355" s="19" t="s">
        <v>1637</v>
      </c>
      <c r="AB355" s="16">
        <v>3365</v>
      </c>
      <c r="AD355" s="17">
        <f>iferror(lookup(if(AC355="",E355,AC355),{0,1,5,10,25,50,100,250,500},{0.0,1.48,1.48,1.08,1.05,1.03,1.0,0.937,0.874}),"")</f>
        <v>0</v>
      </c>
      <c r="AE355" s="17">
        <f>iferror(if(AC355="",E355,AC355)*AD355,"")</f>
        <v>0</v>
      </c>
      <c r="AF355" s="19" t="s">
        <v>1882</v>
      </c>
      <c r="AG355" s="16">
        <v>800</v>
      </c>
      <c r="AI355" s="17">
        <f>iferror(USD_GBP*lookup(if(AH355="",E355,AH355),{0,1,5,50,250,500,1250},{0.0,0.549,1.384,0.908,0.784,0.624,0.562}),"")</f>
        <v>0</v>
      </c>
      <c r="AJ355" s="17">
        <f>iferror(if(AH355="",E355,AH355)*AI355,"")</f>
        <v>0</v>
      </c>
      <c r="AK355" s="19" t="s">
        <v>2059</v>
      </c>
    </row>
    <row r="356" spans="1:37">
      <c r="A356" s="16" t="s">
        <v>707</v>
      </c>
      <c r="B356" s="16" t="s">
        <v>10</v>
      </c>
      <c r="C356" s="16" t="s">
        <v>10</v>
      </c>
      <c r="D356" s="16" t="s">
        <v>708</v>
      </c>
      <c r="E356" s="16">
        <f>BoardQty*5</f>
        <v>0</v>
      </c>
      <c r="F356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56" s="17">
        <f>iferror(E356*F356,"")</f>
        <v>0</v>
      </c>
      <c r="H356" s="16">
        <v>34976</v>
      </c>
      <c r="J356" s="17">
        <f>iferror(lookup(if(I356="",E356,I356),{0,1,10,25,50,100,250,500,1000,5000},{0.0,0.1,0.101,0.0976,0.094,0.0888,0.08352,0.08006,0.06091,0.05047}),"")</f>
        <v>0</v>
      </c>
      <c r="K356" s="17">
        <f>iferror(if(I356="",E356,I356)*J356,"")</f>
        <v>0</v>
      </c>
      <c r="L356" s="19" t="s">
        <v>1038</v>
      </c>
      <c r="M356" s="16">
        <v>29828</v>
      </c>
      <c r="O356" s="17">
        <f>iferror(USD_GBP*lookup(if(N356="",E356,N356),{0,1,10,25,100,500,1000,2500,5000,10000},{0.0,0.101,0.0944,0.0907,0.0833,0.0758,0.0589,0.0552,0.0418,0.041}),"")</f>
        <v>0</v>
      </c>
      <c r="P356" s="17">
        <f>iferror(if(N356="",E356,N356)*O356,"")</f>
        <v>0</v>
      </c>
      <c r="Q356" s="19" t="s">
        <v>1286</v>
      </c>
      <c r="W356" s="16">
        <v>47931</v>
      </c>
      <c r="Y356" s="17">
        <f>iferror(lookup(if(X356="",E356,X356),{0,1,10,25,100,250,500},{0.0,0.1,0.09,0.09,0.088,0.083,0.08}),"")</f>
        <v>0</v>
      </c>
      <c r="Z356" s="17">
        <f>iferror(if(X356="",E356,X356)*Y356,"")</f>
        <v>0</v>
      </c>
      <c r="AA356" s="19" t="s">
        <v>1638</v>
      </c>
      <c r="AB356" s="16">
        <v>30306</v>
      </c>
      <c r="AD356" s="17">
        <f>iferror(lookup(if(AC356="",E356,AC356),{0,1,10,25,100,500,750,1000,2500,5000},{0.0,0.106,0.101,0.096,0.088,0.08,0.09,0.062,0.06,0.058}),"")</f>
        <v>0</v>
      </c>
      <c r="AE356" s="17">
        <f>iferror(if(AC356="",E356,AC356)*AD356,"")</f>
        <v>0</v>
      </c>
      <c r="AF356" s="19" t="s">
        <v>1883</v>
      </c>
      <c r="AG356" s="16">
        <v>11880</v>
      </c>
      <c r="AI356" s="17">
        <f>iferror(USD_GBP*lookup(if(AH356="",E356,AH356),{0,1,20,100,500,1000,1500,3000,4500},{0.0,0.059,0.079,0.059,0.056,0.04,0.039,0.037,0.035}),"")</f>
        <v>0</v>
      </c>
      <c r="AJ356" s="17">
        <f>iferror(if(AH356="",E356,AH356)*AI356,"")</f>
        <v>0</v>
      </c>
      <c r="AK356" s="19" t="s">
        <v>2060</v>
      </c>
    </row>
    <row r="357" spans="1:37">
      <c r="A357" s="16" t="s">
        <v>709</v>
      </c>
      <c r="B357" s="16" t="s">
        <v>10</v>
      </c>
      <c r="C357" s="16" t="s">
        <v>10</v>
      </c>
      <c r="D357" s="16" t="s">
        <v>710</v>
      </c>
      <c r="E357" s="16">
        <f>BoardQty*3</f>
        <v>0</v>
      </c>
      <c r="F357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57" s="17">
        <f>iferror(E357*F357,"")</f>
        <v>0</v>
      </c>
      <c r="H357" s="16">
        <v>8715</v>
      </c>
      <c r="J357" s="17">
        <f>iferror(lookup(if(I357="",E357,I357),{0,1,10,100,500,1000,3000,6000,15000,30000,75000},{0.0,0.49,0.357,0.2328,0.16736,0.13098,0.11435,0.10395,0.09702,0.09356,0.0924}),"")</f>
        <v>0</v>
      </c>
      <c r="K357" s="17">
        <f>iferror(if(I357="",E357,I357)*J357,"")</f>
        <v>0</v>
      </c>
      <c r="L357" s="19" t="s">
        <v>1039</v>
      </c>
      <c r="M357" s="16">
        <v>3000</v>
      </c>
      <c r="O357" s="17">
        <f>iferror(USD_GBP*lookup(if(N357="",E357,N357),{0,1,5,25,100,150,250,500,1000,3000},{0.0,0.315,0.315,0.3,0.181,0.181,0.155,0.13,0.0971,0.124}),"")</f>
        <v>0</v>
      </c>
      <c r="P357" s="17">
        <f>iferror(if(N357="",E357,N357)*O357,"")</f>
        <v>0</v>
      </c>
      <c r="Q357" s="19" t="s">
        <v>1287</v>
      </c>
      <c r="W357" s="16">
        <v>6188</v>
      </c>
      <c r="Y357" s="17">
        <f>iferror(lookup(if(X357="",E357,X357),{0,1,10,100,500,1000,3000,9000,24000,45000},{0.0,0.45,0.332,0.216,0.155,0.122,0.106,0.099,0.087,0.086}),"")</f>
        <v>0</v>
      </c>
      <c r="Z357" s="17">
        <f>iferror(if(X357="",E357,X357)*Y357,"")</f>
        <v>0</v>
      </c>
      <c r="AA357" s="19" t="s">
        <v>1639</v>
      </c>
      <c r="AB357" s="16">
        <v>3000</v>
      </c>
      <c r="AD357" s="17">
        <f>iferror(lookup(if(AC357="",E357,AC357),{0,1,25,50,100,250,500,1000,3000,6000,12000,18000,30000},{0.0,0.114,0.332,0.274,0.216,0.186,0.155,0.122,0.109,0.102,0.099,0.093,0.092}),"")</f>
        <v>0</v>
      </c>
      <c r="AE357" s="17">
        <f>iferror(if(AC357="",E357,AC357)*AD357,"")</f>
        <v>0</v>
      </c>
      <c r="AF357" s="19" t="s">
        <v>1884</v>
      </c>
    </row>
    <row r="358" spans="1:37">
      <c r="A358" s="16" t="s">
        <v>711</v>
      </c>
      <c r="B358" s="16" t="s">
        <v>10</v>
      </c>
      <c r="C358" s="16" t="s">
        <v>10</v>
      </c>
      <c r="D358" s="16" t="s">
        <v>712</v>
      </c>
      <c r="E358" s="16">
        <f>BoardQty*3</f>
        <v>0</v>
      </c>
      <c r="F358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58" s="17">
        <f>iferror(E358*F358,"")</f>
        <v>0</v>
      </c>
      <c r="H358" s="16">
        <v>21853</v>
      </c>
      <c r="J358" s="17">
        <f>iferror(lookup(if(I358="",E358,I358),{0,1,10,25,50,100,250,500,1000,5000},{0.0,1.02,0.979,0.9592,0.857,0.8162,0.79584,0.5966,0.57853,0.50621}),"")</f>
        <v>0</v>
      </c>
      <c r="K358" s="17">
        <f>iferror(if(I358="",E358,I358)*J358,"")</f>
        <v>0</v>
      </c>
      <c r="L358" s="19" t="s">
        <v>1040</v>
      </c>
      <c r="M358" s="16">
        <v>300</v>
      </c>
      <c r="O358" s="17">
        <f>iferror(USD_GBP*lookup(if(N358="",E358,N358),{0,1,5,100,250,1000,2500},{0.0,0.663,0.663,0.632,0.475,0.461,0.403}),"")</f>
        <v>0</v>
      </c>
      <c r="P358" s="17">
        <f>iferror(if(N358="",E358,N358)*O358,"")</f>
        <v>0</v>
      </c>
      <c r="Q358" s="19" t="s">
        <v>1288</v>
      </c>
      <c r="AB358" s="16">
        <v>175</v>
      </c>
      <c r="AD358" s="17">
        <f>iferror(lookup(if(AC358="",E358,AC358),{0,1,5,10,25,50,100,250,500,1000},{0.0,0.789,0.789,0.764,0.718,0.67,0.635,0.59,0.504,0.449}),"")</f>
        <v>0</v>
      </c>
      <c r="AE358" s="17">
        <f>iferror(if(AC358="",E358,AC358)*AD358,"")</f>
        <v>0</v>
      </c>
      <c r="AF358" s="19" t="s">
        <v>1885</v>
      </c>
    </row>
    <row r="359" spans="1:37">
      <c r="A359" s="16" t="s">
        <v>713</v>
      </c>
      <c r="B359" s="16" t="s">
        <v>10</v>
      </c>
      <c r="C359" s="16" t="s">
        <v>10</v>
      </c>
      <c r="D359" s="16" t="s">
        <v>714</v>
      </c>
      <c r="E359" s="16">
        <f>BoardQty*9</f>
        <v>0</v>
      </c>
      <c r="F359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59" s="17">
        <f>iferror(E359*F359,"")</f>
        <v>0</v>
      </c>
      <c r="H359" s="16">
        <v>880226</v>
      </c>
      <c r="J359" s="17">
        <f>iferror(lookup(if(I359="",E359,I359),{0,1,10,100,500,1000,4000,8000,12000,28000,100000},{0.0,0.21,0.152,0.0715,0.05016,0.04152,0.03075,0.0286,0.02717,0.02574,0.01949}),"")</f>
        <v>0</v>
      </c>
      <c r="K359" s="17">
        <f>iferror(if(I359="",E359,I359)*J359,"")</f>
        <v>0</v>
      </c>
      <c r="L359" s="19" t="s">
        <v>1041</v>
      </c>
      <c r="M359" s="16">
        <v>20688112</v>
      </c>
      <c r="O359" s="17">
        <f>iferror(USD_GBP*lookup(if(N359="",E359,N359),{0,1,10,100,150,500,1000,4000},{0.0,0.155,0.155,0.0656,0.0656,0.0421,0.0318,0.0233}),"")</f>
        <v>0</v>
      </c>
      <c r="P359" s="17">
        <f>iferror(if(N359="",E359,N359)*O359,"")</f>
        <v>0</v>
      </c>
      <c r="Q359" s="19" t="s">
        <v>1289</v>
      </c>
      <c r="R359" s="16">
        <v>1900</v>
      </c>
      <c r="T359" s="17">
        <f>iferror(lookup(if(S359="",E359,S359),{0,1,20,200,600,2000,10000,20000},{0.0,0.0258,0.0258,0.0197,0.0186,0.0175,0.017,0.0167}),"")</f>
        <v>0</v>
      </c>
      <c r="U359" s="17">
        <f>iferror(if(S359="",E359,S359)*T359,"")</f>
        <v>0</v>
      </c>
      <c r="V359" s="19" t="s">
        <v>1379</v>
      </c>
      <c r="W359" s="16">
        <v>3013360</v>
      </c>
      <c r="Y359" s="17">
        <f>iferror(lookup(if(X359="",E359,X359),{0,1,10,100,500,1000,4000,8000,24000,48000},{0.0,0.21,0.116,0.071,0.05,0.041,0.041,0.037,0.036,0.036}),"")</f>
        <v>0</v>
      </c>
      <c r="Z359" s="17">
        <f>iferror(if(X359="",E359,X359)*Y359,"")</f>
        <v>0</v>
      </c>
      <c r="AA359" s="19" t="s">
        <v>1640</v>
      </c>
      <c r="AB359" s="16">
        <v>20552000</v>
      </c>
      <c r="AD359" s="17">
        <f>iferror(lookup(if(AC359="",E359,AC359),{0,1,10,25,50,100,250,500,1000,4000},{0.0,0.016,0.286,0.159,0.129,0.097,0.086,0.072,0.061,0.016}),"")</f>
        <v>0</v>
      </c>
      <c r="AE359" s="17">
        <f>iferror(if(AC359="",E359,AC359)*AD359,"")</f>
        <v>0</v>
      </c>
      <c r="AF359" s="19" t="s">
        <v>1886</v>
      </c>
      <c r="AG359" s="16">
        <v>18075</v>
      </c>
      <c r="AI359" s="17">
        <f>iferror(USD_GBP*lookup(if(AH359="",E359,AH359),{0,1,25,375,750,1500},{0.0,0.147,0.147,0.078,0.049,0.039}),"")</f>
        <v>0</v>
      </c>
      <c r="AJ359" s="17">
        <f>iferror(if(AH359="",E359,AH359)*AI359,"")</f>
        <v>0</v>
      </c>
      <c r="AK359" s="19" t="s">
        <v>2061</v>
      </c>
    </row>
    <row r="360" spans="1:37">
      <c r="A360" s="16" t="s">
        <v>715</v>
      </c>
      <c r="B360" s="16" t="s">
        <v>10</v>
      </c>
      <c r="C360" s="16" t="s">
        <v>10</v>
      </c>
      <c r="D360" s="16" t="s">
        <v>716</v>
      </c>
      <c r="E360" s="16">
        <f>BoardQty*3</f>
        <v>0</v>
      </c>
      <c r="F360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60" s="17">
        <f>iferror(E360*F360,"")</f>
        <v>0</v>
      </c>
      <c r="H360" s="16">
        <v>41436</v>
      </c>
      <c r="J360" s="17">
        <f>iferror(lookup(if(I360="",E360,I360),{0,1,10,100,500,1000,2000,3000,5000,10000,25000},{0.0,1.19,1.044,0.901,0.73716,0.41102,0.38534,0.37249,0.35965,0.34166,0.33396}),"")</f>
        <v>0</v>
      </c>
      <c r="K360" s="17">
        <f>iferror(if(I360="",E360,I360)*J360,"")</f>
        <v>0</v>
      </c>
      <c r="L360" s="19" t="s">
        <v>1042</v>
      </c>
      <c r="M360" s="16">
        <v>13000</v>
      </c>
      <c r="O360" s="17">
        <f>iferror(USD_GBP*lookup(if(N360="",E360,N360),{0,1,30,80,250,500,1000,5000,10000},{0.0,0.456,0.428,0.399,0.39,0.38,0.264,0.251,0.237}),"")</f>
        <v>0</v>
      </c>
      <c r="P360" s="17">
        <f>iferror(if(N360="",E360,N360)*O360,"")</f>
        <v>0</v>
      </c>
      <c r="Q360" s="19" t="s">
        <v>1290</v>
      </c>
      <c r="W360" s="16">
        <v>48440</v>
      </c>
      <c r="Y360" s="17">
        <f>iferror(lookup(if(X360="",E360,X360),{0,1,10,100,500,1000,2000,10000,25000,50000},{0.0,0.78,0.587,0.513,0.489,0.351,0.34,0.325,0.304,0.266}),"")</f>
        <v>0</v>
      </c>
      <c r="Z360" s="17">
        <f>iferror(if(X360="",E360,X360)*Y360,"")</f>
        <v>0</v>
      </c>
      <c r="AA360" s="19" t="s">
        <v>1641</v>
      </c>
      <c r="AB360" s="16">
        <v>12000</v>
      </c>
      <c r="AD360" s="17">
        <f>iferror(lookup(if(AC360="",E360,AC360),{0,1,10,25,50,100,250,500,1000,2000,4000,6000,10000},{0.0,0.335,0.599,0.574,0.548,0.523,0.511,0.499,0.326,0.317,0.307,0.298,0.29}),"")</f>
        <v>0</v>
      </c>
      <c r="AE360" s="17">
        <f>iferror(if(AC360="",E360,AC360)*AD360,"")</f>
        <v>0</v>
      </c>
      <c r="AF360" s="19" t="s">
        <v>1887</v>
      </c>
      <c r="AG360" s="16">
        <v>880</v>
      </c>
      <c r="AI360" s="17">
        <f>iferror(USD_GBP*lookup(if(AH360="",E360,AH360),{0,1,5,100,375,1500,3000},{0.0,0.676,0.676,0.592,0.508,0.422,0.338}),"")</f>
        <v>0</v>
      </c>
      <c r="AJ360" s="17">
        <f>iferror(if(AH360="",E360,AH360)*AI360,"")</f>
        <v>0</v>
      </c>
      <c r="AK360" s="19" t="s">
        <v>2062</v>
      </c>
    </row>
    <row r="361" spans="1:37">
      <c r="A361" s="16" t="s">
        <v>717</v>
      </c>
      <c r="B361" s="16" t="s">
        <v>10</v>
      </c>
      <c r="C361" s="16" t="s">
        <v>10</v>
      </c>
      <c r="D361" s="16" t="s">
        <v>718</v>
      </c>
      <c r="E361" s="16">
        <f>BoardQty*3</f>
        <v>0</v>
      </c>
      <c r="F361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61" s="17">
        <f>iferror(E361*F361,"")</f>
        <v>0</v>
      </c>
      <c r="H361" s="16">
        <v>34451</v>
      </c>
      <c r="J361" s="17">
        <f>iferror(lookup(if(I361="",E361,I361),{0,1,10,100,500,1200,6000,10800},{0.0,0.67,0.63,0.483,0.42,0.3465,0.3045,0.2835}),"")</f>
        <v>0</v>
      </c>
      <c r="K361" s="17">
        <f>iferror(if(I361="",E361,I361)*J361,"")</f>
        <v>0</v>
      </c>
      <c r="L361" s="19" t="s">
        <v>1043</v>
      </c>
    </row>
    <row r="362" spans="1:37">
      <c r="A362" s="16" t="s">
        <v>719</v>
      </c>
      <c r="B362" s="16" t="s">
        <v>10</v>
      </c>
      <c r="C362" s="16" t="s">
        <v>10</v>
      </c>
      <c r="D362" s="16" t="s">
        <v>720</v>
      </c>
      <c r="E362" s="16">
        <f>BoardQty*3</f>
        <v>0</v>
      </c>
      <c r="F362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62" s="17">
        <f>iferror(E362*F362,"")</f>
        <v>0</v>
      </c>
      <c r="AB362" s="18" t="s">
        <v>750</v>
      </c>
      <c r="AF362" s="19" t="s">
        <v>1888</v>
      </c>
    </row>
    <row r="363" spans="1:37">
      <c r="A363" s="16" t="s">
        <v>721</v>
      </c>
      <c r="B363" s="16" t="s">
        <v>10</v>
      </c>
      <c r="C363" s="16" t="s">
        <v>10</v>
      </c>
      <c r="D363" s="16" t="s">
        <v>722</v>
      </c>
      <c r="E363" s="16">
        <f>BoardQty*3</f>
        <v>0</v>
      </c>
      <c r="F363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63" s="17">
        <f>iferror(E363*F363,"")</f>
        <v>0</v>
      </c>
      <c r="H363" s="16">
        <v>38169</v>
      </c>
      <c r="J363" s="17">
        <f>iferror(lookup(if(I363="",E363,I363),{0,1,10,50,100,250,500,1000},{0.0,0.43,0.411,0.3928,0.382,0.357,0.32844,0.3035}),"")</f>
        <v>0</v>
      </c>
      <c r="K363" s="17">
        <f>iferror(if(I363="",E363,I363)*J363,"")</f>
        <v>0</v>
      </c>
      <c r="L363" s="19" t="s">
        <v>1044</v>
      </c>
      <c r="M363" s="16">
        <v>10449</v>
      </c>
      <c r="O363" s="17">
        <f>iferror(USD_GBP*lookup(if(N363="",E363,N363),{0,1,10,100,500,1000,2500,5000},{0.0,0.304,0.304,0.276,0.254,0.228,0.216,0.212}),"")</f>
        <v>0</v>
      </c>
      <c r="P363" s="17">
        <f>iferror(if(N363="",E363,N363)*O363,"")</f>
        <v>0</v>
      </c>
      <c r="Q363" s="19" t="s">
        <v>1291</v>
      </c>
      <c r="W363" s="16">
        <v>25515</v>
      </c>
      <c r="Y363" s="17">
        <f>iferror(lookup(if(X363="",E363,X363),{0,1,10,25,50,100,250},{0.0,0.43,0.414,0.404,0.395,0.385,0.36}),"")</f>
        <v>0</v>
      </c>
      <c r="Z363" s="17">
        <f>iferror(if(X363="",E363,X363)*Y363,"")</f>
        <v>0</v>
      </c>
      <c r="AA363" s="19" t="s">
        <v>1642</v>
      </c>
      <c r="AB363" s="16">
        <v>415</v>
      </c>
      <c r="AD363" s="17">
        <f>iferror(lookup(if(AC363="",E363,AC363),{0,1,10,50,100,250,500,1000},{0.0,0.464,0.436,0.409,0.396,0.373,0.348,0.324}),"")</f>
        <v>0</v>
      </c>
      <c r="AE363" s="17">
        <f>iferror(if(AC363="",E363,AC363)*AD363,"")</f>
        <v>0</v>
      </c>
      <c r="AF363" s="19" t="s">
        <v>1889</v>
      </c>
      <c r="AG363" s="18" t="s">
        <v>750</v>
      </c>
      <c r="AI363" s="17">
        <f>iferror(USD_GBP*lookup(if(AH363="",E363,AH363),{0,1,5,125,500,1000,2500},{0.0,0.4,0.4,0.276,0.258,0.228,0.216}),"")</f>
        <v>0</v>
      </c>
      <c r="AJ363" s="17">
        <f>iferror(if(AH363="",E363,AH363)*AI363,"")</f>
        <v>0</v>
      </c>
      <c r="AK363" s="19" t="s">
        <v>2063</v>
      </c>
    </row>
    <row r="364" spans="1:37">
      <c r="A364" s="16" t="s">
        <v>723</v>
      </c>
      <c r="B364" s="16" t="s">
        <v>10</v>
      </c>
      <c r="C364" s="16" t="s">
        <v>10</v>
      </c>
      <c r="D364" s="16" t="s">
        <v>724</v>
      </c>
      <c r="E364" s="16">
        <f>BoardQty*3</f>
        <v>0</v>
      </c>
      <c r="F364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64" s="17">
        <f>iferror(E364*F364,"")</f>
        <v>0</v>
      </c>
      <c r="H364" s="16">
        <v>103573</v>
      </c>
      <c r="J364" s="17">
        <f>iferror(lookup(if(I364="",E364,I364),{0,1,10,100,1000,2500,5000,10000,25000,50000},{0.0,0.1,0.019,0.0078,0.0035,0.00304,0.00228,0.00198,0.00174,0.00163}),"")</f>
        <v>0</v>
      </c>
      <c r="K364" s="17">
        <f>iferror(if(I364="",E364,I364)*J364,"")</f>
        <v>0</v>
      </c>
      <c r="L364" s="19" t="s">
        <v>1045</v>
      </c>
      <c r="AB364" s="18" t="s">
        <v>750</v>
      </c>
      <c r="AD364" s="17">
        <f>iferror(lookup(if(AC364="",E364,AC364),{0,1,5000,20000,50000},{0.0,0.003,0.003,0.003,0.003}),"")</f>
        <v>0</v>
      </c>
      <c r="AE364" s="17">
        <f>iferror(if(AC364="",E364,AC364)*AD364,"")</f>
        <v>0</v>
      </c>
      <c r="AF364" s="19" t="s">
        <v>1890</v>
      </c>
    </row>
    <row r="365" spans="1:37">
      <c r="A365" s="16" t="s">
        <v>725</v>
      </c>
      <c r="B365" s="16" t="s">
        <v>10</v>
      </c>
      <c r="C365" s="16" t="s">
        <v>10</v>
      </c>
      <c r="D365" s="16" t="s">
        <v>726</v>
      </c>
      <c r="E365" s="16">
        <f>BoardQty*3</f>
        <v>0</v>
      </c>
      <c r="F365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65" s="17">
        <f>iferror(E365*F365,"")</f>
        <v>0</v>
      </c>
      <c r="H365" s="16">
        <v>21099727</v>
      </c>
      <c r="J365" s="17">
        <f>iferror(lookup(if(I365="",E365,I365),{0,1,10000,30000,50000},{0.0,0.00475,0.00475,0.00418,0.00392}),"")</f>
        <v>0</v>
      </c>
      <c r="K365" s="17">
        <f>iferror(if(I365="",E365,I365)*J365,"")</f>
        <v>0</v>
      </c>
      <c r="L365" s="19" t="s">
        <v>1046</v>
      </c>
    </row>
    <row r="366" spans="1:37">
      <c r="A366" s="16" t="s">
        <v>727</v>
      </c>
      <c r="B366" s="16" t="s">
        <v>10</v>
      </c>
      <c r="C366" s="16" t="s">
        <v>10</v>
      </c>
      <c r="D366" s="16" t="s">
        <v>728</v>
      </c>
      <c r="E366" s="16">
        <f>BoardQty*3</f>
        <v>0</v>
      </c>
      <c r="F366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66" s="17">
        <f>iferror(E366*F366,"")</f>
        <v>0</v>
      </c>
      <c r="H366" s="16">
        <v>6144751</v>
      </c>
      <c r="J366" s="17">
        <f>iferror(lookup(if(I366="",E366,I366),{0,1,10,100,1000,2500,5000,10000,25000,50000,125000},{0.0,0.1,0.035,0.014,0.00631,0.00548,0.0041,0.00356,0.00313,0.00287,0.00281}),"")</f>
        <v>0</v>
      </c>
      <c r="K366" s="17">
        <f>iferror(if(I366="",E366,I366)*J366,"")</f>
        <v>0</v>
      </c>
      <c r="L366" s="19" t="s">
        <v>1047</v>
      </c>
      <c r="M366" s="16">
        <v>20000</v>
      </c>
      <c r="O366" s="17">
        <f>iferror(USD_GBP*lookup(if(N366="",E366,N366),{0,1,10,25,50,100,150,250,500,1000,2500,5000,25000},{0.0,0.114,0.0286,0.044,0.0377,0.033,0.0245,0.0264,0.013,0.0097,0.0077,0.0066,0.0045}),"")</f>
        <v>0</v>
      </c>
      <c r="P366" s="17">
        <f>iferror(if(N366="",E366,N366)*O366,"")</f>
        <v>0</v>
      </c>
      <c r="Q366" s="19" t="s">
        <v>1292</v>
      </c>
      <c r="W366" s="16">
        <v>857633</v>
      </c>
      <c r="Y366" s="17">
        <f>iferror(lookup(if(X366="",E366,X366),{0,1,10,100,1000,5000,10000},{0.0,0.11,0.026,0.009,0.007,0.005,0.004}),"")</f>
        <v>0</v>
      </c>
      <c r="Z366" s="17">
        <f>iferror(if(X366="",E366,X366)*Y366,"")</f>
        <v>0</v>
      </c>
      <c r="AA366" s="19" t="s">
        <v>1643</v>
      </c>
      <c r="AB366" s="16">
        <v>10000</v>
      </c>
      <c r="AD366" s="17">
        <f>iferror(lookup(if(AC366="",E366,AC366),{0,1,25,50,100,250,500,1000,5000,10000},{0.0,0.005,0.026,0.018,0.009,0.008,0.008,0.007,0.005,0.004}),"")</f>
        <v>0</v>
      </c>
      <c r="AE366" s="17">
        <f>iferror(if(AC366="",E366,AC366)*AD366,"")</f>
        <v>0</v>
      </c>
      <c r="AF366" s="19" t="s">
        <v>1891</v>
      </c>
    </row>
    <row r="367" spans="1:37">
      <c r="A367" s="16" t="s">
        <v>729</v>
      </c>
      <c r="B367" s="16" t="s">
        <v>10</v>
      </c>
      <c r="C367" s="16" t="s">
        <v>10</v>
      </c>
      <c r="D367" s="16" t="s">
        <v>730</v>
      </c>
      <c r="E367" s="16">
        <f>BoardQty*3</f>
        <v>0</v>
      </c>
      <c r="F367" s="17">
        <f>MINA(INDIRECT(ADDRESS(ROW(),COLUMN(rs_part_data)+2)),INDIRECT(ADDRESS(ROW(),COLUMN(lcsc_part_data)+2)),INDIRECT(ADDRESS(ROW(),COLUMN(newark_part_data)+2)),INDIRECT(ADDRESS(ROW(),COLUMN(mouser_part_data)+2)),INDIRECT(ADDRESS(ROW(),COLUMN(farnell_part_data)+2)),INDIRECT(ADDRESS(ROW(),COLUMN(digikey_part_data)+2)))</f>
        <v>0</v>
      </c>
      <c r="G367" s="17">
        <f>iferror(E367*F367,"")</f>
        <v>0</v>
      </c>
      <c r="H367" s="16">
        <v>62364198</v>
      </c>
      <c r="J367" s="17">
        <f>iferror(lookup(if(I367="",E367,I367),{0,1,10,100,1000,2500,5000,10000,25000,50000,125000},{0.0,0.1,0.023,0.0094,0.00421,0.00366,0.00274,0.00238,0.00209,0.00192,0.00188}),"")</f>
        <v>0</v>
      </c>
      <c r="K367" s="17">
        <f>iferror(if(I367="",E367,I367)*J367,"")</f>
        <v>0</v>
      </c>
      <c r="L367" s="19" t="s">
        <v>1048</v>
      </c>
      <c r="M367" s="16">
        <v>42404940</v>
      </c>
      <c r="O367" s="17">
        <f>iferror(USD_GBP*lookup(if(N367="",E367,N367),{0,1,10,25,50,100,150,250,500,1000,2500,5000,25000,50000},{0.0,0.102,0.0194,0.0187,0.0177,0.0163,0.0163,0.0133,0.0114,0.0087,0.0065,0.0043,0.0029,0.0026}),"")</f>
        <v>0</v>
      </c>
      <c r="P367" s="17">
        <f>iferror(if(N367="",E367,N367)*O367,"")</f>
        <v>0</v>
      </c>
      <c r="Q367" s="19" t="s">
        <v>1293</v>
      </c>
      <c r="W367" s="16">
        <v>17371950</v>
      </c>
      <c r="Y367" s="17">
        <f>iferror(lookup(if(X367="",E367,X367),{0,1,10,100,1000,5000,10000},{0.0,0.1,0.018,0.006,0.005,0.003,0.003}),"")</f>
        <v>0</v>
      </c>
      <c r="Z367" s="17">
        <f>iferror(if(X367="",E367,X367)*Y367,"")</f>
        <v>0</v>
      </c>
      <c r="AA367" s="19" t="s">
        <v>1644</v>
      </c>
      <c r="AB367" s="16">
        <v>620000</v>
      </c>
      <c r="AD367" s="17">
        <f>iferror(lookup(if(AC367="",E367,AC367),{0,1,25,50,100,250,500,1000,5000},{0.0,0.002,0.003,0.003,0.003,0.003,0.003,0.003,0.002}),"")</f>
        <v>0</v>
      </c>
      <c r="AE367" s="17">
        <f>iferror(if(AC367="",E367,AC367)*AD367,"")</f>
        <v>0</v>
      </c>
      <c r="AF367" s="19" t="s">
        <v>1892</v>
      </c>
      <c r="AG367" s="18" t="s">
        <v>750</v>
      </c>
      <c r="AK367" s="19" t="s">
        <v>2064</v>
      </c>
    </row>
    <row r="369" spans="1:36">
      <c r="B369" s="20" t="s">
        <v>733</v>
      </c>
      <c r="F369" s="2" t="s">
        <v>731</v>
      </c>
      <c r="G369" s="6">
        <f>SUM(INDIRECT(ADDRESS(ROW(),COLUMN(rs_part_data)+3)),INDIRECT(ADDRESS(ROW(),COLUMN(lcsc_part_data)+3)),INDIRECT(ADDRESS(ROW(),COLUMN(newark_part_data)+3)),INDIRECT(ADDRESS(ROW(),COLUMN(mouser_part_data)+3)),INDIRECT(ADDRESS(ROW(),COLUMN(farnell_part_data)+3)),INDIRECT(ADDRESS(ROW(),COLUMN(digikey_part_data)+3)))</f>
        <v>0</v>
      </c>
      <c r="I369" s="7">
        <f>IFERROR(IF(OR(I7:I367),COUNTIFS(I7:I367,"&gt;0",K7:K367,"&lt;&gt;")&amp;" of "&amp;(ROWS(K7:K367)-COUNTBLANK(K7:K367))&amp;" parts purchased",""),"")</f>
        <v>0</v>
      </c>
      <c r="K369" s="6">
        <f>SUMIF(I7:I367,"&gt;0",K7:K367)</f>
        <v>0</v>
      </c>
      <c r="N369" s="7">
        <f>IFERROR(IF(OR(N7:N367),COUNTIFS(N7:N367,"&gt;0",P7:P367,"&lt;&gt;")&amp;" of "&amp;(ROWS(P7:P367)-COUNTBLANK(P7:P367))&amp;" parts purchased",""),"")</f>
        <v>0</v>
      </c>
      <c r="P369" s="6">
        <f>SUMIF(N7:N367,"&gt;0",P7:P367)</f>
        <v>0</v>
      </c>
      <c r="S369" s="7">
        <f>IFERROR(IF(OR(S7:S367),COUNTIFS(S7:S367,"&gt;0",U7:U367,"&lt;&gt;")&amp;" of "&amp;(ROWS(U7:U367)-COUNTBLANK(U7:U367))&amp;" parts purchased",""),"")</f>
        <v>0</v>
      </c>
      <c r="U369" s="6">
        <f>SUMIF(S7:S367,"&gt;0",U7:U367)</f>
        <v>0</v>
      </c>
      <c r="X369" s="7">
        <f>IFERROR(IF(OR(X7:X367),COUNTIFS(X7:X367,"&gt;0",Z7:Z367,"&lt;&gt;")&amp;" of "&amp;(ROWS(Z7:Z367)-COUNTBLANK(Z7:Z367))&amp;" parts purchased",""),"")</f>
        <v>0</v>
      </c>
      <c r="Z369" s="6">
        <f>SUMIF(X7:X367,"&gt;0",Z7:Z367)</f>
        <v>0</v>
      </c>
      <c r="AC369" s="7">
        <f>IFERROR(IF(OR(AC7:AC367),COUNTIFS(AC7:AC367,"&gt;0",AE7:AE367,"&lt;&gt;")&amp;" of "&amp;(ROWS(AE7:AE367)-COUNTBLANK(AE7:AE367))&amp;" parts purchased",""),"")</f>
        <v>0</v>
      </c>
      <c r="AE369" s="6">
        <f>SUMIF(AC7:AC367,"&gt;0",AE7:AE367)</f>
        <v>0</v>
      </c>
      <c r="AH369" s="7">
        <f>IFERROR(IF(OR(AH7:AH367),COUNTIFS(AH7:AH367,"&gt;0",AJ7:AJ367,"&lt;&gt;")&amp;" of "&amp;(ROWS(AJ7:AJ367)-COUNTBLANK(AJ7:AJ367))&amp;" parts purchased",""),"")</f>
        <v>0</v>
      </c>
      <c r="AJ369" s="6">
        <f>SUMIF(AH7:AH367,"&gt;0",AJ7:AJ367)</f>
        <v>0</v>
      </c>
    </row>
    <row r="370" spans="1:36">
      <c r="B370" s="20" t="s">
        <v>734</v>
      </c>
      <c r="C370">
        <v>1.298909007825441</v>
      </c>
      <c r="F370" s="20" t="s">
        <v>732</v>
      </c>
      <c r="I370">
        <f t="array" ref="I37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70">
        <f t="array" ref="N37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70" s="7">
        <f>IFERROR(IF(COUNTIFS(S7:S367,"&gt;0",U7:U367,"&lt;&gt;")&gt;0,"Quantity,Comment,Designator,Footprint,LCSC Part #(optional)",""),"")</f>
        <v>0</v>
      </c>
      <c r="X370">
        <f t="array" ref="X370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370">
        <f t="array" ref="AC370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370">
        <f t="array" ref="AH370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371" spans="1:36">
      <c r="I371">
        <f t="array" ref="I37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71">
        <f t="array" ref="N37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71">
        <f t="array" ref="S371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371">
        <f t="array" ref="X371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371">
        <f t="array" ref="AC371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371">
        <f t="array" ref="AH371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372" spans="1:36">
      <c r="A372" s="3" t="s">
        <v>2065</v>
      </c>
      <c r="I372">
        <f t="array" ref="I37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72">
        <f t="array" ref="N37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72">
        <f t="array" ref="S372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372">
        <f t="array" ref="X372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372">
        <f t="array" ref="AC372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372">
        <f t="array" ref="AH372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373" spans="1:36">
      <c r="I373">
        <f t="array" ref="I37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73">
        <f t="array" ref="N37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73">
        <f t="array" ref="S373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373">
        <f t="array" ref="X373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373">
        <f t="array" ref="AC373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373">
        <f t="array" ref="AH373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374" spans="1:36">
      <c r="I374">
        <f t="array" ref="I37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74">
        <f t="array" ref="N37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74">
        <f t="array" ref="S374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374">
        <f t="array" ref="X374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374">
        <f t="array" ref="AC374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374">
        <f t="array" ref="AH374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375" spans="1:36">
      <c r="I375">
        <f t="array" ref="I37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75">
        <f t="array" ref="N37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75">
        <f t="array" ref="S375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375">
        <f t="array" ref="X375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375">
        <f t="array" ref="AC375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375">
        <f t="array" ref="AH375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376" spans="1:36">
      <c r="I376">
        <f t="array" ref="I37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76">
        <f t="array" ref="N37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76">
        <f t="array" ref="S376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376">
        <f t="array" ref="X376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376">
        <f t="array" ref="AC376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376">
        <f t="array" ref="AH376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377" spans="1:36">
      <c r="I377">
        <f t="array" ref="I37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77">
        <f t="array" ref="N37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77">
        <f t="array" ref="S377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377">
        <f t="array" ref="X377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377">
        <f t="array" ref="AC377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377">
        <f t="array" ref="AH377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378" spans="1:36">
      <c r="I378">
        <f t="array" ref="I37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78">
        <f t="array" ref="N37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78">
        <f t="array" ref="S378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378">
        <f t="array" ref="X378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378">
        <f t="array" ref="AC378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378">
        <f t="array" ref="AH378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379" spans="1:36">
      <c r="I379">
        <f t="array" ref="I37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79">
        <f t="array" ref="N37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79">
        <f t="array" ref="S379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379">
        <f t="array" ref="X379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379">
        <f t="array" ref="AC379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379">
        <f t="array" ref="AH379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380" spans="1:36">
      <c r="I380">
        <f t="array" ref="I38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80">
        <f t="array" ref="N38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80">
        <f t="array" ref="S380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380">
        <f t="array" ref="X380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380">
        <f t="array" ref="AC380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380">
        <f t="array" ref="AH380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381" spans="1:36">
      <c r="I381">
        <f t="array" ref="I38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81">
        <f t="array" ref="N38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81">
        <f t="array" ref="S381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381">
        <f t="array" ref="X381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381">
        <f t="array" ref="AC381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381">
        <f t="array" ref="AH381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382" spans="1:36">
      <c r="I382">
        <f t="array" ref="I38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82">
        <f t="array" ref="N38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82">
        <f t="array" ref="S382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382">
        <f t="array" ref="X382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382">
        <f t="array" ref="AC382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382">
        <f t="array" ref="AH382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383" spans="1:36">
      <c r="I383">
        <f t="array" ref="I38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83">
        <f t="array" ref="N38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83">
        <f t="array" ref="S383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383">
        <f t="array" ref="X383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383">
        <f t="array" ref="AC383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383">
        <f t="array" ref="AH383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384" spans="1:36">
      <c r="I384">
        <f t="array" ref="I38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84">
        <f t="array" ref="N38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84">
        <f t="array" ref="S384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384">
        <f t="array" ref="X384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384">
        <f t="array" ref="AC384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384">
        <f t="array" ref="AH384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385" spans="9:34">
      <c r="I385">
        <f t="array" ref="I38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85">
        <f t="array" ref="N38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85">
        <f t="array" ref="S385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385">
        <f t="array" ref="X385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385">
        <f t="array" ref="AC385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385">
        <f t="array" ref="AH385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386" spans="9:34">
      <c r="I386">
        <f t="array" ref="I38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86">
        <f t="array" ref="N38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86">
        <f t="array" ref="S386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386">
        <f t="array" ref="X386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386">
        <f t="array" ref="AC386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386">
        <f t="array" ref="AH386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387" spans="9:34">
      <c r="I387">
        <f t="array" ref="I38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87">
        <f t="array" ref="N38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87">
        <f t="array" ref="S387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387">
        <f t="array" ref="X387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387">
        <f t="array" ref="AC387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387">
        <f t="array" ref="AH387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388" spans="9:34">
      <c r="I388">
        <f t="array" ref="I38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88">
        <f t="array" ref="N38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88">
        <f t="array" ref="S388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388">
        <f t="array" ref="X388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388">
        <f t="array" ref="AC388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388">
        <f t="array" ref="AH388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389" spans="9:34">
      <c r="I389">
        <f t="array" ref="I38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89">
        <f t="array" ref="N38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89">
        <f t="array" ref="S389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389">
        <f t="array" ref="X389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389">
        <f t="array" ref="AC389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389">
        <f t="array" ref="AH389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390" spans="9:34">
      <c r="I390">
        <f t="array" ref="I39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90">
        <f t="array" ref="N39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90">
        <f t="array" ref="S390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390">
        <f t="array" ref="X390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390">
        <f t="array" ref="AC390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390">
        <f t="array" ref="AH390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391" spans="9:34">
      <c r="I391">
        <f t="array" ref="I39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91">
        <f t="array" ref="N39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91">
        <f t="array" ref="S391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391">
        <f t="array" ref="X391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391">
        <f t="array" ref="AC391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391">
        <f t="array" ref="AH391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392" spans="9:34">
      <c r="I392">
        <f t="array" ref="I39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92">
        <f t="array" ref="N39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92">
        <f t="array" ref="S392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392">
        <f t="array" ref="X392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392">
        <f t="array" ref="AC392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392">
        <f t="array" ref="AH392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393" spans="9:34">
      <c r="I393">
        <f t="array" ref="I39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93">
        <f t="array" ref="N39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93">
        <f t="array" ref="S393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393">
        <f t="array" ref="X393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393">
        <f t="array" ref="AC393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393">
        <f t="array" ref="AH393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394" spans="9:34">
      <c r="I394">
        <f t="array" ref="I39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94">
        <f t="array" ref="N39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94">
        <f t="array" ref="S394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394">
        <f t="array" ref="X394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394">
        <f t="array" ref="AC394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394">
        <f t="array" ref="AH394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395" spans="9:34">
      <c r="I395">
        <f t="array" ref="I39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95">
        <f t="array" ref="N39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95">
        <f t="array" ref="S395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395">
        <f t="array" ref="X395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395">
        <f t="array" ref="AC395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395">
        <f t="array" ref="AH395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396" spans="9:34">
      <c r="I396">
        <f t="array" ref="I39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96">
        <f t="array" ref="N39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96">
        <f t="array" ref="S396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396">
        <f t="array" ref="X396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396">
        <f t="array" ref="AC396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396">
        <f t="array" ref="AH396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397" spans="9:34">
      <c r="I397">
        <f t="array" ref="I39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97">
        <f t="array" ref="N39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97">
        <f t="array" ref="S397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397">
        <f t="array" ref="X397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397">
        <f t="array" ref="AC397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397">
        <f t="array" ref="AH397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398" spans="9:34">
      <c r="I398">
        <f t="array" ref="I39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98">
        <f t="array" ref="N39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98">
        <f t="array" ref="S398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398">
        <f t="array" ref="X398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398">
        <f t="array" ref="AC398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398">
        <f t="array" ref="AH398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399" spans="9:34">
      <c r="I399">
        <f t="array" ref="I39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99">
        <f t="array" ref="N39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99">
        <f t="array" ref="S399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399">
        <f t="array" ref="X399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399">
        <f t="array" ref="AC399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399">
        <f t="array" ref="AH399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00" spans="9:34">
      <c r="I400">
        <f t="array" ref="I40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00">
        <f t="array" ref="N40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00">
        <f t="array" ref="S400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00">
        <f t="array" ref="X400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00">
        <f t="array" ref="AC400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00">
        <f t="array" ref="AH400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01" spans="9:34">
      <c r="I401">
        <f t="array" ref="I40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01">
        <f t="array" ref="N40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01">
        <f t="array" ref="S401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01">
        <f t="array" ref="X401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01">
        <f t="array" ref="AC401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01">
        <f t="array" ref="AH401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02" spans="9:34">
      <c r="I402">
        <f t="array" ref="I40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02">
        <f t="array" ref="N40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02">
        <f t="array" ref="S402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02">
        <f t="array" ref="X402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02">
        <f t="array" ref="AC402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02">
        <f t="array" ref="AH402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03" spans="9:34">
      <c r="I403">
        <f t="array" ref="I40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03">
        <f t="array" ref="N40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03">
        <f t="array" ref="S403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03">
        <f t="array" ref="X403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03">
        <f t="array" ref="AC403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03">
        <f t="array" ref="AH403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04" spans="9:34">
      <c r="I404">
        <f t="array" ref="I40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04">
        <f t="array" ref="N40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04">
        <f t="array" ref="S404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04">
        <f t="array" ref="X404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04">
        <f t="array" ref="AC404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04">
        <f t="array" ref="AH404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05" spans="9:34">
      <c r="I405">
        <f t="array" ref="I40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05">
        <f t="array" ref="N40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05">
        <f t="array" ref="S405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05">
        <f t="array" ref="X405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05">
        <f t="array" ref="AC405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05">
        <f t="array" ref="AH405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06" spans="9:34">
      <c r="I406">
        <f t="array" ref="I40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06">
        <f t="array" ref="N40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06">
        <f t="array" ref="S406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06">
        <f t="array" ref="X406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06">
        <f t="array" ref="AC406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06">
        <f t="array" ref="AH406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07" spans="9:34">
      <c r="I407">
        <f t="array" ref="I40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07">
        <f t="array" ref="N40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07">
        <f t="array" ref="S407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07">
        <f t="array" ref="X407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07">
        <f t="array" ref="AC407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07">
        <f t="array" ref="AH407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08" spans="9:34">
      <c r="I408">
        <f t="array" ref="I40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08">
        <f t="array" ref="N40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08">
        <f t="array" ref="S408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08">
        <f t="array" ref="X408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08">
        <f t="array" ref="AC408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08">
        <f t="array" ref="AH408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09" spans="9:34">
      <c r="I409">
        <f t="array" ref="I40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09">
        <f t="array" ref="N40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09">
        <f t="array" ref="S409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09">
        <f t="array" ref="X409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09">
        <f t="array" ref="AC409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09">
        <f t="array" ref="AH409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10" spans="9:34">
      <c r="I410">
        <f t="array" ref="I41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10">
        <f t="array" ref="N41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10">
        <f t="array" ref="S410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10">
        <f t="array" ref="X410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10">
        <f t="array" ref="AC410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10">
        <f t="array" ref="AH410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11" spans="9:34">
      <c r="I411">
        <f t="array" ref="I41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11">
        <f t="array" ref="N41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11">
        <f t="array" ref="S411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11">
        <f t="array" ref="X411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11">
        <f t="array" ref="AC411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11">
        <f t="array" ref="AH411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12" spans="9:34">
      <c r="I412">
        <f t="array" ref="I41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12">
        <f t="array" ref="N41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12">
        <f t="array" ref="S412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12">
        <f t="array" ref="X412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12">
        <f t="array" ref="AC412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12">
        <f t="array" ref="AH412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13" spans="9:34">
      <c r="I413">
        <f t="array" ref="I41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13">
        <f t="array" ref="N41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13">
        <f t="array" ref="S413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13">
        <f t="array" ref="X413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13">
        <f t="array" ref="AC413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13">
        <f t="array" ref="AH413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14" spans="9:34">
      <c r="I414">
        <f t="array" ref="I41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14">
        <f t="array" ref="N41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14">
        <f t="array" ref="S414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14">
        <f t="array" ref="X414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14">
        <f t="array" ref="AC414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14">
        <f t="array" ref="AH414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15" spans="9:34">
      <c r="I415">
        <f t="array" ref="I41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15">
        <f t="array" ref="N41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15">
        <f t="array" ref="S415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15">
        <f t="array" ref="X415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15">
        <f t="array" ref="AC415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15">
        <f t="array" ref="AH415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16" spans="9:34">
      <c r="I416">
        <f t="array" ref="I41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16">
        <f t="array" ref="N41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16">
        <f t="array" ref="S416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16">
        <f t="array" ref="X416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16">
        <f t="array" ref="AC416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16">
        <f t="array" ref="AH416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17" spans="9:34">
      <c r="I417">
        <f t="array" ref="I41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17">
        <f t="array" ref="N41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17">
        <f t="array" ref="S417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17">
        <f t="array" ref="X417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17">
        <f t="array" ref="AC417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17">
        <f t="array" ref="AH417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18" spans="9:34">
      <c r="I418">
        <f t="array" ref="I41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18">
        <f t="array" ref="N41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18">
        <f t="array" ref="S418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18">
        <f t="array" ref="X418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18">
        <f t="array" ref="AC418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18">
        <f t="array" ref="AH418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19" spans="9:34">
      <c r="I419">
        <f t="array" ref="I41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19">
        <f t="array" ref="N41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19">
        <f t="array" ref="S419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19">
        <f t="array" ref="X419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19">
        <f t="array" ref="AC419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19">
        <f t="array" ref="AH419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20" spans="9:34">
      <c r="I420">
        <f t="array" ref="I42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20">
        <f t="array" ref="N42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20">
        <f t="array" ref="S420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20">
        <f t="array" ref="X420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20">
        <f t="array" ref="AC420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20">
        <f t="array" ref="AH420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21" spans="9:34">
      <c r="I421">
        <f t="array" ref="I42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21">
        <f t="array" ref="N42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21">
        <f t="array" ref="S421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21">
        <f t="array" ref="X421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21">
        <f t="array" ref="AC421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21">
        <f t="array" ref="AH421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22" spans="9:34">
      <c r="I422">
        <f t="array" ref="I42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22">
        <f t="array" ref="N42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22">
        <f t="array" ref="S422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22">
        <f t="array" ref="X422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22">
        <f t="array" ref="AC422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22">
        <f t="array" ref="AH422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23" spans="9:34">
      <c r="I423">
        <f t="array" ref="I42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23">
        <f t="array" ref="N42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23">
        <f t="array" ref="S423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23">
        <f t="array" ref="X423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23">
        <f t="array" ref="AC423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23">
        <f t="array" ref="AH423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24" spans="9:34">
      <c r="I424">
        <f t="array" ref="I42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24">
        <f t="array" ref="N42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24">
        <f t="array" ref="S424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24">
        <f t="array" ref="X424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24">
        <f t="array" ref="AC424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24">
        <f t="array" ref="AH424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25" spans="9:34">
      <c r="I425">
        <f t="array" ref="I42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25">
        <f t="array" ref="N42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25">
        <f t="array" ref="S425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25">
        <f t="array" ref="X425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25">
        <f t="array" ref="AC425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25">
        <f t="array" ref="AH425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26" spans="9:34">
      <c r="I426">
        <f t="array" ref="I42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26">
        <f t="array" ref="N42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26">
        <f t="array" ref="S426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26">
        <f t="array" ref="X426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26">
        <f t="array" ref="AC426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26">
        <f t="array" ref="AH426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27" spans="9:34">
      <c r="I427">
        <f t="array" ref="I42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27">
        <f t="array" ref="N42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27">
        <f t="array" ref="S427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27">
        <f t="array" ref="X427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27">
        <f t="array" ref="AC427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27">
        <f t="array" ref="AH427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28" spans="9:34">
      <c r="I428">
        <f t="array" ref="I42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28">
        <f t="array" ref="N42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28">
        <f t="array" ref="S428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28">
        <f t="array" ref="X428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28">
        <f t="array" ref="AC428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28">
        <f t="array" ref="AH428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29" spans="9:34">
      <c r="I429">
        <f t="array" ref="I42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29">
        <f t="array" ref="N42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29">
        <f t="array" ref="S429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29">
        <f t="array" ref="X429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29">
        <f t="array" ref="AC429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29">
        <f t="array" ref="AH429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30" spans="9:34">
      <c r="I430">
        <f t="array" ref="I43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30">
        <f t="array" ref="N43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30">
        <f t="array" ref="S430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30">
        <f t="array" ref="X430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30">
        <f t="array" ref="AC430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30">
        <f t="array" ref="AH430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31" spans="9:34">
      <c r="I431">
        <f t="array" ref="I43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31">
        <f t="array" ref="N43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31">
        <f t="array" ref="S431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31">
        <f t="array" ref="X431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31">
        <f t="array" ref="AC431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31">
        <f t="array" ref="AH431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32" spans="9:34">
      <c r="I432">
        <f t="array" ref="I43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32">
        <f t="array" ref="N43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32">
        <f t="array" ref="S432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32">
        <f t="array" ref="X432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32">
        <f t="array" ref="AC432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32">
        <f t="array" ref="AH432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33" spans="9:34">
      <c r="I433">
        <f t="array" ref="I43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33">
        <f t="array" ref="N43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33">
        <f t="array" ref="S433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33">
        <f t="array" ref="X433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33">
        <f t="array" ref="AC433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33">
        <f t="array" ref="AH433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34" spans="9:34">
      <c r="I434">
        <f t="array" ref="I43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34">
        <f t="array" ref="N43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34">
        <f t="array" ref="S434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34">
        <f t="array" ref="X434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34">
        <f t="array" ref="AC434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34">
        <f t="array" ref="AH434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35" spans="9:34">
      <c r="I435">
        <f t="array" ref="I43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35">
        <f t="array" ref="N43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35">
        <f t="array" ref="S435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35">
        <f t="array" ref="X435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35">
        <f t="array" ref="AC435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35">
        <f t="array" ref="AH435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36" spans="9:34">
      <c r="I436">
        <f t="array" ref="I43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36">
        <f t="array" ref="N43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36">
        <f t="array" ref="S436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36">
        <f t="array" ref="X436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36">
        <f t="array" ref="AC436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36">
        <f t="array" ref="AH436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37" spans="9:34">
      <c r="I437">
        <f t="array" ref="I43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37">
        <f t="array" ref="N43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37">
        <f t="array" ref="S437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37">
        <f t="array" ref="X437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37">
        <f t="array" ref="AC437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37">
        <f t="array" ref="AH437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38" spans="9:34">
      <c r="I438">
        <f t="array" ref="I43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38">
        <f t="array" ref="N43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38">
        <f t="array" ref="S438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38">
        <f t="array" ref="X438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38">
        <f t="array" ref="AC438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38">
        <f t="array" ref="AH438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39" spans="9:34">
      <c r="I439">
        <f t="array" ref="I43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39">
        <f t="array" ref="N43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39">
        <f t="array" ref="S439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39">
        <f t="array" ref="X439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39">
        <f t="array" ref="AC439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39">
        <f t="array" ref="AH439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40" spans="9:34">
      <c r="I440">
        <f t="array" ref="I44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40">
        <f t="array" ref="N44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40">
        <f t="array" ref="S440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40">
        <f t="array" ref="X440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40">
        <f t="array" ref="AC440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40">
        <f t="array" ref="AH440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41" spans="9:34">
      <c r="I441">
        <f t="array" ref="I44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41">
        <f t="array" ref="N44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41">
        <f t="array" ref="S441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41">
        <f t="array" ref="X441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41">
        <f t="array" ref="AC441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41">
        <f t="array" ref="AH441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42" spans="9:34">
      <c r="I442">
        <f t="array" ref="I44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42">
        <f t="array" ref="N44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42">
        <f t="array" ref="S442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42">
        <f t="array" ref="X442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42">
        <f t="array" ref="AC442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42">
        <f t="array" ref="AH442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43" spans="9:34">
      <c r="I443">
        <f t="array" ref="I44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43">
        <f t="array" ref="N44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43">
        <f t="array" ref="S443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43">
        <f t="array" ref="X443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43">
        <f t="array" ref="AC443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43">
        <f t="array" ref="AH443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44" spans="9:34">
      <c r="I444">
        <f t="array" ref="I44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44">
        <f t="array" ref="N44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44">
        <f t="array" ref="S444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44">
        <f t="array" ref="X444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44">
        <f t="array" ref="AC444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44">
        <f t="array" ref="AH444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45" spans="9:34">
      <c r="I445">
        <f t="array" ref="I44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45">
        <f t="array" ref="N44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45">
        <f t="array" ref="S445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45">
        <f t="array" ref="X445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45">
        <f t="array" ref="AC445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45">
        <f t="array" ref="AH445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46" spans="9:34">
      <c r="I446">
        <f t="array" ref="I44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46">
        <f t="array" ref="N44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46">
        <f t="array" ref="S446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46">
        <f t="array" ref="X446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46">
        <f t="array" ref="AC446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46">
        <f t="array" ref="AH446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47" spans="9:34">
      <c r="I447">
        <f t="array" ref="I44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47">
        <f t="array" ref="N44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47">
        <f t="array" ref="S447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47">
        <f t="array" ref="X447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47">
        <f t="array" ref="AC447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47">
        <f t="array" ref="AH447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48" spans="9:34">
      <c r="I448">
        <f t="array" ref="I44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48">
        <f t="array" ref="N44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48">
        <f t="array" ref="S448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48">
        <f t="array" ref="X448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48">
        <f t="array" ref="AC448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48">
        <f t="array" ref="AH448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49" spans="9:34">
      <c r="I449">
        <f t="array" ref="I44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49">
        <f t="array" ref="N44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49">
        <f t="array" ref="S449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49">
        <f t="array" ref="X449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49">
        <f t="array" ref="AC449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49">
        <f t="array" ref="AH449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50" spans="9:34">
      <c r="I450">
        <f t="array" ref="I45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50">
        <f t="array" ref="N45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50">
        <f t="array" ref="S450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50">
        <f t="array" ref="X450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50">
        <f t="array" ref="AC450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50">
        <f t="array" ref="AH450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51" spans="9:34">
      <c r="I451">
        <f t="array" ref="I45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51">
        <f t="array" ref="N45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51">
        <f t="array" ref="S451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51">
        <f t="array" ref="X451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51">
        <f t="array" ref="AC451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51">
        <f t="array" ref="AH451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52" spans="9:34">
      <c r="I452">
        <f t="array" ref="I45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52">
        <f t="array" ref="N45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52">
        <f t="array" ref="S452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52">
        <f t="array" ref="X452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52">
        <f t="array" ref="AC452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52">
        <f t="array" ref="AH452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53" spans="9:34">
      <c r="I453">
        <f t="array" ref="I45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53">
        <f t="array" ref="N45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53">
        <f t="array" ref="S453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53">
        <f t="array" ref="X453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53">
        <f t="array" ref="AC453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53">
        <f t="array" ref="AH453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54" spans="9:34">
      <c r="I454">
        <f t="array" ref="I45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54">
        <f t="array" ref="N45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54">
        <f t="array" ref="S454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54">
        <f t="array" ref="X454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54">
        <f t="array" ref="AC454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54">
        <f t="array" ref="AH454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55" spans="9:34">
      <c r="I455">
        <f t="array" ref="I45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55">
        <f t="array" ref="N45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55">
        <f t="array" ref="S455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55">
        <f t="array" ref="X455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55">
        <f t="array" ref="AC455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55">
        <f t="array" ref="AH455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56" spans="9:34">
      <c r="I456">
        <f t="array" ref="I45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56">
        <f t="array" ref="N45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56">
        <f t="array" ref="S456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56">
        <f t="array" ref="X456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56">
        <f t="array" ref="AC456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56">
        <f t="array" ref="AH456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57" spans="9:34">
      <c r="I457">
        <f t="array" ref="I45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57">
        <f t="array" ref="N45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57">
        <f t="array" ref="S457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57">
        <f t="array" ref="X457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57">
        <f t="array" ref="AC457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57">
        <f t="array" ref="AH457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58" spans="9:34">
      <c r="I458">
        <f t="array" ref="I45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58">
        <f t="array" ref="N45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58">
        <f t="array" ref="S458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58">
        <f t="array" ref="X458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58">
        <f t="array" ref="AC458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58">
        <f t="array" ref="AH458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59" spans="9:34">
      <c r="I459">
        <f t="array" ref="I45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59">
        <f t="array" ref="N45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59">
        <f t="array" ref="S459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59">
        <f t="array" ref="X459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59">
        <f t="array" ref="AC459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59">
        <f t="array" ref="AH459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60" spans="9:34">
      <c r="I460">
        <f t="array" ref="I46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60">
        <f t="array" ref="N46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60">
        <f t="array" ref="S460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60">
        <f t="array" ref="X460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60">
        <f t="array" ref="AC460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60">
        <f t="array" ref="AH460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61" spans="9:34">
      <c r="I461">
        <f t="array" ref="I46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61">
        <f t="array" ref="N46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61">
        <f t="array" ref="S461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61">
        <f t="array" ref="X461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61">
        <f t="array" ref="AC461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61">
        <f t="array" ref="AH461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62" spans="9:34">
      <c r="I462">
        <f t="array" ref="I46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62">
        <f t="array" ref="N46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62">
        <f t="array" ref="S462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62">
        <f t="array" ref="X462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62">
        <f t="array" ref="AC462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62">
        <f t="array" ref="AH462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63" spans="9:34">
      <c r="I463">
        <f t="array" ref="I46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63">
        <f t="array" ref="N46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63">
        <f t="array" ref="S463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63">
        <f t="array" ref="X463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63">
        <f t="array" ref="AC463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63">
        <f t="array" ref="AH463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64" spans="9:34">
      <c r="I464">
        <f t="array" ref="I46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64">
        <f t="array" ref="N46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64">
        <f t="array" ref="S464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64">
        <f t="array" ref="X464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64">
        <f t="array" ref="AC464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64">
        <f t="array" ref="AH464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65" spans="9:34">
      <c r="I465">
        <f t="array" ref="I46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65">
        <f t="array" ref="N46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65">
        <f t="array" ref="S465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65">
        <f t="array" ref="X465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65">
        <f t="array" ref="AC465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65">
        <f t="array" ref="AH465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66" spans="9:34">
      <c r="I466">
        <f t="array" ref="I46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66">
        <f t="array" ref="N46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66">
        <f t="array" ref="S466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66">
        <f t="array" ref="X466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66">
        <f t="array" ref="AC466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66">
        <f t="array" ref="AH466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67" spans="9:34">
      <c r="I467">
        <f t="array" ref="I46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67">
        <f t="array" ref="N46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67">
        <f t="array" ref="S467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67">
        <f t="array" ref="X467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67">
        <f t="array" ref="AC467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67">
        <f t="array" ref="AH467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68" spans="9:34">
      <c r="I468">
        <f t="array" ref="I46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68">
        <f t="array" ref="N46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68">
        <f t="array" ref="S468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68">
        <f t="array" ref="X468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68">
        <f t="array" ref="AC468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68">
        <f t="array" ref="AH468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69" spans="9:34">
      <c r="I469">
        <f t="array" ref="I46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69">
        <f t="array" ref="N46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69">
        <f t="array" ref="S469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69">
        <f t="array" ref="X469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69">
        <f t="array" ref="AC469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69">
        <f t="array" ref="AH469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70" spans="9:34">
      <c r="I470">
        <f t="array" ref="I47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70">
        <f t="array" ref="N47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70">
        <f t="array" ref="S470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70">
        <f t="array" ref="X470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70">
        <f t="array" ref="AC470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70">
        <f t="array" ref="AH470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71" spans="9:34">
      <c r="I471">
        <f t="array" ref="I47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71">
        <f t="array" ref="N47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71">
        <f t="array" ref="S471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71">
        <f t="array" ref="X471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71">
        <f t="array" ref="AC471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71">
        <f t="array" ref="AH471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72" spans="9:34">
      <c r="I472">
        <f t="array" ref="I47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72">
        <f t="array" ref="N47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72">
        <f t="array" ref="S472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72">
        <f t="array" ref="X472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72">
        <f t="array" ref="AC472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72">
        <f t="array" ref="AH472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73" spans="9:34">
      <c r="I473">
        <f t="array" ref="I47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73">
        <f t="array" ref="N47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73">
        <f t="array" ref="S473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73">
        <f t="array" ref="X473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73">
        <f t="array" ref="AC473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73">
        <f t="array" ref="AH473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74" spans="9:34">
      <c r="I474">
        <f t="array" ref="I47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74">
        <f t="array" ref="N47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74">
        <f t="array" ref="S474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74">
        <f t="array" ref="X474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74">
        <f t="array" ref="AC474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74">
        <f t="array" ref="AH474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75" spans="9:34">
      <c r="I475">
        <f t="array" ref="I47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75">
        <f t="array" ref="N47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75">
        <f t="array" ref="S475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75">
        <f t="array" ref="X475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75">
        <f t="array" ref="AC475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75">
        <f t="array" ref="AH475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76" spans="9:34">
      <c r="I476">
        <f t="array" ref="I47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76">
        <f t="array" ref="N47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76">
        <f t="array" ref="S476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76">
        <f t="array" ref="X476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76">
        <f t="array" ref="AC476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76">
        <f t="array" ref="AH476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77" spans="9:34">
      <c r="I477">
        <f t="array" ref="I47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77">
        <f t="array" ref="N47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77">
        <f t="array" ref="S477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77">
        <f t="array" ref="X477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77">
        <f t="array" ref="AC477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77">
        <f t="array" ref="AH477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78" spans="9:34">
      <c r="I478">
        <f t="array" ref="I47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78">
        <f t="array" ref="N47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78">
        <f t="array" ref="S478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78">
        <f t="array" ref="X478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78">
        <f t="array" ref="AC478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78">
        <f t="array" ref="AH478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79" spans="9:34">
      <c r="I479">
        <f t="array" ref="I47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79">
        <f t="array" ref="N47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79">
        <f t="array" ref="S479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79">
        <f t="array" ref="X479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79">
        <f t="array" ref="AC479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79">
        <f t="array" ref="AH479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80" spans="9:34">
      <c r="I480">
        <f t="array" ref="I48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80">
        <f t="array" ref="N48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80">
        <f t="array" ref="S480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80">
        <f t="array" ref="X480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80">
        <f t="array" ref="AC480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80">
        <f t="array" ref="AH480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81" spans="9:34">
      <c r="I481">
        <f t="array" ref="I48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81">
        <f t="array" ref="N48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81">
        <f t="array" ref="S481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81">
        <f t="array" ref="X481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81">
        <f t="array" ref="AC481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81">
        <f t="array" ref="AH481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82" spans="9:34">
      <c r="I482">
        <f t="array" ref="I48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82">
        <f t="array" ref="N48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82">
        <f t="array" ref="S482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82">
        <f t="array" ref="X482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82">
        <f t="array" ref="AC482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82">
        <f t="array" ref="AH482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83" spans="9:34">
      <c r="I483">
        <f t="array" ref="I48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83">
        <f t="array" ref="N48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83">
        <f t="array" ref="S483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83">
        <f t="array" ref="X483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83">
        <f t="array" ref="AC483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83">
        <f t="array" ref="AH483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84" spans="9:34">
      <c r="I484">
        <f t="array" ref="I48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84">
        <f t="array" ref="N48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84">
        <f t="array" ref="S484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84">
        <f t="array" ref="X484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84">
        <f t="array" ref="AC484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84">
        <f t="array" ref="AH484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85" spans="9:34">
      <c r="I485">
        <f t="array" ref="I48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85">
        <f t="array" ref="N48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85">
        <f t="array" ref="S485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85">
        <f t="array" ref="X485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85">
        <f t="array" ref="AC485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85">
        <f t="array" ref="AH485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86" spans="9:34">
      <c r="I486">
        <f t="array" ref="I48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86">
        <f t="array" ref="N48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86">
        <f t="array" ref="S486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86">
        <f t="array" ref="X486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86">
        <f t="array" ref="AC486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86">
        <f t="array" ref="AH486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87" spans="9:34">
      <c r="I487">
        <f t="array" ref="I48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87">
        <f t="array" ref="N48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87">
        <f t="array" ref="S487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87">
        <f t="array" ref="X487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87">
        <f t="array" ref="AC487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87">
        <f t="array" ref="AH487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88" spans="9:34">
      <c r="I488">
        <f t="array" ref="I48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88">
        <f t="array" ref="N48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88">
        <f t="array" ref="S488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88">
        <f t="array" ref="X488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88">
        <f t="array" ref="AC488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88">
        <f t="array" ref="AH488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89" spans="9:34">
      <c r="I489">
        <f t="array" ref="I48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89">
        <f t="array" ref="N48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89">
        <f t="array" ref="S489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89">
        <f t="array" ref="X489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89">
        <f t="array" ref="AC489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89">
        <f t="array" ref="AH489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90" spans="9:34">
      <c r="I490">
        <f t="array" ref="I49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90">
        <f t="array" ref="N49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90">
        <f t="array" ref="S490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90">
        <f t="array" ref="X490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90">
        <f t="array" ref="AC490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90">
        <f t="array" ref="AH490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91" spans="9:34">
      <c r="I491">
        <f t="array" ref="I49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91">
        <f t="array" ref="N49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91">
        <f t="array" ref="S491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91">
        <f t="array" ref="X491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91">
        <f t="array" ref="AC491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91">
        <f t="array" ref="AH491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92" spans="9:34">
      <c r="I492">
        <f t="array" ref="I49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92">
        <f t="array" ref="N49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92">
        <f t="array" ref="S492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92">
        <f t="array" ref="X492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92">
        <f t="array" ref="AC492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92">
        <f t="array" ref="AH492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93" spans="9:34">
      <c r="I493">
        <f t="array" ref="I49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93">
        <f t="array" ref="N49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93">
        <f t="array" ref="S493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93">
        <f t="array" ref="X493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93">
        <f t="array" ref="AC493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93">
        <f t="array" ref="AH493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94" spans="9:34">
      <c r="I494">
        <f t="array" ref="I49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94">
        <f t="array" ref="N49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94">
        <f t="array" ref="S494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94">
        <f t="array" ref="X494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94">
        <f t="array" ref="AC494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94">
        <f t="array" ref="AH494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95" spans="9:34">
      <c r="I495">
        <f t="array" ref="I49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95">
        <f t="array" ref="N49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95">
        <f t="array" ref="S495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95">
        <f t="array" ref="X495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95">
        <f t="array" ref="AC495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95">
        <f t="array" ref="AH495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96" spans="9:34">
      <c r="I496">
        <f t="array" ref="I49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96">
        <f t="array" ref="N49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96">
        <f t="array" ref="S496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96">
        <f t="array" ref="X496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96">
        <f t="array" ref="AC496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96">
        <f t="array" ref="AH496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97" spans="9:34">
      <c r="I497">
        <f t="array" ref="I49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97">
        <f t="array" ref="N49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97">
        <f t="array" ref="S497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97">
        <f t="array" ref="X497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97">
        <f t="array" ref="AC497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97">
        <f t="array" ref="AH497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98" spans="9:34">
      <c r="I498">
        <f t="array" ref="I49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98">
        <f t="array" ref="N49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98">
        <f t="array" ref="S498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98">
        <f t="array" ref="X498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98">
        <f t="array" ref="AC498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98">
        <f t="array" ref="AH498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499" spans="9:34">
      <c r="I499">
        <f t="array" ref="I49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99">
        <f t="array" ref="N49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99">
        <f t="array" ref="S499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499">
        <f t="array" ref="X499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499">
        <f t="array" ref="AC499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499">
        <f t="array" ref="AH499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00" spans="9:34">
      <c r="I500">
        <f t="array" ref="I50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00">
        <f t="array" ref="N50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00">
        <f t="array" ref="S500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00">
        <f t="array" ref="X500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00">
        <f t="array" ref="AC500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00">
        <f t="array" ref="AH500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01" spans="9:34">
      <c r="I501">
        <f t="array" ref="I50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01">
        <f t="array" ref="N50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01">
        <f t="array" ref="S501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01">
        <f t="array" ref="X501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01">
        <f t="array" ref="AC501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01">
        <f t="array" ref="AH501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02" spans="9:34">
      <c r="I502">
        <f t="array" ref="I50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02">
        <f t="array" ref="N50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02">
        <f t="array" ref="S502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02">
        <f t="array" ref="X502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02">
        <f t="array" ref="AC502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02">
        <f t="array" ref="AH502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03" spans="9:34">
      <c r="I503">
        <f t="array" ref="I50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03">
        <f t="array" ref="N50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03">
        <f t="array" ref="S503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03">
        <f t="array" ref="X503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03">
        <f t="array" ref="AC503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03">
        <f t="array" ref="AH503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04" spans="9:34">
      <c r="I504">
        <f t="array" ref="I50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04">
        <f t="array" ref="N50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04">
        <f t="array" ref="S504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04">
        <f t="array" ref="X504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04">
        <f t="array" ref="AC504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04">
        <f t="array" ref="AH504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05" spans="9:34">
      <c r="I505">
        <f t="array" ref="I50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05">
        <f t="array" ref="N50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05">
        <f t="array" ref="S505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05">
        <f t="array" ref="X505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05">
        <f t="array" ref="AC505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05">
        <f t="array" ref="AH505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06" spans="9:34">
      <c r="I506">
        <f t="array" ref="I50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06">
        <f t="array" ref="N50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06">
        <f t="array" ref="S506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06">
        <f t="array" ref="X506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06">
        <f t="array" ref="AC506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06">
        <f t="array" ref="AH506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07" spans="9:34">
      <c r="I507">
        <f t="array" ref="I50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07">
        <f t="array" ref="N50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07">
        <f t="array" ref="S507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07">
        <f t="array" ref="X507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07">
        <f t="array" ref="AC507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07">
        <f t="array" ref="AH507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08" spans="9:34">
      <c r="I508">
        <f t="array" ref="I50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08">
        <f t="array" ref="N50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08">
        <f t="array" ref="S508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08">
        <f t="array" ref="X508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08">
        <f t="array" ref="AC508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08">
        <f t="array" ref="AH508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09" spans="9:34">
      <c r="I509">
        <f t="array" ref="I50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09">
        <f t="array" ref="N50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09">
        <f t="array" ref="S509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09">
        <f t="array" ref="X509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09">
        <f t="array" ref="AC509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09">
        <f t="array" ref="AH509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10" spans="9:34">
      <c r="I510">
        <f t="array" ref="I51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10">
        <f t="array" ref="N51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10">
        <f t="array" ref="S510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10">
        <f t="array" ref="X510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10">
        <f t="array" ref="AC510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10">
        <f t="array" ref="AH510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11" spans="9:34">
      <c r="I511">
        <f t="array" ref="I51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11">
        <f t="array" ref="N51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11">
        <f t="array" ref="S511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11">
        <f t="array" ref="X511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11">
        <f t="array" ref="AC511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11">
        <f t="array" ref="AH511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12" spans="9:34">
      <c r="I512">
        <f t="array" ref="I51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12">
        <f t="array" ref="N51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12">
        <f t="array" ref="S512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12">
        <f t="array" ref="X512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12">
        <f t="array" ref="AC512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12">
        <f t="array" ref="AH512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13" spans="9:34">
      <c r="I513">
        <f t="array" ref="I51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13">
        <f t="array" ref="N51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13">
        <f t="array" ref="S513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13">
        <f t="array" ref="X513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13">
        <f t="array" ref="AC513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13">
        <f t="array" ref="AH513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14" spans="9:34">
      <c r="I514">
        <f t="array" ref="I51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14">
        <f t="array" ref="N51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14">
        <f t="array" ref="S514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14">
        <f t="array" ref="X514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14">
        <f t="array" ref="AC514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14">
        <f t="array" ref="AH514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15" spans="9:34">
      <c r="I515">
        <f t="array" ref="I51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15">
        <f t="array" ref="N51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15">
        <f t="array" ref="S515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15">
        <f t="array" ref="X515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15">
        <f t="array" ref="AC515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15">
        <f t="array" ref="AH515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16" spans="9:34">
      <c r="I516">
        <f t="array" ref="I51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16">
        <f t="array" ref="N51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16">
        <f t="array" ref="S516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16">
        <f t="array" ref="X516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16">
        <f t="array" ref="AC516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16">
        <f t="array" ref="AH516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17" spans="9:34">
      <c r="I517">
        <f t="array" ref="I51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17">
        <f t="array" ref="N51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17">
        <f t="array" ref="S517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17">
        <f t="array" ref="X517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17">
        <f t="array" ref="AC517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17">
        <f t="array" ref="AH517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18" spans="9:34">
      <c r="I518">
        <f t="array" ref="I51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18">
        <f t="array" ref="N51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18">
        <f t="array" ref="S518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18">
        <f t="array" ref="X518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18">
        <f t="array" ref="AC518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18">
        <f t="array" ref="AH518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19" spans="9:34">
      <c r="I519">
        <f t="array" ref="I51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19">
        <f t="array" ref="N51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19">
        <f t="array" ref="S519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19">
        <f t="array" ref="X519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19">
        <f t="array" ref="AC519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19">
        <f t="array" ref="AH519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20" spans="9:34">
      <c r="I520">
        <f t="array" ref="I52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20">
        <f t="array" ref="N52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20">
        <f t="array" ref="S520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20">
        <f t="array" ref="X520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20">
        <f t="array" ref="AC520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20">
        <f t="array" ref="AH520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21" spans="9:34">
      <c r="I521">
        <f t="array" ref="I52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21">
        <f t="array" ref="N52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21">
        <f t="array" ref="S521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21">
        <f t="array" ref="X521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21">
        <f t="array" ref="AC521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21">
        <f t="array" ref="AH521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22" spans="9:34">
      <c r="I522">
        <f t="array" ref="I52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22">
        <f t="array" ref="N52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22">
        <f t="array" ref="S522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22">
        <f t="array" ref="X522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22">
        <f t="array" ref="AC522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22">
        <f t="array" ref="AH522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23" spans="9:34">
      <c r="I523">
        <f t="array" ref="I52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23">
        <f t="array" ref="N52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23">
        <f t="array" ref="S523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23">
        <f t="array" ref="X523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23">
        <f t="array" ref="AC523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23">
        <f t="array" ref="AH523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24" spans="9:34">
      <c r="I524">
        <f t="array" ref="I52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24">
        <f t="array" ref="N52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24">
        <f t="array" ref="S524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24">
        <f t="array" ref="X524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24">
        <f t="array" ref="AC524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24">
        <f t="array" ref="AH524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25" spans="9:34">
      <c r="I525">
        <f t="array" ref="I52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25">
        <f t="array" ref="N52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25">
        <f t="array" ref="S525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25">
        <f t="array" ref="X525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25">
        <f t="array" ref="AC525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25">
        <f t="array" ref="AH525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26" spans="9:34">
      <c r="I526">
        <f t="array" ref="I52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26">
        <f t="array" ref="N52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26">
        <f t="array" ref="S526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26">
        <f t="array" ref="X526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26">
        <f t="array" ref="AC526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26">
        <f t="array" ref="AH526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27" spans="9:34">
      <c r="I527">
        <f t="array" ref="I52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27">
        <f t="array" ref="N52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27">
        <f t="array" ref="S527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27">
        <f t="array" ref="X527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27">
        <f t="array" ref="AC527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27">
        <f t="array" ref="AH527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28" spans="9:34">
      <c r="I528">
        <f t="array" ref="I52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28">
        <f t="array" ref="N52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28">
        <f t="array" ref="S528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28">
        <f t="array" ref="X528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28">
        <f t="array" ref="AC528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28">
        <f t="array" ref="AH528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29" spans="9:34">
      <c r="I529">
        <f t="array" ref="I52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29">
        <f t="array" ref="N52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29">
        <f t="array" ref="S529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29">
        <f t="array" ref="X529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29">
        <f t="array" ref="AC529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29">
        <f t="array" ref="AH529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30" spans="9:34">
      <c r="I530">
        <f t="array" ref="I53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30">
        <f t="array" ref="N53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30">
        <f t="array" ref="S530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30">
        <f t="array" ref="X530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30">
        <f t="array" ref="AC530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30">
        <f t="array" ref="AH530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31" spans="9:34">
      <c r="I531">
        <f t="array" ref="I53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31">
        <f t="array" ref="N53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31">
        <f t="array" ref="S531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31">
        <f t="array" ref="X531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31">
        <f t="array" ref="AC531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31">
        <f t="array" ref="AH531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32" spans="9:34">
      <c r="I532">
        <f t="array" ref="I53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32">
        <f t="array" ref="N53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32">
        <f t="array" ref="S532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32">
        <f t="array" ref="X532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32">
        <f t="array" ref="AC532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32">
        <f t="array" ref="AH532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33" spans="9:34">
      <c r="I533">
        <f t="array" ref="I53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33">
        <f t="array" ref="N53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33">
        <f t="array" ref="S533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33">
        <f t="array" ref="X533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33">
        <f t="array" ref="AC533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33">
        <f t="array" ref="AH533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34" spans="9:34">
      <c r="I534">
        <f t="array" ref="I53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34">
        <f t="array" ref="N53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34">
        <f t="array" ref="S534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34">
        <f t="array" ref="X534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34">
        <f t="array" ref="AC534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34">
        <f t="array" ref="AH534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35" spans="9:34">
      <c r="I535">
        <f t="array" ref="I53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35">
        <f t="array" ref="N53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35">
        <f t="array" ref="S535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35">
        <f t="array" ref="X535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35">
        <f t="array" ref="AC535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35">
        <f t="array" ref="AH535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36" spans="9:34">
      <c r="I536">
        <f t="array" ref="I53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36">
        <f t="array" ref="N53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36">
        <f t="array" ref="S536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36">
        <f t="array" ref="X536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36">
        <f t="array" ref="AC536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36">
        <f t="array" ref="AH536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37" spans="9:34">
      <c r="I537">
        <f t="array" ref="I53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37">
        <f t="array" ref="N53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37">
        <f t="array" ref="S537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37">
        <f t="array" ref="X537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37">
        <f t="array" ref="AC537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37">
        <f t="array" ref="AH537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38" spans="9:34">
      <c r="I538">
        <f t="array" ref="I53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38">
        <f t="array" ref="N53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38">
        <f t="array" ref="S538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38">
        <f t="array" ref="X538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38">
        <f t="array" ref="AC538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38">
        <f t="array" ref="AH538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39" spans="9:34">
      <c r="I539">
        <f t="array" ref="I53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39">
        <f t="array" ref="N53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39">
        <f t="array" ref="S539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39">
        <f t="array" ref="X539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39">
        <f t="array" ref="AC539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39">
        <f t="array" ref="AH539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40" spans="9:34">
      <c r="I540">
        <f t="array" ref="I54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40">
        <f t="array" ref="N54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40">
        <f t="array" ref="S540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40">
        <f t="array" ref="X540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40">
        <f t="array" ref="AC540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40">
        <f t="array" ref="AH540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41" spans="9:34">
      <c r="I541">
        <f t="array" ref="I54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41">
        <f t="array" ref="N54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41">
        <f t="array" ref="S541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41">
        <f t="array" ref="X541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41">
        <f t="array" ref="AC541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41">
        <f t="array" ref="AH541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42" spans="9:34">
      <c r="I542">
        <f t="array" ref="I54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42">
        <f t="array" ref="N54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42">
        <f t="array" ref="S542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42">
        <f t="array" ref="X542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42">
        <f t="array" ref="AC542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42">
        <f t="array" ref="AH542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43" spans="9:34">
      <c r="I543">
        <f t="array" ref="I54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43">
        <f t="array" ref="N54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43">
        <f t="array" ref="S543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43">
        <f t="array" ref="X543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43">
        <f t="array" ref="AC543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43">
        <f t="array" ref="AH543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44" spans="9:34">
      <c r="I544">
        <f t="array" ref="I54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44">
        <f t="array" ref="N54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44">
        <f t="array" ref="S544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44">
        <f t="array" ref="X544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44">
        <f t="array" ref="AC544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44">
        <f t="array" ref="AH544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45" spans="9:34">
      <c r="I545">
        <f t="array" ref="I54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45">
        <f t="array" ref="N54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45">
        <f t="array" ref="S545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45">
        <f t="array" ref="X545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45">
        <f t="array" ref="AC545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45">
        <f t="array" ref="AH545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46" spans="9:34">
      <c r="I546">
        <f t="array" ref="I54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46">
        <f t="array" ref="N54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46">
        <f t="array" ref="S546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46">
        <f t="array" ref="X546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46">
        <f t="array" ref="AC546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46">
        <f t="array" ref="AH546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47" spans="9:34">
      <c r="I547">
        <f t="array" ref="I54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47">
        <f t="array" ref="N54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47">
        <f t="array" ref="S547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47">
        <f t="array" ref="X547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47">
        <f t="array" ref="AC547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47">
        <f t="array" ref="AH547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48" spans="9:34">
      <c r="I548">
        <f t="array" ref="I54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48">
        <f t="array" ref="N54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48">
        <f t="array" ref="S548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48">
        <f t="array" ref="X548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48">
        <f t="array" ref="AC548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48">
        <f t="array" ref="AH548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49" spans="9:34">
      <c r="I549">
        <f t="array" ref="I54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49">
        <f t="array" ref="N54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49">
        <f t="array" ref="S549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49">
        <f t="array" ref="X549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49">
        <f t="array" ref="AC549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49">
        <f t="array" ref="AH549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50" spans="9:34">
      <c r="I550">
        <f t="array" ref="I55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50">
        <f t="array" ref="N55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50">
        <f t="array" ref="S550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50">
        <f t="array" ref="X550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50">
        <f t="array" ref="AC550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50">
        <f t="array" ref="AH550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51" spans="9:34">
      <c r="I551">
        <f t="array" ref="I55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51">
        <f t="array" ref="N55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51">
        <f t="array" ref="S551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51">
        <f t="array" ref="X551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51">
        <f t="array" ref="AC551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51">
        <f t="array" ref="AH551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52" spans="9:34">
      <c r="I552">
        <f t="array" ref="I55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52">
        <f t="array" ref="N55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52">
        <f t="array" ref="S552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52">
        <f t="array" ref="X552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52">
        <f t="array" ref="AC552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52">
        <f t="array" ref="AH552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53" spans="9:34">
      <c r="I553">
        <f t="array" ref="I55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53">
        <f t="array" ref="N55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53">
        <f t="array" ref="S553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53">
        <f t="array" ref="X553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53">
        <f t="array" ref="AC553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53">
        <f t="array" ref="AH553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54" spans="9:34">
      <c r="I554">
        <f t="array" ref="I55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54">
        <f t="array" ref="N55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54">
        <f t="array" ref="S554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54">
        <f t="array" ref="X554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54">
        <f t="array" ref="AC554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54">
        <f t="array" ref="AH554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55" spans="9:34">
      <c r="I555">
        <f t="array" ref="I55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55">
        <f t="array" ref="N55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55">
        <f t="array" ref="S555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55">
        <f t="array" ref="X555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55">
        <f t="array" ref="AC555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55">
        <f t="array" ref="AH555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56" spans="9:34">
      <c r="I556">
        <f t="array" ref="I55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56">
        <f t="array" ref="N55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56">
        <f t="array" ref="S556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56">
        <f t="array" ref="X556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56">
        <f t="array" ref="AC556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56">
        <f t="array" ref="AH556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57" spans="9:34">
      <c r="I557">
        <f t="array" ref="I55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57">
        <f t="array" ref="N55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57">
        <f t="array" ref="S557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57">
        <f t="array" ref="X557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57">
        <f t="array" ref="AC557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57">
        <f t="array" ref="AH557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58" spans="9:34">
      <c r="I558">
        <f t="array" ref="I55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58">
        <f t="array" ref="N55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58">
        <f t="array" ref="S558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58">
        <f t="array" ref="X558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58">
        <f t="array" ref="AC558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58">
        <f t="array" ref="AH558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59" spans="9:34">
      <c r="I559">
        <f t="array" ref="I55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59">
        <f t="array" ref="N55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59">
        <f t="array" ref="S559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59">
        <f t="array" ref="X559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59">
        <f t="array" ref="AC559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59">
        <f t="array" ref="AH559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60" spans="9:34">
      <c r="I560">
        <f t="array" ref="I56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60">
        <f t="array" ref="N56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60">
        <f t="array" ref="S560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60">
        <f t="array" ref="X560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60">
        <f t="array" ref="AC560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60">
        <f t="array" ref="AH560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61" spans="9:34">
      <c r="I561">
        <f t="array" ref="I56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61">
        <f t="array" ref="N56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61">
        <f t="array" ref="S561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61">
        <f t="array" ref="X561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61">
        <f t="array" ref="AC561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61">
        <f t="array" ref="AH561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62" spans="9:34">
      <c r="I562">
        <f t="array" ref="I56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62">
        <f t="array" ref="N56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62">
        <f t="array" ref="S562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62">
        <f t="array" ref="X562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62">
        <f t="array" ref="AC562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62">
        <f t="array" ref="AH562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63" spans="9:34">
      <c r="I563">
        <f t="array" ref="I56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63">
        <f t="array" ref="N56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63">
        <f t="array" ref="S563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63">
        <f t="array" ref="X563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63">
        <f t="array" ref="AC563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63">
        <f t="array" ref="AH563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64" spans="9:34">
      <c r="I564">
        <f t="array" ref="I56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64">
        <f t="array" ref="N56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64">
        <f t="array" ref="S564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64">
        <f t="array" ref="X564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64">
        <f t="array" ref="AC564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64">
        <f t="array" ref="AH564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65" spans="9:34">
      <c r="I565">
        <f t="array" ref="I56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65">
        <f t="array" ref="N56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65">
        <f t="array" ref="S565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65">
        <f t="array" ref="X565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65">
        <f t="array" ref="AC565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65">
        <f t="array" ref="AH565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66" spans="9:34">
      <c r="I566">
        <f t="array" ref="I56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66">
        <f t="array" ref="N56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66">
        <f t="array" ref="S566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66">
        <f t="array" ref="X566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66">
        <f t="array" ref="AC566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66">
        <f t="array" ref="AH566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67" spans="9:34">
      <c r="I567">
        <f t="array" ref="I56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67">
        <f t="array" ref="N56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67">
        <f t="array" ref="S567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67">
        <f t="array" ref="X567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67">
        <f t="array" ref="AC567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67">
        <f t="array" ref="AH567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68" spans="9:34">
      <c r="I568">
        <f t="array" ref="I56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68">
        <f t="array" ref="N56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68">
        <f t="array" ref="S568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68">
        <f t="array" ref="X568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68">
        <f t="array" ref="AC568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68">
        <f t="array" ref="AH568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69" spans="9:34">
      <c r="I569">
        <f t="array" ref="I56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69">
        <f t="array" ref="N56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69">
        <f t="array" ref="S569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69">
        <f t="array" ref="X569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69">
        <f t="array" ref="AC569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69">
        <f t="array" ref="AH569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70" spans="9:34">
      <c r="I570">
        <f t="array" ref="I57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70">
        <f t="array" ref="N57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70">
        <f t="array" ref="S570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70">
        <f t="array" ref="X570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70">
        <f t="array" ref="AC570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70">
        <f t="array" ref="AH570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71" spans="9:34">
      <c r="I571">
        <f t="array" ref="I57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71">
        <f t="array" ref="N57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71">
        <f t="array" ref="S571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71">
        <f t="array" ref="X571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71">
        <f t="array" ref="AC571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71">
        <f t="array" ref="AH571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72" spans="9:34">
      <c r="I572">
        <f t="array" ref="I57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72">
        <f t="array" ref="N57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72">
        <f t="array" ref="S572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72">
        <f t="array" ref="X572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72">
        <f t="array" ref="AC572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72">
        <f t="array" ref="AH572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73" spans="9:34">
      <c r="I573">
        <f t="array" ref="I57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73">
        <f t="array" ref="N57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73">
        <f t="array" ref="S573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73">
        <f t="array" ref="X573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73">
        <f t="array" ref="AC573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73">
        <f t="array" ref="AH573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74" spans="9:34">
      <c r="I574">
        <f t="array" ref="I57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74">
        <f t="array" ref="N57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74">
        <f t="array" ref="S574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74">
        <f t="array" ref="X574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74">
        <f t="array" ref="AC574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74">
        <f t="array" ref="AH574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75" spans="9:34">
      <c r="I575">
        <f t="array" ref="I57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75">
        <f t="array" ref="N57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75">
        <f t="array" ref="S575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75">
        <f t="array" ref="X575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75">
        <f t="array" ref="AC575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75">
        <f t="array" ref="AH575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76" spans="9:34">
      <c r="I576">
        <f t="array" ref="I57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76">
        <f t="array" ref="N57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76">
        <f t="array" ref="S576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76">
        <f t="array" ref="X576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76">
        <f t="array" ref="AC576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76">
        <f t="array" ref="AH576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77" spans="9:34">
      <c r="I577">
        <f t="array" ref="I57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77">
        <f t="array" ref="N57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77">
        <f t="array" ref="S577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77">
        <f t="array" ref="X577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77">
        <f t="array" ref="AC577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77">
        <f t="array" ref="AH577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78" spans="9:34">
      <c r="I578">
        <f t="array" ref="I57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78">
        <f t="array" ref="N57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78">
        <f t="array" ref="S578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78">
        <f t="array" ref="X578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78">
        <f t="array" ref="AC578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78">
        <f t="array" ref="AH578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79" spans="9:34">
      <c r="I579">
        <f t="array" ref="I57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79">
        <f t="array" ref="N57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79">
        <f t="array" ref="S579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79">
        <f t="array" ref="X579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79">
        <f t="array" ref="AC579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79">
        <f t="array" ref="AH579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80" spans="9:34">
      <c r="I580">
        <f t="array" ref="I58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80">
        <f t="array" ref="N58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80">
        <f t="array" ref="S580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80">
        <f t="array" ref="X580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80">
        <f t="array" ref="AC580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80">
        <f t="array" ref="AH580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81" spans="9:34">
      <c r="I581">
        <f t="array" ref="I58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81">
        <f t="array" ref="N58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81">
        <f t="array" ref="S581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81">
        <f t="array" ref="X581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81">
        <f t="array" ref="AC581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81">
        <f t="array" ref="AH581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82" spans="9:34">
      <c r="I582">
        <f t="array" ref="I58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82">
        <f t="array" ref="N58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82">
        <f t="array" ref="S582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82">
        <f t="array" ref="X582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82">
        <f t="array" ref="AC582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82">
        <f t="array" ref="AH582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83" spans="9:34">
      <c r="I583">
        <f t="array" ref="I58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83">
        <f t="array" ref="N58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83">
        <f t="array" ref="S583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83">
        <f t="array" ref="X583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83">
        <f t="array" ref="AC583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83">
        <f t="array" ref="AH583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84" spans="9:34">
      <c r="I584">
        <f t="array" ref="I58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84">
        <f t="array" ref="N58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84">
        <f t="array" ref="S584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84">
        <f t="array" ref="X584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84">
        <f t="array" ref="AC584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84">
        <f t="array" ref="AH584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85" spans="9:34">
      <c r="I585">
        <f t="array" ref="I58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85">
        <f t="array" ref="N58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85">
        <f t="array" ref="S585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85">
        <f t="array" ref="X585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85">
        <f t="array" ref="AC585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85">
        <f t="array" ref="AH585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86" spans="9:34">
      <c r="I586">
        <f t="array" ref="I58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86">
        <f t="array" ref="N58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86">
        <f t="array" ref="S586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86">
        <f t="array" ref="X586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86">
        <f t="array" ref="AC586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86">
        <f t="array" ref="AH586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87" spans="9:34">
      <c r="I587">
        <f t="array" ref="I58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87">
        <f t="array" ref="N58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87">
        <f t="array" ref="S587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87">
        <f t="array" ref="X587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87">
        <f t="array" ref="AC587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87">
        <f t="array" ref="AH587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88" spans="9:34">
      <c r="I588">
        <f t="array" ref="I58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88">
        <f t="array" ref="N58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88">
        <f t="array" ref="S588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88">
        <f t="array" ref="X588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88">
        <f t="array" ref="AC588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88">
        <f t="array" ref="AH588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89" spans="9:34">
      <c r="I589">
        <f t="array" ref="I58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89">
        <f t="array" ref="N58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89">
        <f t="array" ref="S589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89">
        <f t="array" ref="X589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89">
        <f t="array" ref="AC589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89">
        <f t="array" ref="AH589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90" spans="9:34">
      <c r="I590">
        <f t="array" ref="I59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90">
        <f t="array" ref="N59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90">
        <f t="array" ref="S590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90">
        <f t="array" ref="X590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90">
        <f t="array" ref="AC590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90">
        <f t="array" ref="AH590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91" spans="9:34">
      <c r="I591">
        <f t="array" ref="I59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91">
        <f t="array" ref="N59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91">
        <f t="array" ref="S591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91">
        <f t="array" ref="X591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91">
        <f t="array" ref="AC591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91">
        <f t="array" ref="AH591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92" spans="9:34">
      <c r="I592">
        <f t="array" ref="I59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92">
        <f t="array" ref="N59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92">
        <f t="array" ref="S592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92">
        <f t="array" ref="X592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92">
        <f t="array" ref="AC592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92">
        <f t="array" ref="AH592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93" spans="9:34">
      <c r="I593">
        <f t="array" ref="I59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93">
        <f t="array" ref="N59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93">
        <f t="array" ref="S593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93">
        <f t="array" ref="X593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93">
        <f t="array" ref="AC593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93">
        <f t="array" ref="AH593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94" spans="9:34">
      <c r="I594">
        <f t="array" ref="I59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94">
        <f t="array" ref="N59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94">
        <f t="array" ref="S594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94">
        <f t="array" ref="X594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94">
        <f t="array" ref="AC594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94">
        <f t="array" ref="AH594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95" spans="9:34">
      <c r="I595">
        <f t="array" ref="I59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95">
        <f t="array" ref="N59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95">
        <f t="array" ref="S595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95">
        <f t="array" ref="X595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95">
        <f t="array" ref="AC595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95">
        <f t="array" ref="AH595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96" spans="9:34">
      <c r="I596">
        <f t="array" ref="I59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96">
        <f t="array" ref="N59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96">
        <f t="array" ref="S596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96">
        <f t="array" ref="X596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96">
        <f t="array" ref="AC596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96">
        <f t="array" ref="AH596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97" spans="9:34">
      <c r="I597">
        <f t="array" ref="I59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97">
        <f t="array" ref="N59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97">
        <f t="array" ref="S597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97">
        <f t="array" ref="X597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97">
        <f t="array" ref="AC597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97">
        <f t="array" ref="AH597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98" spans="9:34">
      <c r="I598">
        <f t="array" ref="I59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98">
        <f t="array" ref="N59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98">
        <f t="array" ref="S598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98">
        <f t="array" ref="X598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98">
        <f t="array" ref="AC598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98">
        <f t="array" ref="AH598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599" spans="9:34">
      <c r="I599">
        <f t="array" ref="I59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99">
        <f t="array" ref="N59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99">
        <f t="array" ref="S599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599">
        <f t="array" ref="X599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599">
        <f t="array" ref="AC599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599">
        <f t="array" ref="AH599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00" spans="9:34">
      <c r="I600">
        <f t="array" ref="I60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00">
        <f t="array" ref="N60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00">
        <f t="array" ref="S600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00">
        <f t="array" ref="X600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00">
        <f t="array" ref="AC600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00">
        <f t="array" ref="AH600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01" spans="9:34">
      <c r="I601">
        <f t="array" ref="I60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01">
        <f t="array" ref="N60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01">
        <f t="array" ref="S601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01">
        <f t="array" ref="X601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01">
        <f t="array" ref="AC601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01">
        <f t="array" ref="AH601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02" spans="9:34">
      <c r="I602">
        <f t="array" ref="I60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02">
        <f t="array" ref="N60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02">
        <f t="array" ref="S602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02">
        <f t="array" ref="X602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02">
        <f t="array" ref="AC602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02">
        <f t="array" ref="AH602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03" spans="9:34">
      <c r="I603">
        <f t="array" ref="I60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03">
        <f t="array" ref="N60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03">
        <f t="array" ref="S603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03">
        <f t="array" ref="X603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03">
        <f t="array" ref="AC603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03">
        <f t="array" ref="AH603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04" spans="9:34">
      <c r="I604">
        <f t="array" ref="I60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04">
        <f t="array" ref="N60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04">
        <f t="array" ref="S604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04">
        <f t="array" ref="X604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04">
        <f t="array" ref="AC604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04">
        <f t="array" ref="AH604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05" spans="9:34">
      <c r="I605">
        <f t="array" ref="I60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05">
        <f t="array" ref="N60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05">
        <f t="array" ref="S605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05">
        <f t="array" ref="X605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05">
        <f t="array" ref="AC605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05">
        <f t="array" ref="AH605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06" spans="9:34">
      <c r="I606">
        <f t="array" ref="I60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06">
        <f t="array" ref="N60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06">
        <f t="array" ref="S606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06">
        <f t="array" ref="X606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06">
        <f t="array" ref="AC606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06">
        <f t="array" ref="AH606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07" spans="9:34">
      <c r="I607">
        <f t="array" ref="I60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07">
        <f t="array" ref="N60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07">
        <f t="array" ref="S607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07">
        <f t="array" ref="X607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07">
        <f t="array" ref="AC607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07">
        <f t="array" ref="AH607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08" spans="9:34">
      <c r="I608">
        <f t="array" ref="I60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08">
        <f t="array" ref="N60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08">
        <f t="array" ref="S608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08">
        <f t="array" ref="X608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08">
        <f t="array" ref="AC608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08">
        <f t="array" ref="AH608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09" spans="9:34">
      <c r="I609">
        <f t="array" ref="I60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09">
        <f t="array" ref="N60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09">
        <f t="array" ref="S609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09">
        <f t="array" ref="X609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09">
        <f t="array" ref="AC609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09">
        <f t="array" ref="AH609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10" spans="9:34">
      <c r="I610">
        <f t="array" ref="I61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10">
        <f t="array" ref="N61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10">
        <f t="array" ref="S610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10">
        <f t="array" ref="X610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10">
        <f t="array" ref="AC610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10">
        <f t="array" ref="AH610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11" spans="9:34">
      <c r="I611">
        <f t="array" ref="I61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11">
        <f t="array" ref="N61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11">
        <f t="array" ref="S611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11">
        <f t="array" ref="X611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11">
        <f t="array" ref="AC611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11">
        <f t="array" ref="AH611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12" spans="9:34">
      <c r="I612">
        <f t="array" ref="I61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12">
        <f t="array" ref="N61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12">
        <f t="array" ref="S612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12">
        <f t="array" ref="X612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12">
        <f t="array" ref="AC612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12">
        <f t="array" ref="AH612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13" spans="9:34">
      <c r="I613">
        <f t="array" ref="I61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13">
        <f t="array" ref="N61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13">
        <f t="array" ref="S613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13">
        <f t="array" ref="X613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13">
        <f t="array" ref="AC613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13">
        <f t="array" ref="AH613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14" spans="9:34">
      <c r="I614">
        <f t="array" ref="I61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14">
        <f t="array" ref="N61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14">
        <f t="array" ref="S614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14">
        <f t="array" ref="X614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14">
        <f t="array" ref="AC614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14">
        <f t="array" ref="AH614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15" spans="9:34">
      <c r="I615">
        <f t="array" ref="I61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15">
        <f t="array" ref="N61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15">
        <f t="array" ref="S615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15">
        <f t="array" ref="X615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15">
        <f t="array" ref="AC615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15">
        <f t="array" ref="AH615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16" spans="9:34">
      <c r="I616">
        <f t="array" ref="I61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16">
        <f t="array" ref="N61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16">
        <f t="array" ref="S616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16">
        <f t="array" ref="X616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16">
        <f t="array" ref="AC616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16">
        <f t="array" ref="AH616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17" spans="9:34">
      <c r="I617">
        <f t="array" ref="I61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17">
        <f t="array" ref="N61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17">
        <f t="array" ref="S617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17">
        <f t="array" ref="X617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17">
        <f t="array" ref="AC617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17">
        <f t="array" ref="AH617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18" spans="9:34">
      <c r="I618">
        <f t="array" ref="I61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18">
        <f t="array" ref="N61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18">
        <f t="array" ref="S618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18">
        <f t="array" ref="X618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18">
        <f t="array" ref="AC618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18">
        <f t="array" ref="AH618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19" spans="9:34">
      <c r="I619">
        <f t="array" ref="I61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19">
        <f t="array" ref="N61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19">
        <f t="array" ref="S619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19">
        <f t="array" ref="X619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19">
        <f t="array" ref="AC619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19">
        <f t="array" ref="AH619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20" spans="9:34">
      <c r="I620">
        <f t="array" ref="I62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20">
        <f t="array" ref="N62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20">
        <f t="array" ref="S620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20">
        <f t="array" ref="X620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20">
        <f t="array" ref="AC620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20">
        <f t="array" ref="AH620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21" spans="9:34">
      <c r="I621">
        <f t="array" ref="I62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21">
        <f t="array" ref="N62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21">
        <f t="array" ref="S621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21">
        <f t="array" ref="X621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21">
        <f t="array" ref="AC621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21">
        <f t="array" ref="AH621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22" spans="9:34">
      <c r="I622">
        <f t="array" ref="I62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22">
        <f t="array" ref="N62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22">
        <f t="array" ref="S622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22">
        <f t="array" ref="X622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22">
        <f t="array" ref="AC622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22">
        <f t="array" ref="AH622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23" spans="9:34">
      <c r="I623">
        <f t="array" ref="I62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23">
        <f t="array" ref="N62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23">
        <f t="array" ref="S623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23">
        <f t="array" ref="X623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23">
        <f t="array" ref="AC623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23">
        <f t="array" ref="AH623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24" spans="9:34">
      <c r="I624">
        <f t="array" ref="I62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24">
        <f t="array" ref="N62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24">
        <f t="array" ref="S624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24">
        <f t="array" ref="X624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24">
        <f t="array" ref="AC624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24">
        <f t="array" ref="AH624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25" spans="9:34">
      <c r="I625">
        <f t="array" ref="I62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25">
        <f t="array" ref="N62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25">
        <f t="array" ref="S625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25">
        <f t="array" ref="X625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25">
        <f t="array" ref="AC625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25">
        <f t="array" ref="AH625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26" spans="9:34">
      <c r="I626">
        <f t="array" ref="I62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26">
        <f t="array" ref="N62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26">
        <f t="array" ref="S626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26">
        <f t="array" ref="X626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26">
        <f t="array" ref="AC626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26">
        <f t="array" ref="AH626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27" spans="9:34">
      <c r="I627">
        <f t="array" ref="I62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27">
        <f t="array" ref="N62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27">
        <f t="array" ref="S627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27">
        <f t="array" ref="X627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27">
        <f t="array" ref="AC627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27">
        <f t="array" ref="AH627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28" spans="9:34">
      <c r="I628">
        <f t="array" ref="I62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28">
        <f t="array" ref="N62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28">
        <f t="array" ref="S628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28">
        <f t="array" ref="X628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28">
        <f t="array" ref="AC628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28">
        <f t="array" ref="AH628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29" spans="9:34">
      <c r="I629">
        <f t="array" ref="I62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29">
        <f t="array" ref="N62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29">
        <f t="array" ref="S629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29">
        <f t="array" ref="X629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29">
        <f t="array" ref="AC629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29">
        <f t="array" ref="AH629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30" spans="9:34">
      <c r="I630">
        <f t="array" ref="I63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30">
        <f t="array" ref="N63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30">
        <f t="array" ref="S630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30">
        <f t="array" ref="X630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30">
        <f t="array" ref="AC630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30">
        <f t="array" ref="AH630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31" spans="9:34">
      <c r="I631">
        <f t="array" ref="I63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31">
        <f t="array" ref="N63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31">
        <f t="array" ref="S631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31">
        <f t="array" ref="X631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31">
        <f t="array" ref="AC631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31">
        <f t="array" ref="AH631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32" spans="9:34">
      <c r="I632">
        <f t="array" ref="I63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32">
        <f t="array" ref="N63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32">
        <f t="array" ref="S632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32">
        <f t="array" ref="X632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32">
        <f t="array" ref="AC632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32">
        <f t="array" ref="AH632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33" spans="9:34">
      <c r="I633">
        <f t="array" ref="I63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33">
        <f t="array" ref="N63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33">
        <f t="array" ref="S633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33">
        <f t="array" ref="X633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33">
        <f t="array" ref="AC633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33">
        <f t="array" ref="AH633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34" spans="9:34">
      <c r="I634">
        <f t="array" ref="I63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34">
        <f t="array" ref="N63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34">
        <f t="array" ref="S634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34">
        <f t="array" ref="X634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34">
        <f t="array" ref="AC634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34">
        <f t="array" ref="AH634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35" spans="9:34">
      <c r="I635">
        <f t="array" ref="I63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35">
        <f t="array" ref="N63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35">
        <f t="array" ref="S635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35">
        <f t="array" ref="X635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35">
        <f t="array" ref="AC635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35">
        <f t="array" ref="AH635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36" spans="9:34">
      <c r="I636">
        <f t="array" ref="I63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36">
        <f t="array" ref="N63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36">
        <f t="array" ref="S636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36">
        <f t="array" ref="X636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36">
        <f t="array" ref="AC636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36">
        <f t="array" ref="AH636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37" spans="9:34">
      <c r="I637">
        <f t="array" ref="I63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37">
        <f t="array" ref="N63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37">
        <f t="array" ref="S637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37">
        <f t="array" ref="X637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37">
        <f t="array" ref="AC637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37">
        <f t="array" ref="AH637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38" spans="9:34">
      <c r="I638">
        <f t="array" ref="I63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38">
        <f t="array" ref="N63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38">
        <f t="array" ref="S638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38">
        <f t="array" ref="X638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38">
        <f t="array" ref="AC638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38">
        <f t="array" ref="AH638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39" spans="9:34">
      <c r="I639">
        <f t="array" ref="I63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39">
        <f t="array" ref="N63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39">
        <f t="array" ref="S639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39">
        <f t="array" ref="X639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39">
        <f t="array" ref="AC639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39">
        <f t="array" ref="AH639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40" spans="9:34">
      <c r="I640">
        <f t="array" ref="I64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40">
        <f t="array" ref="N64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40">
        <f t="array" ref="S640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40">
        <f t="array" ref="X640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40">
        <f t="array" ref="AC640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40">
        <f t="array" ref="AH640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41" spans="9:34">
      <c r="I641">
        <f t="array" ref="I64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41">
        <f t="array" ref="N64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41">
        <f t="array" ref="S641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41">
        <f t="array" ref="X641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41">
        <f t="array" ref="AC641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41">
        <f t="array" ref="AH641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42" spans="9:34">
      <c r="I642">
        <f t="array" ref="I64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42">
        <f t="array" ref="N64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42">
        <f t="array" ref="S642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42">
        <f t="array" ref="X642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42">
        <f t="array" ref="AC642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42">
        <f t="array" ref="AH642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43" spans="9:34">
      <c r="I643">
        <f t="array" ref="I64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43">
        <f t="array" ref="N64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43">
        <f t="array" ref="S643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43">
        <f t="array" ref="X643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43">
        <f t="array" ref="AC643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43">
        <f t="array" ref="AH643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44" spans="9:34">
      <c r="I644">
        <f t="array" ref="I64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44">
        <f t="array" ref="N64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44">
        <f t="array" ref="S644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44">
        <f t="array" ref="X644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44">
        <f t="array" ref="AC644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44">
        <f t="array" ref="AH644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45" spans="9:34">
      <c r="I645">
        <f t="array" ref="I64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45">
        <f t="array" ref="N64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45">
        <f t="array" ref="S645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45">
        <f t="array" ref="X645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45">
        <f t="array" ref="AC645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45">
        <f t="array" ref="AH645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46" spans="9:34">
      <c r="I646">
        <f t="array" ref="I64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46">
        <f t="array" ref="N64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46">
        <f t="array" ref="S646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46">
        <f t="array" ref="X646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46">
        <f t="array" ref="AC646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46">
        <f t="array" ref="AH646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47" spans="9:34">
      <c r="I647">
        <f t="array" ref="I64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47">
        <f t="array" ref="N64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47">
        <f t="array" ref="S647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47">
        <f t="array" ref="X647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47">
        <f t="array" ref="AC647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47">
        <f t="array" ref="AH647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48" spans="9:34">
      <c r="I648">
        <f t="array" ref="I64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48">
        <f t="array" ref="N64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48">
        <f t="array" ref="S648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48">
        <f t="array" ref="X648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48">
        <f t="array" ref="AC648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48">
        <f t="array" ref="AH648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49" spans="9:34">
      <c r="I649">
        <f t="array" ref="I64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49">
        <f t="array" ref="N64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49">
        <f t="array" ref="S649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49">
        <f t="array" ref="X649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49">
        <f t="array" ref="AC649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49">
        <f t="array" ref="AH649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50" spans="9:34">
      <c r="I650">
        <f t="array" ref="I65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50">
        <f t="array" ref="N65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50">
        <f t="array" ref="S650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50">
        <f t="array" ref="X650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50">
        <f t="array" ref="AC650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50">
        <f t="array" ref="AH650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51" spans="9:34">
      <c r="I651">
        <f t="array" ref="I65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51">
        <f t="array" ref="N65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51">
        <f t="array" ref="S651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51">
        <f t="array" ref="X651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51">
        <f t="array" ref="AC651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51">
        <f t="array" ref="AH651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52" spans="9:34">
      <c r="I652">
        <f t="array" ref="I65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52">
        <f t="array" ref="N65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52">
        <f t="array" ref="S652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52">
        <f t="array" ref="X652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52">
        <f t="array" ref="AC652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52">
        <f t="array" ref="AH652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53" spans="9:34">
      <c r="I653">
        <f t="array" ref="I65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53">
        <f t="array" ref="N65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53">
        <f t="array" ref="S653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53">
        <f t="array" ref="X653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53">
        <f t="array" ref="AC653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53">
        <f t="array" ref="AH653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54" spans="9:34">
      <c r="I654">
        <f t="array" ref="I65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54">
        <f t="array" ref="N65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54">
        <f t="array" ref="S654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54">
        <f t="array" ref="X654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54">
        <f t="array" ref="AC654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54">
        <f t="array" ref="AH654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55" spans="9:34">
      <c r="I655">
        <f t="array" ref="I65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55">
        <f t="array" ref="N65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55">
        <f t="array" ref="S655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55">
        <f t="array" ref="X655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55">
        <f t="array" ref="AC655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55">
        <f t="array" ref="AH655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56" spans="9:34">
      <c r="I656">
        <f t="array" ref="I65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56">
        <f t="array" ref="N65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56">
        <f t="array" ref="S656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56">
        <f t="array" ref="X656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56">
        <f t="array" ref="AC656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56">
        <f t="array" ref="AH656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57" spans="9:34">
      <c r="I657">
        <f t="array" ref="I65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57">
        <f t="array" ref="N65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57">
        <f t="array" ref="S657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57">
        <f t="array" ref="X657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57">
        <f t="array" ref="AC657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57">
        <f t="array" ref="AH657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58" spans="9:34">
      <c r="I658">
        <f t="array" ref="I65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58">
        <f t="array" ref="N65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58">
        <f t="array" ref="S658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58">
        <f t="array" ref="X658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58">
        <f t="array" ref="AC658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58">
        <f t="array" ref="AH658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59" spans="9:34">
      <c r="I659">
        <f t="array" ref="I65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59">
        <f t="array" ref="N65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59">
        <f t="array" ref="S659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59">
        <f t="array" ref="X659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59">
        <f t="array" ref="AC659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59">
        <f t="array" ref="AH659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60" spans="9:34">
      <c r="I660">
        <f t="array" ref="I66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60">
        <f t="array" ref="N66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60">
        <f t="array" ref="S660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60">
        <f t="array" ref="X660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60">
        <f t="array" ref="AC660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60">
        <f t="array" ref="AH660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61" spans="9:34">
      <c r="I661">
        <f t="array" ref="I66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61">
        <f t="array" ref="N66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61">
        <f t="array" ref="S661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61">
        <f t="array" ref="X661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61">
        <f t="array" ref="AC661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61">
        <f t="array" ref="AH661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62" spans="9:34">
      <c r="I662">
        <f t="array" ref="I66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62">
        <f t="array" ref="N66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62">
        <f t="array" ref="S662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62">
        <f t="array" ref="X662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62">
        <f t="array" ref="AC662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62">
        <f t="array" ref="AH662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63" spans="9:34">
      <c r="I663">
        <f t="array" ref="I66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63">
        <f t="array" ref="N66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63">
        <f t="array" ref="S663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63">
        <f t="array" ref="X663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63">
        <f t="array" ref="AC663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63">
        <f t="array" ref="AH663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64" spans="9:34">
      <c r="I664">
        <f t="array" ref="I66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64">
        <f t="array" ref="N66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64">
        <f t="array" ref="S664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64">
        <f t="array" ref="X664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64">
        <f t="array" ref="AC664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64">
        <f t="array" ref="AH664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65" spans="9:34">
      <c r="I665">
        <f t="array" ref="I66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65">
        <f t="array" ref="N66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65">
        <f t="array" ref="S665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65">
        <f t="array" ref="X665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65">
        <f t="array" ref="AC665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65">
        <f t="array" ref="AH665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66" spans="9:34">
      <c r="I666">
        <f t="array" ref="I66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66">
        <f t="array" ref="N66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66">
        <f t="array" ref="S666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66">
        <f t="array" ref="X666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66">
        <f t="array" ref="AC666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66">
        <f t="array" ref="AH666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67" spans="9:34">
      <c r="I667">
        <f t="array" ref="I66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67">
        <f t="array" ref="N66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67">
        <f t="array" ref="S667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67">
        <f t="array" ref="X667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67">
        <f t="array" ref="AC667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67">
        <f t="array" ref="AH667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68" spans="9:34">
      <c r="I668">
        <f t="array" ref="I66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68">
        <f t="array" ref="N66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68">
        <f t="array" ref="S668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68">
        <f t="array" ref="X668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68">
        <f t="array" ref="AC668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68">
        <f t="array" ref="AH668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69" spans="9:34">
      <c r="I669">
        <f t="array" ref="I66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69">
        <f t="array" ref="N66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69">
        <f t="array" ref="S669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69">
        <f t="array" ref="X669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69">
        <f t="array" ref="AC669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69">
        <f t="array" ref="AH669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70" spans="9:34">
      <c r="I670">
        <f t="array" ref="I67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70">
        <f t="array" ref="N67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70">
        <f t="array" ref="S670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70">
        <f t="array" ref="X670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70">
        <f t="array" ref="AC670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70">
        <f t="array" ref="AH670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71" spans="9:34">
      <c r="I671">
        <f t="array" ref="I67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71">
        <f t="array" ref="N67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71">
        <f t="array" ref="S671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71">
        <f t="array" ref="X671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71">
        <f t="array" ref="AC671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71">
        <f t="array" ref="AH671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72" spans="9:34">
      <c r="I672">
        <f t="array" ref="I67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72">
        <f t="array" ref="N67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72">
        <f t="array" ref="S672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72">
        <f t="array" ref="X672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72">
        <f t="array" ref="AC672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72">
        <f t="array" ref="AH672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73" spans="9:34">
      <c r="I673">
        <f t="array" ref="I67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73">
        <f t="array" ref="N67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73">
        <f t="array" ref="S673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73">
        <f t="array" ref="X673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73">
        <f t="array" ref="AC673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73">
        <f t="array" ref="AH673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74" spans="9:34">
      <c r="I674">
        <f t="array" ref="I67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74">
        <f t="array" ref="N67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74">
        <f t="array" ref="S674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74">
        <f t="array" ref="X674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74">
        <f t="array" ref="AC674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74">
        <f t="array" ref="AH674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75" spans="9:34">
      <c r="I675">
        <f t="array" ref="I67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75">
        <f t="array" ref="N67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75">
        <f t="array" ref="S675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75">
        <f t="array" ref="X675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75">
        <f t="array" ref="AC675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75">
        <f t="array" ref="AH675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76" spans="9:34">
      <c r="I676">
        <f t="array" ref="I67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76">
        <f t="array" ref="N67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76">
        <f t="array" ref="S676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76">
        <f t="array" ref="X676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76">
        <f t="array" ref="AC676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76">
        <f t="array" ref="AH676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77" spans="9:34">
      <c r="I677">
        <f t="array" ref="I67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77">
        <f t="array" ref="N67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77">
        <f t="array" ref="S677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77">
        <f t="array" ref="X677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77">
        <f t="array" ref="AC677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77">
        <f t="array" ref="AH677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78" spans="9:34">
      <c r="I678">
        <f t="array" ref="I67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78">
        <f t="array" ref="N67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78">
        <f t="array" ref="S678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78">
        <f t="array" ref="X678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78">
        <f t="array" ref="AC678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78">
        <f t="array" ref="AH678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79" spans="9:34">
      <c r="I679">
        <f t="array" ref="I67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79">
        <f t="array" ref="N67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79">
        <f t="array" ref="S679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79">
        <f t="array" ref="X679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79">
        <f t="array" ref="AC679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79">
        <f t="array" ref="AH679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80" spans="9:34">
      <c r="I680">
        <f t="array" ref="I68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80">
        <f t="array" ref="N68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80">
        <f t="array" ref="S680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80">
        <f t="array" ref="X680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80">
        <f t="array" ref="AC680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80">
        <f t="array" ref="AH680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81" spans="9:34">
      <c r="I681">
        <f t="array" ref="I68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81">
        <f t="array" ref="N68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81">
        <f t="array" ref="S681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81">
        <f t="array" ref="X681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81">
        <f t="array" ref="AC681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81">
        <f t="array" ref="AH681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82" spans="9:34">
      <c r="I682">
        <f t="array" ref="I68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82">
        <f t="array" ref="N68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82">
        <f t="array" ref="S682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82">
        <f t="array" ref="X682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82">
        <f t="array" ref="AC682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82">
        <f t="array" ref="AH682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83" spans="9:34">
      <c r="I683">
        <f t="array" ref="I68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83">
        <f t="array" ref="N68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83">
        <f t="array" ref="S683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83">
        <f t="array" ref="X683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83">
        <f t="array" ref="AC683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83">
        <f t="array" ref="AH683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84" spans="9:34">
      <c r="I684">
        <f t="array" ref="I68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84">
        <f t="array" ref="N68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84">
        <f t="array" ref="S684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84">
        <f t="array" ref="X684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84">
        <f t="array" ref="AC684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84">
        <f t="array" ref="AH684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85" spans="9:34">
      <c r="I685">
        <f t="array" ref="I68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85">
        <f t="array" ref="N68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85">
        <f t="array" ref="S685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85">
        <f t="array" ref="X685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85">
        <f t="array" ref="AC685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85">
        <f t="array" ref="AH685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86" spans="9:34">
      <c r="I686">
        <f t="array" ref="I68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86">
        <f t="array" ref="N68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86">
        <f t="array" ref="S686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86">
        <f t="array" ref="X686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86">
        <f t="array" ref="AC686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86">
        <f t="array" ref="AH686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87" spans="9:34">
      <c r="I687">
        <f t="array" ref="I68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87">
        <f t="array" ref="N68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87">
        <f t="array" ref="S687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87">
        <f t="array" ref="X687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87">
        <f t="array" ref="AC687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87">
        <f t="array" ref="AH687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88" spans="9:34">
      <c r="I688">
        <f t="array" ref="I68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88">
        <f t="array" ref="N68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88">
        <f t="array" ref="S688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88">
        <f t="array" ref="X688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88">
        <f t="array" ref="AC688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88">
        <f t="array" ref="AH688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89" spans="9:34">
      <c r="I689">
        <f t="array" ref="I68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89">
        <f t="array" ref="N68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89">
        <f t="array" ref="S689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89">
        <f t="array" ref="X689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89">
        <f t="array" ref="AC689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89">
        <f t="array" ref="AH689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90" spans="9:34">
      <c r="I690">
        <f t="array" ref="I69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90">
        <f t="array" ref="N69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90">
        <f t="array" ref="S690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90">
        <f t="array" ref="X690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90">
        <f t="array" ref="AC690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90">
        <f t="array" ref="AH690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91" spans="9:34">
      <c r="I691">
        <f t="array" ref="I69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91">
        <f t="array" ref="N69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91">
        <f t="array" ref="S691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91">
        <f t="array" ref="X691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91">
        <f t="array" ref="AC691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91">
        <f t="array" ref="AH691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92" spans="9:34">
      <c r="I692">
        <f t="array" ref="I69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92">
        <f t="array" ref="N69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92">
        <f t="array" ref="S692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92">
        <f t="array" ref="X692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92">
        <f t="array" ref="AC692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92">
        <f t="array" ref="AH692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93" spans="9:34">
      <c r="I693">
        <f t="array" ref="I69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93">
        <f t="array" ref="N69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93">
        <f t="array" ref="S693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93">
        <f t="array" ref="X693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93">
        <f t="array" ref="AC693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93">
        <f t="array" ref="AH693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94" spans="9:34">
      <c r="I694">
        <f t="array" ref="I69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94">
        <f t="array" ref="N69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94">
        <f t="array" ref="S694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94">
        <f t="array" ref="X694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94">
        <f t="array" ref="AC694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94">
        <f t="array" ref="AH694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95" spans="9:34">
      <c r="I695">
        <f t="array" ref="I69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95">
        <f t="array" ref="N69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95">
        <f t="array" ref="S695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95">
        <f t="array" ref="X695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95">
        <f t="array" ref="AC695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95">
        <f t="array" ref="AH695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96" spans="9:34">
      <c r="I696">
        <f t="array" ref="I69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96">
        <f t="array" ref="N69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96">
        <f t="array" ref="S696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96">
        <f t="array" ref="X696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96">
        <f t="array" ref="AC696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96">
        <f t="array" ref="AH696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97" spans="9:34">
      <c r="I697">
        <f t="array" ref="I69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97">
        <f t="array" ref="N69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97">
        <f t="array" ref="S697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97">
        <f t="array" ref="X697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97">
        <f t="array" ref="AC697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97">
        <f t="array" ref="AH697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98" spans="9:34">
      <c r="I698">
        <f t="array" ref="I69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98">
        <f t="array" ref="N69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98">
        <f t="array" ref="S698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98">
        <f t="array" ref="X698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98">
        <f t="array" ref="AC698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98">
        <f t="array" ref="AH698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699" spans="9:34">
      <c r="I699">
        <f t="array" ref="I69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99">
        <f t="array" ref="N69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99">
        <f t="array" ref="S699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699">
        <f t="array" ref="X699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699">
        <f t="array" ref="AC699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699">
        <f t="array" ref="AH699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700" spans="9:34">
      <c r="I700">
        <f t="array" ref="I70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00">
        <f t="array" ref="N70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00">
        <f t="array" ref="S700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700">
        <f t="array" ref="X700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700">
        <f t="array" ref="AC700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700">
        <f t="array" ref="AH700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701" spans="9:34">
      <c r="I701">
        <f t="array" ref="I70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01">
        <f t="array" ref="N70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01">
        <f t="array" ref="S701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701">
        <f t="array" ref="X701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701">
        <f t="array" ref="AC701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701">
        <f t="array" ref="AH701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702" spans="9:34">
      <c r="I702">
        <f t="array" ref="I70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02">
        <f t="array" ref="N70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02">
        <f t="array" ref="S702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702">
        <f t="array" ref="X702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702">
        <f t="array" ref="AC702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702">
        <f t="array" ref="AH702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703" spans="9:34">
      <c r="I703">
        <f t="array" ref="I70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03">
        <f t="array" ref="N70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03">
        <f t="array" ref="S703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703">
        <f t="array" ref="X703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703">
        <f t="array" ref="AC703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703">
        <f t="array" ref="AH703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704" spans="9:34">
      <c r="I704">
        <f t="array" ref="I70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04">
        <f t="array" ref="N70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04">
        <f t="array" ref="S704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704">
        <f t="array" ref="X704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704">
        <f t="array" ref="AC704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704">
        <f t="array" ref="AH704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705" spans="9:34">
      <c r="I705">
        <f t="array" ref="I70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05">
        <f t="array" ref="N70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05">
        <f t="array" ref="S705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705">
        <f t="array" ref="X705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705">
        <f t="array" ref="AC705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705">
        <f t="array" ref="AH705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706" spans="9:34">
      <c r="I706">
        <f t="array" ref="I70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06">
        <f t="array" ref="N70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06">
        <f t="array" ref="S706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706">
        <f t="array" ref="X706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706">
        <f t="array" ref="AC706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706">
        <f t="array" ref="AH706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707" spans="9:34">
      <c r="I707">
        <f t="array" ref="I70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07">
        <f t="array" ref="N70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07">
        <f t="array" ref="S707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707">
        <f t="array" ref="X707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707">
        <f t="array" ref="AC707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707">
        <f t="array" ref="AH707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708" spans="9:34">
      <c r="I708">
        <f t="array" ref="I70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08">
        <f t="array" ref="N70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08">
        <f t="array" ref="S708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708">
        <f t="array" ref="X708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708">
        <f t="array" ref="AC708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708">
        <f t="array" ref="AH708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709" spans="9:34">
      <c r="I709">
        <f t="array" ref="I70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09">
        <f t="array" ref="N70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09">
        <f t="array" ref="S709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709">
        <f t="array" ref="X709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709">
        <f t="array" ref="AC709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709">
        <f t="array" ref="AH709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710" spans="9:34">
      <c r="I710">
        <f t="array" ref="I71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10">
        <f t="array" ref="N71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10">
        <f t="array" ref="S710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710">
        <f t="array" ref="X710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710">
        <f t="array" ref="AC710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710">
        <f t="array" ref="AH710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711" spans="9:34">
      <c r="I711">
        <f t="array" ref="I71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11">
        <f t="array" ref="N71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11">
        <f t="array" ref="S711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711">
        <f t="array" ref="X711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711">
        <f t="array" ref="AC711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711">
        <f t="array" ref="AH711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712" spans="9:34">
      <c r="I712">
        <f t="array" ref="I71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12">
        <f t="array" ref="N71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12">
        <f t="array" ref="S712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712">
        <f t="array" ref="X712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712">
        <f t="array" ref="AC712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712">
        <f t="array" ref="AH712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713" spans="9:34">
      <c r="I713">
        <f t="array" ref="I71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13">
        <f t="array" ref="N71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13">
        <f t="array" ref="S713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713">
        <f t="array" ref="X713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713">
        <f t="array" ref="AC713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713">
        <f t="array" ref="AH713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714" spans="9:34">
      <c r="I714">
        <f t="array" ref="I71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14">
        <f t="array" ref="N71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14">
        <f t="array" ref="S714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714">
        <f t="array" ref="X714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714">
        <f t="array" ref="AC714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714">
        <f t="array" ref="AH714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715" spans="9:34">
      <c r="I715">
        <f t="array" ref="I71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15">
        <f t="array" ref="N71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15">
        <f t="array" ref="S715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715">
        <f t="array" ref="X715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715">
        <f t="array" ref="AC715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715">
        <f t="array" ref="AH715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716" spans="9:34">
      <c r="I716">
        <f t="array" ref="I71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16">
        <f t="array" ref="N71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16">
        <f t="array" ref="S716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716">
        <f t="array" ref="X716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716">
        <f t="array" ref="AC716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716">
        <f t="array" ref="AH716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717" spans="9:34">
      <c r="I717">
        <f t="array" ref="I71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17">
        <f t="array" ref="N71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17">
        <f t="array" ref="S717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717">
        <f t="array" ref="X717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717">
        <f t="array" ref="AC717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717">
        <f t="array" ref="AH717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718" spans="9:34">
      <c r="I718">
        <f t="array" ref="I71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18">
        <f t="array" ref="N71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18">
        <f t="array" ref="S718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718">
        <f t="array" ref="X718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718">
        <f t="array" ref="AC718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718">
        <f t="array" ref="AH718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719" spans="9:34">
      <c r="I719">
        <f t="array" ref="I71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19">
        <f t="array" ref="N71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19">
        <f t="array" ref="S719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719">
        <f t="array" ref="X719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719">
        <f t="array" ref="AC719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719">
        <f t="array" ref="AH719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720" spans="9:34">
      <c r="I720">
        <f t="array" ref="I72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20">
        <f t="array" ref="N72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20">
        <f t="array" ref="S720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720">
        <f t="array" ref="X720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720">
        <f t="array" ref="AC720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720">
        <f t="array" ref="AH720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721" spans="9:34">
      <c r="I721">
        <f t="array" ref="I72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21">
        <f t="array" ref="N72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21">
        <f t="array" ref="S721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721">
        <f t="array" ref="X721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721">
        <f t="array" ref="AC721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721">
        <f t="array" ref="AH721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722" spans="9:34">
      <c r="I722">
        <f t="array" ref="I72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22">
        <f t="array" ref="N72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22">
        <f t="array" ref="S722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722">
        <f t="array" ref="X722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722">
        <f t="array" ref="AC722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722">
        <f t="array" ref="AH722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723" spans="9:34">
      <c r="I723">
        <f t="array" ref="I72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23">
        <f t="array" ref="N72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23">
        <f t="array" ref="S723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723">
        <f t="array" ref="X723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723">
        <f t="array" ref="AC723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723">
        <f t="array" ref="AH723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724" spans="9:34">
      <c r="I724">
        <f t="array" ref="I72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24">
        <f t="array" ref="N72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24">
        <f t="array" ref="S724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724">
        <f t="array" ref="X724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724">
        <f t="array" ref="AC724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724">
        <f t="array" ref="AH724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725" spans="9:34">
      <c r="I725">
        <f t="array" ref="I72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25">
        <f t="array" ref="N72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25">
        <f t="array" ref="S725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725">
        <f t="array" ref="X725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725">
        <f t="array" ref="AC725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725">
        <f t="array" ref="AH725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726" spans="9:34">
      <c r="I726">
        <f t="array" ref="I72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26">
        <f t="array" ref="N72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26">
        <f t="array" ref="S726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726">
        <f t="array" ref="X726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726">
        <f t="array" ref="AC726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726">
        <f t="array" ref="AH726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727" spans="9:34">
      <c r="I727">
        <f t="array" ref="I72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27">
        <f t="array" ref="N72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27">
        <f t="array" ref="S727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727">
        <f t="array" ref="X727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727">
        <f t="array" ref="AC727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727">
        <f t="array" ref="AH727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728" spans="9:34">
      <c r="I728">
        <f t="array" ref="I72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28">
        <f t="array" ref="N72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28">
        <f t="array" ref="S728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728">
        <f t="array" ref="X728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728">
        <f t="array" ref="AC728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728">
        <f t="array" ref="AH728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729" spans="9:34">
      <c r="I729">
        <f t="array" ref="I72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29">
        <f t="array" ref="N72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29">
        <f t="array" ref="S729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729">
        <f t="array" ref="X729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729">
        <f t="array" ref="AC729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729">
        <f t="array" ref="AH729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730" spans="9:34">
      <c r="I730">
        <f t="array" ref="I73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30">
        <f t="array" ref="N73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30">
        <f t="array" ref="S730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  <c r="X730">
        <f t="array" ref="X730">IFERROR(CONCATENATE(INDEX(AA7:AA367,SMALL(IF(ISNUMBER(X7:X367),IF(X7:X367&gt;0,IF(AA7:AA367&lt;&gt;"",ROW(X7:X367)-MIN(ROW(X7:X367))+1))),ROW()-ROW(A$370)+1)),"|",TEXT(INDEX(X7:X367,SMALL(IF(ISNUMBER(X7:X367),IF(X7:X367&gt;0,IF(AA7:AA367&lt;&gt;"",ROW(X7:X367)-MIN(ROW(X7:X367))+1))),ROW()-ROW(A$370)+1)),"##0"),"|",SUBSTITUTE(SUBSTITUTE(INDEX(IF(PURCHASE_DESCRIPTION&lt;&gt;"",PURCHASE_DESCRIPTION&amp;":","")&amp;A7:A367,SMALL(IF(ISNUMBER(X7:X367),IF(X7:X367&gt;0,IF(AA7:AA367&lt;&gt;"",ROW(X7:X367)-MIN(ROW(X7:X367))+1))),ROW()-ROW(A$370)+1)),"|",";")," ","_")),"")</f>
        <v>0</v>
      </c>
      <c r="AC730">
        <f t="array" ref="AC730">IFERROR(CONCATENATE(INDEX(AF7:AF367,SMALL(IF(ISNUMBER(AC7:AC367),IF(AC7:AC367&gt;0,IF(AF7:AF367&lt;&gt;"",ROW(AC7:AC367)-MIN(ROW(AC7:AC367))+1))),ROW()-ROW(A$370)+1)),",",TEXT(INDEX(AC7:AC367,SMALL(IF(ISNUMBER(AC7:AC367),IF(AC7:AC367&gt;0,IF(AF7:AF367&lt;&gt;"",ROW(AC7:AC367)-MIN(ROW(AC7:AC367))+1))),ROW()-ROW(A$370)+1)),"##0"),",",SUBSTITUTE(INDEX(IF(PURCHASE_DESCRIPTION&lt;&gt;"",PURCHASE_DESCRIPTION&amp;":","")&amp;A7:A367,SMALL(IF(ISNUMBER(AC7:AC367),IF(AC7:AC367&gt;0,IF(AF7:AF367&lt;&gt;"",ROW(AC7:AC367)-MIN(ROW(AC7:AC367))+1))),ROW()-ROW(A$370)+1)),",",";")),"")</f>
        <v>0</v>
      </c>
      <c r="AH730">
        <f t="array" ref="AH730">IFERROR(CONCATENATE(INDEX(AK7:AK367,SMALL(IF(ISNUMBER(AH7:AH367),IF(AH7:AH367&gt;0,IF(AK7:AK367&lt;&gt;"",ROW(AH7:AH367)-MIN(ROW(AH7:AH367))+1))),ROW()-ROW(A$370)+1))," ",TEXT(INDEX(AH7:AH367,SMALL(IF(ISNUMBER(AH7:AH367),IF(AH7:AH367&gt;0,IF(AK7:AK367&lt;&gt;"",ROW(AH7:AH367)-MIN(ROW(AH7:AH367))+1))),ROW()-ROW(A$370)+1)),"##0")," ",SUBSTITUTE(INDEX(IF(PURCHASE_DESCRIPTION&lt;&gt;"",PURCHASE_DESCRIPTION&amp;":","")&amp;A7:A367,SMALL(IF(ISNUMBER(AH7:AH367),IF(AH7:AH367&gt;0,IF(AK7:AK367&lt;&gt;"",ROW(AH7:AH367)-MIN(ROW(AH7:AH367))+1))),ROW()-ROW(A$370)+1))," ",";")),"")</f>
        <v>0</v>
      </c>
    </row>
    <row r="731" spans="9:34">
      <c r="S731">
        <f t="array" ref="S731">IFERROR(CONCATENATE(TEXT(INDEX(S7:S367,SMALL(IF(ISNUMBER(S7:S367),IF(S7:S367&gt;0,IF(V7:V367&lt;&gt;"",ROW(S7:S367)-MIN(ROW(S7:S367))+1))),ROW()-ROW(A$371)+1)),"##0"),",",SUBSTITUTE(INDEX(IF(PURCHASE_DESCRIPTION&lt;&gt;"",PURCHASE_DESCRIPTION&amp;":","")&amp;A7:A367,SMALL(IF(ISNUMBER(S7:S367),IF(S7:S367&gt;0,IF(V7:V367&lt;&gt;"",ROW(S7:S367)-MIN(ROW(S7:S367))+1))),ROW()-ROW(A$371)+1)),",",";"),",",SUBSTITUTE(INDEX(IF(PURCHASE_DESCRIPTION&lt;&gt;"",PURCHASE_DESCRIPTION&amp;":","")&amp;C7:C367,SMALL(IF(ISNUMBER(S7:S367),IF(S7:S367&gt;0,IF(V7:V367&lt;&gt;"",ROW(S7:S367)-MIN(ROW(S7:S367))+1))),ROW()-ROW(A$371)+1)),",",";"),",",INDEX(V7:V367,SMALL(IF(ISNUMBER(S7:S367),IF(S7:S367&gt;0,IF(V7:V367&lt;&gt;"",ROW(S7:S367)-MIN(ROW(S7:S367))+1))),ROW()-ROW(A$371)+1))),"")</f>
        <v>0</v>
      </c>
    </row>
  </sheetData>
  <mergeCells count="7">
    <mergeCell ref="A5:G5"/>
    <mergeCell ref="H5:L5"/>
    <mergeCell ref="M5:Q5"/>
    <mergeCell ref="R5:V5"/>
    <mergeCell ref="W5:AA5"/>
    <mergeCell ref="AB5:AF5"/>
    <mergeCell ref="AG5:AK5"/>
  </mergeCells>
  <conditionalFormatting sqref="AB10">
    <cfRule type="cellIs" dxfId="1" priority="6111" operator="equal">
      <formula>0</formula>
    </cfRule>
    <cfRule type="cellIs" dxfId="2" priority="6112" operator="lessThan">
      <formula>E10</formula>
    </cfRule>
  </conditionalFormatting>
  <conditionalFormatting sqref="AB102">
    <cfRule type="cellIs" dxfId="1" priority="6358" operator="equal">
      <formula>0</formula>
    </cfRule>
    <cfRule type="cellIs" dxfId="2" priority="6359" operator="lessThan">
      <formula>E102</formula>
    </cfRule>
  </conditionalFormatting>
  <conditionalFormatting sqref="AB103">
    <cfRule type="cellIs" dxfId="1" priority="6363" operator="equal">
      <formula>0</formula>
    </cfRule>
    <cfRule type="cellIs" dxfId="2" priority="6364" operator="lessThan">
      <formula>E103</formula>
    </cfRule>
  </conditionalFormatting>
  <conditionalFormatting sqref="AB105">
    <cfRule type="cellIs" dxfId="1" priority="6368" operator="equal">
      <formula>0</formula>
    </cfRule>
    <cfRule type="cellIs" dxfId="2" priority="6369" operator="lessThan">
      <formula>E105</formula>
    </cfRule>
  </conditionalFormatting>
  <conditionalFormatting sqref="AB107">
    <cfRule type="cellIs" dxfId="1" priority="6373" operator="equal">
      <formula>0</formula>
    </cfRule>
    <cfRule type="cellIs" dxfId="2" priority="6374" operator="lessThan">
      <formula>E107</formula>
    </cfRule>
  </conditionalFormatting>
  <conditionalFormatting sqref="AB109">
    <cfRule type="cellIs" dxfId="1" priority="6378" operator="equal">
      <formula>0</formula>
    </cfRule>
    <cfRule type="cellIs" dxfId="2" priority="6379" operator="lessThan">
      <formula>E109</formula>
    </cfRule>
  </conditionalFormatting>
  <conditionalFormatting sqref="AB111">
    <cfRule type="cellIs" dxfId="1" priority="6383" operator="equal">
      <formula>0</formula>
    </cfRule>
    <cfRule type="cellIs" dxfId="2" priority="6384" operator="lessThan">
      <formula>E111</formula>
    </cfRule>
  </conditionalFormatting>
  <conditionalFormatting sqref="AB113">
    <cfRule type="cellIs" dxfId="1" priority="6388" operator="equal">
      <formula>0</formula>
    </cfRule>
    <cfRule type="cellIs" dxfId="2" priority="6389" operator="lessThan">
      <formula>E113</formula>
    </cfRule>
  </conditionalFormatting>
  <conditionalFormatting sqref="AB114">
    <cfRule type="cellIs" dxfId="1" priority="6393" operator="equal">
      <formula>0</formula>
    </cfRule>
    <cfRule type="cellIs" dxfId="2" priority="6394" operator="lessThan">
      <formula>E114</formula>
    </cfRule>
  </conditionalFormatting>
  <conditionalFormatting sqref="AB117">
    <cfRule type="cellIs" dxfId="1" priority="6398" operator="equal">
      <formula>0</formula>
    </cfRule>
    <cfRule type="cellIs" dxfId="2" priority="6399" operator="lessThan">
      <formula>E117</formula>
    </cfRule>
  </conditionalFormatting>
  <conditionalFormatting sqref="AB118">
    <cfRule type="cellIs" dxfId="1" priority="6403" operator="equal">
      <formula>0</formula>
    </cfRule>
    <cfRule type="cellIs" dxfId="2" priority="6404" operator="lessThan">
      <formula>E118</formula>
    </cfRule>
  </conditionalFormatting>
  <conditionalFormatting sqref="AB119">
    <cfRule type="cellIs" dxfId="1" priority="6408" operator="equal">
      <formula>0</formula>
    </cfRule>
    <cfRule type="cellIs" dxfId="2" priority="6409" operator="lessThan">
      <formula>E119</formula>
    </cfRule>
  </conditionalFormatting>
  <conditionalFormatting sqref="AB12">
    <cfRule type="cellIs" dxfId="1" priority="6116" operator="equal">
      <formula>0</formula>
    </cfRule>
    <cfRule type="cellIs" dxfId="2" priority="6117" operator="lessThan">
      <formula>E12</formula>
    </cfRule>
  </conditionalFormatting>
  <conditionalFormatting sqref="AB120">
    <cfRule type="cellIs" dxfId="1" priority="6413" operator="equal">
      <formula>0</formula>
    </cfRule>
    <cfRule type="cellIs" dxfId="2" priority="6414" operator="lessThan">
      <formula>E120</formula>
    </cfRule>
  </conditionalFormatting>
  <conditionalFormatting sqref="AB121">
    <cfRule type="cellIs" dxfId="1" priority="6418" operator="equal">
      <formula>0</formula>
    </cfRule>
    <cfRule type="cellIs" dxfId="2" priority="6419" operator="lessThan">
      <formula>E121</formula>
    </cfRule>
  </conditionalFormatting>
  <conditionalFormatting sqref="AB122">
    <cfRule type="cellIs" dxfId="1" priority="6423" operator="equal">
      <formula>0</formula>
    </cfRule>
    <cfRule type="cellIs" dxfId="2" priority="6424" operator="lessThan">
      <formula>E122</formula>
    </cfRule>
  </conditionalFormatting>
  <conditionalFormatting sqref="AB123">
    <cfRule type="cellIs" dxfId="1" priority="6428" operator="equal">
      <formula>0</formula>
    </cfRule>
    <cfRule type="cellIs" dxfId="2" priority="6429" operator="lessThan">
      <formula>E123</formula>
    </cfRule>
  </conditionalFormatting>
  <conditionalFormatting sqref="AB124">
    <cfRule type="cellIs" dxfId="1" priority="6433" operator="equal">
      <formula>0</formula>
    </cfRule>
    <cfRule type="cellIs" dxfId="2" priority="6434" operator="lessThan">
      <formula>E124</formula>
    </cfRule>
  </conditionalFormatting>
  <conditionalFormatting sqref="AB125">
    <cfRule type="cellIs" dxfId="1" priority="6438" operator="equal">
      <formula>0</formula>
    </cfRule>
    <cfRule type="cellIs" dxfId="2" priority="6439" operator="lessThan">
      <formula>E125</formula>
    </cfRule>
  </conditionalFormatting>
  <conditionalFormatting sqref="AB127">
    <cfRule type="cellIs" dxfId="1" priority="6443" operator="equal">
      <formula>0</formula>
    </cfRule>
    <cfRule type="cellIs" dxfId="2" priority="6444" operator="lessThan">
      <formula>E127</formula>
    </cfRule>
  </conditionalFormatting>
  <conditionalFormatting sqref="AB129">
    <cfRule type="cellIs" dxfId="1" priority="6448" operator="equal">
      <formula>0</formula>
    </cfRule>
    <cfRule type="cellIs" dxfId="2" priority="6449" operator="lessThan">
      <formula>E129</formula>
    </cfRule>
  </conditionalFormatting>
  <conditionalFormatting sqref="AB13">
    <cfRule type="cellIs" dxfId="1" priority="6121" operator="equal">
      <formula>0</formula>
    </cfRule>
    <cfRule type="cellIs" dxfId="2" priority="6122" operator="lessThan">
      <formula>E13</formula>
    </cfRule>
  </conditionalFormatting>
  <conditionalFormatting sqref="AB130">
    <cfRule type="cellIs" dxfId="1" priority="6453" operator="equal">
      <formula>0</formula>
    </cfRule>
    <cfRule type="cellIs" dxfId="2" priority="6454" operator="lessThan">
      <formula>E130</formula>
    </cfRule>
  </conditionalFormatting>
  <conditionalFormatting sqref="AB131">
    <cfRule type="cellIs" dxfId="1" priority="6458" operator="equal">
      <formula>0</formula>
    </cfRule>
    <cfRule type="cellIs" dxfId="2" priority="6459" operator="lessThan">
      <formula>E131</formula>
    </cfRule>
  </conditionalFormatting>
  <conditionalFormatting sqref="AB132">
    <cfRule type="cellIs" dxfId="1" priority="6463" operator="equal">
      <formula>0</formula>
    </cfRule>
    <cfRule type="cellIs" dxfId="2" priority="6464" operator="lessThan">
      <formula>E132</formula>
    </cfRule>
  </conditionalFormatting>
  <conditionalFormatting sqref="AB133">
    <cfRule type="cellIs" dxfId="1" priority="6468" operator="equal">
      <formula>0</formula>
    </cfRule>
    <cfRule type="cellIs" dxfId="2" priority="6469" operator="lessThan">
      <formula>E133</formula>
    </cfRule>
  </conditionalFormatting>
  <conditionalFormatting sqref="AB134">
    <cfRule type="cellIs" dxfId="1" priority="6474" operator="equal">
      <formula>0</formula>
    </cfRule>
    <cfRule type="cellIs" dxfId="2" priority="6475" operator="lessThan">
      <formula>E134</formula>
    </cfRule>
  </conditionalFormatting>
  <conditionalFormatting sqref="AB135">
    <cfRule type="cellIs" dxfId="1" priority="6479" operator="equal">
      <formula>0</formula>
    </cfRule>
    <cfRule type="cellIs" dxfId="2" priority="6480" operator="lessThan">
      <formula>E135</formula>
    </cfRule>
  </conditionalFormatting>
  <conditionalFormatting sqref="AB136">
    <cfRule type="cellIs" dxfId="1" priority="6484" operator="equal">
      <formula>0</formula>
    </cfRule>
    <cfRule type="cellIs" dxfId="2" priority="6485" operator="lessThan">
      <formula>E136</formula>
    </cfRule>
  </conditionalFormatting>
  <conditionalFormatting sqref="AB137">
    <cfRule type="cellIs" dxfId="1" priority="6489" operator="equal">
      <formula>0</formula>
    </cfRule>
    <cfRule type="cellIs" dxfId="2" priority="6490" operator="lessThan">
      <formula>E137</formula>
    </cfRule>
  </conditionalFormatting>
  <conditionalFormatting sqref="AB138">
    <cfRule type="cellIs" dxfId="1" priority="6494" operator="equal">
      <formula>0</formula>
    </cfRule>
    <cfRule type="cellIs" dxfId="2" priority="6495" operator="lessThan">
      <formula>E138</formula>
    </cfRule>
  </conditionalFormatting>
  <conditionalFormatting sqref="AB139">
    <cfRule type="cellIs" dxfId="1" priority="6499" operator="equal">
      <formula>0</formula>
    </cfRule>
    <cfRule type="cellIs" dxfId="2" priority="6500" operator="lessThan">
      <formula>E139</formula>
    </cfRule>
  </conditionalFormatting>
  <conditionalFormatting sqref="AB140">
    <cfRule type="cellIs" dxfId="1" priority="6504" operator="equal">
      <formula>0</formula>
    </cfRule>
    <cfRule type="cellIs" dxfId="2" priority="6505" operator="lessThan">
      <formula>E140</formula>
    </cfRule>
  </conditionalFormatting>
  <conditionalFormatting sqref="AB141">
    <cfRule type="cellIs" dxfId="1" priority="6509" operator="equal">
      <formula>0</formula>
    </cfRule>
    <cfRule type="cellIs" dxfId="2" priority="6510" operator="lessThan">
      <formula>E141</formula>
    </cfRule>
  </conditionalFormatting>
  <conditionalFormatting sqref="AB142">
    <cfRule type="cellIs" dxfId="1" priority="6514" operator="equal">
      <formula>0</formula>
    </cfRule>
    <cfRule type="cellIs" dxfId="2" priority="6515" operator="lessThan">
      <formula>E142</formula>
    </cfRule>
  </conditionalFormatting>
  <conditionalFormatting sqref="AB143">
    <cfRule type="cellIs" dxfId="1" priority="6519" operator="equal">
      <formula>0</formula>
    </cfRule>
    <cfRule type="cellIs" dxfId="2" priority="6520" operator="lessThan">
      <formula>E143</formula>
    </cfRule>
  </conditionalFormatting>
  <conditionalFormatting sqref="AB144">
    <cfRule type="cellIs" dxfId="1" priority="6524" operator="equal">
      <formula>0</formula>
    </cfRule>
    <cfRule type="cellIs" dxfId="2" priority="6525" operator="lessThan">
      <formula>E144</formula>
    </cfRule>
  </conditionalFormatting>
  <conditionalFormatting sqref="AB145">
    <cfRule type="cellIs" dxfId="1" priority="6529" operator="equal">
      <formula>0</formula>
    </cfRule>
    <cfRule type="cellIs" dxfId="2" priority="6530" operator="lessThan">
      <formula>E145</formula>
    </cfRule>
  </conditionalFormatting>
  <conditionalFormatting sqref="AB146">
    <cfRule type="cellIs" dxfId="1" priority="6534" operator="equal">
      <formula>0</formula>
    </cfRule>
    <cfRule type="cellIs" dxfId="2" priority="6535" operator="lessThan">
      <formula>E146</formula>
    </cfRule>
  </conditionalFormatting>
  <conditionalFormatting sqref="AB147">
    <cfRule type="cellIs" dxfId="1" priority="6539" operator="equal">
      <formula>0</formula>
    </cfRule>
    <cfRule type="cellIs" dxfId="2" priority="6540" operator="lessThan">
      <formula>E147</formula>
    </cfRule>
  </conditionalFormatting>
  <conditionalFormatting sqref="AB148">
    <cfRule type="cellIs" dxfId="1" priority="6544" operator="equal">
      <formula>0</formula>
    </cfRule>
    <cfRule type="cellIs" dxfId="2" priority="6545" operator="lessThan">
      <formula>E148</formula>
    </cfRule>
  </conditionalFormatting>
  <conditionalFormatting sqref="AB149">
    <cfRule type="cellIs" dxfId="1" priority="6549" operator="equal">
      <formula>0</formula>
    </cfRule>
    <cfRule type="cellIs" dxfId="2" priority="6550" operator="lessThan">
      <formula>E149</formula>
    </cfRule>
  </conditionalFormatting>
  <conditionalFormatting sqref="AB15">
    <cfRule type="cellIs" dxfId="1" priority="6126" operator="equal">
      <formula>0</formula>
    </cfRule>
    <cfRule type="cellIs" dxfId="2" priority="6127" operator="lessThan">
      <formula>E15</formula>
    </cfRule>
  </conditionalFormatting>
  <conditionalFormatting sqref="AB151">
    <cfRule type="cellIs" dxfId="1" priority="6554" operator="equal">
      <formula>0</formula>
    </cfRule>
    <cfRule type="cellIs" dxfId="2" priority="6555" operator="lessThan">
      <formula>E151</formula>
    </cfRule>
  </conditionalFormatting>
  <conditionalFormatting sqref="AB152">
    <cfRule type="cellIs" dxfId="1" priority="6559" operator="equal">
      <formula>0</formula>
    </cfRule>
    <cfRule type="cellIs" dxfId="2" priority="6560" operator="lessThan">
      <formula>E152</formula>
    </cfRule>
  </conditionalFormatting>
  <conditionalFormatting sqref="AB154">
    <cfRule type="cellIs" dxfId="1" priority="6564" operator="equal">
      <formula>0</formula>
    </cfRule>
    <cfRule type="cellIs" dxfId="2" priority="6565" operator="lessThan">
      <formula>E154</formula>
    </cfRule>
  </conditionalFormatting>
  <conditionalFormatting sqref="AB155">
    <cfRule type="cellIs" dxfId="1" priority="6569" operator="equal">
      <formula>0</formula>
    </cfRule>
    <cfRule type="cellIs" dxfId="2" priority="6570" operator="lessThan">
      <formula>E155</formula>
    </cfRule>
  </conditionalFormatting>
  <conditionalFormatting sqref="AB156">
    <cfRule type="cellIs" dxfId="1" priority="6574" operator="equal">
      <formula>0</formula>
    </cfRule>
    <cfRule type="cellIs" dxfId="2" priority="6575" operator="lessThan">
      <formula>E156</formula>
    </cfRule>
  </conditionalFormatting>
  <conditionalFormatting sqref="AB157">
    <cfRule type="cellIs" dxfId="1" priority="6579" operator="equal">
      <formula>0</formula>
    </cfRule>
    <cfRule type="cellIs" dxfId="2" priority="6580" operator="lessThan">
      <formula>E157</formula>
    </cfRule>
  </conditionalFormatting>
  <conditionalFormatting sqref="AB159">
    <cfRule type="cellIs" dxfId="1" priority="6584" operator="equal">
      <formula>0</formula>
    </cfRule>
    <cfRule type="cellIs" dxfId="2" priority="6585" operator="lessThan">
      <formula>E159</formula>
    </cfRule>
  </conditionalFormatting>
  <conditionalFormatting sqref="AB161">
    <cfRule type="cellIs" dxfId="1" priority="6590" operator="equal">
      <formula>0</formula>
    </cfRule>
    <cfRule type="cellIs" dxfId="2" priority="6591" operator="lessThan">
      <formula>E161</formula>
    </cfRule>
  </conditionalFormatting>
  <conditionalFormatting sqref="AB166">
    <cfRule type="cellIs" dxfId="1" priority="6595" operator="equal">
      <formula>0</formula>
    </cfRule>
    <cfRule type="cellIs" dxfId="2" priority="6596" operator="lessThan">
      <formula>E166</formula>
    </cfRule>
  </conditionalFormatting>
  <conditionalFormatting sqref="AB168">
    <cfRule type="cellIs" dxfId="1" priority="6600" operator="equal">
      <formula>0</formula>
    </cfRule>
    <cfRule type="cellIs" dxfId="2" priority="6601" operator="lessThan">
      <formula>E168</formula>
    </cfRule>
  </conditionalFormatting>
  <conditionalFormatting sqref="AB169">
    <cfRule type="cellIs" dxfId="1" priority="6605" operator="equal">
      <formula>0</formula>
    </cfRule>
    <cfRule type="cellIs" dxfId="2" priority="6606" operator="lessThan">
      <formula>E169</formula>
    </cfRule>
  </conditionalFormatting>
  <conditionalFormatting sqref="AB17">
    <cfRule type="cellIs" dxfId="1" priority="6131" operator="equal">
      <formula>0</formula>
    </cfRule>
    <cfRule type="cellIs" dxfId="2" priority="6132" operator="lessThan">
      <formula>E17</formula>
    </cfRule>
  </conditionalFormatting>
  <conditionalFormatting sqref="AB170">
    <cfRule type="cellIs" dxfId="1" priority="6610" operator="equal">
      <formula>0</formula>
    </cfRule>
    <cfRule type="cellIs" dxfId="2" priority="6611" operator="lessThan">
      <formula>E170</formula>
    </cfRule>
  </conditionalFormatting>
  <conditionalFormatting sqref="AB171">
    <cfRule type="cellIs" dxfId="1" priority="6615" operator="equal">
      <formula>0</formula>
    </cfRule>
    <cfRule type="cellIs" dxfId="2" priority="6616" operator="lessThan">
      <formula>E171</formula>
    </cfRule>
  </conditionalFormatting>
  <conditionalFormatting sqref="AB172">
    <cfRule type="cellIs" dxfId="1" priority="6620" operator="equal">
      <formula>0</formula>
    </cfRule>
    <cfRule type="cellIs" dxfId="2" priority="6621" operator="lessThan">
      <formula>E172</formula>
    </cfRule>
  </conditionalFormatting>
  <conditionalFormatting sqref="AB173">
    <cfRule type="cellIs" dxfId="1" priority="6625" operator="equal">
      <formula>0</formula>
    </cfRule>
    <cfRule type="cellIs" dxfId="2" priority="6626" operator="lessThan">
      <formula>E173</formula>
    </cfRule>
  </conditionalFormatting>
  <conditionalFormatting sqref="AB174">
    <cfRule type="cellIs" dxfId="1" priority="6630" operator="equal">
      <formula>0</formula>
    </cfRule>
    <cfRule type="cellIs" dxfId="2" priority="6631" operator="lessThan">
      <formula>E174</formula>
    </cfRule>
  </conditionalFormatting>
  <conditionalFormatting sqref="AB175">
    <cfRule type="cellIs" dxfId="1" priority="6635" operator="equal">
      <formula>0</formula>
    </cfRule>
    <cfRule type="cellIs" dxfId="2" priority="6636" operator="lessThan">
      <formula>E175</formula>
    </cfRule>
  </conditionalFormatting>
  <conditionalFormatting sqref="AB176">
    <cfRule type="cellIs" dxfId="1" priority="6640" operator="equal">
      <formula>0</formula>
    </cfRule>
    <cfRule type="cellIs" dxfId="2" priority="6641" operator="lessThan">
      <formula>E176</formula>
    </cfRule>
  </conditionalFormatting>
  <conditionalFormatting sqref="AB177">
    <cfRule type="cellIs" dxfId="1" priority="6645" operator="equal">
      <formula>0</formula>
    </cfRule>
    <cfRule type="cellIs" dxfId="2" priority="6646" operator="lessThan">
      <formula>E177</formula>
    </cfRule>
  </conditionalFormatting>
  <conditionalFormatting sqref="AB178">
    <cfRule type="cellIs" dxfId="1" priority="6650" operator="equal">
      <formula>0</formula>
    </cfRule>
    <cfRule type="cellIs" dxfId="2" priority="6651" operator="lessThan">
      <formula>E178</formula>
    </cfRule>
  </conditionalFormatting>
  <conditionalFormatting sqref="AB179">
    <cfRule type="cellIs" dxfId="1" priority="6655" operator="equal">
      <formula>0</formula>
    </cfRule>
    <cfRule type="cellIs" dxfId="2" priority="6656" operator="lessThan">
      <formula>E179</formula>
    </cfRule>
  </conditionalFormatting>
  <conditionalFormatting sqref="AB180">
    <cfRule type="cellIs" dxfId="1" priority="6660" operator="equal">
      <formula>0</formula>
    </cfRule>
    <cfRule type="cellIs" dxfId="2" priority="6661" operator="lessThan">
      <formula>E180</formula>
    </cfRule>
  </conditionalFormatting>
  <conditionalFormatting sqref="AB182">
    <cfRule type="cellIs" dxfId="1" priority="6665" operator="equal">
      <formula>0</formula>
    </cfRule>
    <cfRule type="cellIs" dxfId="2" priority="6666" operator="lessThan">
      <formula>E182</formula>
    </cfRule>
  </conditionalFormatting>
  <conditionalFormatting sqref="AB184">
    <cfRule type="cellIs" dxfId="1" priority="6670" operator="equal">
      <formula>0</formula>
    </cfRule>
    <cfRule type="cellIs" dxfId="2" priority="6671" operator="lessThan">
      <formula>E184</formula>
    </cfRule>
  </conditionalFormatting>
  <conditionalFormatting sqref="AB185">
    <cfRule type="cellIs" dxfId="1" priority="6675" operator="equal">
      <formula>0</formula>
    </cfRule>
    <cfRule type="cellIs" dxfId="2" priority="6676" operator="lessThan">
      <formula>E185</formula>
    </cfRule>
  </conditionalFormatting>
  <conditionalFormatting sqref="AB186">
    <cfRule type="cellIs" dxfId="1" priority="6680" operator="equal">
      <formula>0</formula>
    </cfRule>
    <cfRule type="cellIs" dxfId="2" priority="6681" operator="lessThan">
      <formula>E186</formula>
    </cfRule>
  </conditionalFormatting>
  <conditionalFormatting sqref="AB187">
    <cfRule type="cellIs" dxfId="1" priority="6685" operator="equal">
      <formula>0</formula>
    </cfRule>
    <cfRule type="cellIs" dxfId="2" priority="6686" operator="lessThan">
      <formula>E187</formula>
    </cfRule>
  </conditionalFormatting>
  <conditionalFormatting sqref="AB190">
    <cfRule type="cellIs" dxfId="1" priority="6690" operator="equal">
      <formula>0</formula>
    </cfRule>
    <cfRule type="cellIs" dxfId="2" priority="6691" operator="lessThan">
      <formula>E190</formula>
    </cfRule>
  </conditionalFormatting>
  <conditionalFormatting sqref="AB191">
    <cfRule type="cellIs" dxfId="1" priority="6695" operator="equal">
      <formula>0</formula>
    </cfRule>
    <cfRule type="cellIs" dxfId="2" priority="6696" operator="lessThan">
      <formula>E191</formula>
    </cfRule>
  </conditionalFormatting>
  <conditionalFormatting sqref="AB192">
    <cfRule type="cellIs" dxfId="1" priority="6700" operator="equal">
      <formula>0</formula>
    </cfRule>
    <cfRule type="cellIs" dxfId="2" priority="6701" operator="lessThan">
      <formula>E192</formula>
    </cfRule>
  </conditionalFormatting>
  <conditionalFormatting sqref="AB193">
    <cfRule type="cellIs" dxfId="1" priority="6705" operator="equal">
      <formula>0</formula>
    </cfRule>
    <cfRule type="cellIs" dxfId="2" priority="6706" operator="lessThan">
      <formula>E193</formula>
    </cfRule>
  </conditionalFormatting>
  <conditionalFormatting sqref="AB194">
    <cfRule type="cellIs" dxfId="1" priority="6710" operator="equal">
      <formula>0</formula>
    </cfRule>
    <cfRule type="cellIs" dxfId="2" priority="6711" operator="lessThan">
      <formula>E194</formula>
    </cfRule>
  </conditionalFormatting>
  <conditionalFormatting sqref="AB196">
    <cfRule type="cellIs" dxfId="1" priority="6715" operator="equal">
      <formula>0</formula>
    </cfRule>
    <cfRule type="cellIs" dxfId="2" priority="6716" operator="lessThan">
      <formula>E196</formula>
    </cfRule>
  </conditionalFormatting>
  <conditionalFormatting sqref="AB197">
    <cfRule type="cellIs" dxfId="1" priority="6720" operator="equal">
      <formula>0</formula>
    </cfRule>
    <cfRule type="cellIs" dxfId="2" priority="6721" operator="lessThan">
      <formula>E197</formula>
    </cfRule>
  </conditionalFormatting>
  <conditionalFormatting sqref="AB198">
    <cfRule type="cellIs" dxfId="1" priority="6725" operator="equal">
      <formula>0</formula>
    </cfRule>
    <cfRule type="cellIs" dxfId="2" priority="6726" operator="lessThan">
      <formula>E198</formula>
    </cfRule>
  </conditionalFormatting>
  <conditionalFormatting sqref="AB199">
    <cfRule type="cellIs" dxfId="1" priority="6730" operator="equal">
      <formula>0</formula>
    </cfRule>
    <cfRule type="cellIs" dxfId="2" priority="6731" operator="lessThan">
      <formula>E199</formula>
    </cfRule>
  </conditionalFormatting>
  <conditionalFormatting sqref="AB200">
    <cfRule type="cellIs" dxfId="1" priority="6735" operator="equal">
      <formula>0</formula>
    </cfRule>
    <cfRule type="cellIs" dxfId="2" priority="6736" operator="lessThan">
      <formula>E200</formula>
    </cfRule>
  </conditionalFormatting>
  <conditionalFormatting sqref="AB201">
    <cfRule type="cellIs" dxfId="1" priority="6740" operator="equal">
      <formula>0</formula>
    </cfRule>
    <cfRule type="cellIs" dxfId="2" priority="6741" operator="lessThan">
      <formula>E201</formula>
    </cfRule>
  </conditionalFormatting>
  <conditionalFormatting sqref="AB202">
    <cfRule type="cellIs" dxfId="1" priority="6745" operator="equal">
      <formula>0</formula>
    </cfRule>
    <cfRule type="cellIs" dxfId="2" priority="6746" operator="lessThan">
      <formula>E202</formula>
    </cfRule>
  </conditionalFormatting>
  <conditionalFormatting sqref="AB203">
    <cfRule type="cellIs" dxfId="1" priority="6750" operator="equal">
      <formula>0</formula>
    </cfRule>
    <cfRule type="cellIs" dxfId="2" priority="6751" operator="lessThan">
      <formula>E203</formula>
    </cfRule>
  </conditionalFormatting>
  <conditionalFormatting sqref="AB204">
    <cfRule type="cellIs" dxfId="1" priority="6755" operator="equal">
      <formula>0</formula>
    </cfRule>
    <cfRule type="cellIs" dxfId="2" priority="6756" operator="lessThan">
      <formula>E204</formula>
    </cfRule>
  </conditionalFormatting>
  <conditionalFormatting sqref="AB205">
    <cfRule type="cellIs" dxfId="1" priority="6760" operator="equal">
      <formula>0</formula>
    </cfRule>
    <cfRule type="cellIs" dxfId="2" priority="6761" operator="lessThan">
      <formula>E205</formula>
    </cfRule>
  </conditionalFormatting>
  <conditionalFormatting sqref="AB206">
    <cfRule type="cellIs" dxfId="1" priority="6765" operator="equal">
      <formula>0</formula>
    </cfRule>
    <cfRule type="cellIs" dxfId="2" priority="6766" operator="lessThan">
      <formula>E206</formula>
    </cfRule>
  </conditionalFormatting>
  <conditionalFormatting sqref="AB207">
    <cfRule type="cellIs" dxfId="1" priority="6770" operator="equal">
      <formula>0</formula>
    </cfRule>
    <cfRule type="cellIs" dxfId="2" priority="6771" operator="lessThan">
      <formula>E207</formula>
    </cfRule>
  </conditionalFormatting>
  <conditionalFormatting sqref="AB208">
    <cfRule type="cellIs" dxfId="1" priority="6775" operator="equal">
      <formula>0</formula>
    </cfRule>
    <cfRule type="cellIs" dxfId="2" priority="6776" operator="lessThan">
      <formula>E208</formula>
    </cfRule>
  </conditionalFormatting>
  <conditionalFormatting sqref="AB209">
    <cfRule type="cellIs" dxfId="1" priority="6780" operator="equal">
      <formula>0</formula>
    </cfRule>
    <cfRule type="cellIs" dxfId="2" priority="6781" operator="lessThan">
      <formula>E209</formula>
    </cfRule>
  </conditionalFormatting>
  <conditionalFormatting sqref="AB210">
    <cfRule type="cellIs" dxfId="1" priority="6785" operator="equal">
      <formula>0</formula>
    </cfRule>
    <cfRule type="cellIs" dxfId="2" priority="6786" operator="lessThan">
      <formula>E210</formula>
    </cfRule>
  </conditionalFormatting>
  <conditionalFormatting sqref="AB213">
    <cfRule type="cellIs" dxfId="1" priority="6790" operator="equal">
      <formula>0</formula>
    </cfRule>
    <cfRule type="cellIs" dxfId="2" priority="6791" operator="lessThan">
      <formula>E213</formula>
    </cfRule>
  </conditionalFormatting>
  <conditionalFormatting sqref="AB214">
    <cfRule type="cellIs" dxfId="1" priority="6795" operator="equal">
      <formula>0</formula>
    </cfRule>
    <cfRule type="cellIs" dxfId="2" priority="6796" operator="lessThan">
      <formula>E214</formula>
    </cfRule>
  </conditionalFormatting>
  <conditionalFormatting sqref="AB215">
    <cfRule type="cellIs" dxfId="1" priority="6801" operator="equal">
      <formula>0</formula>
    </cfRule>
    <cfRule type="cellIs" dxfId="2" priority="6802" operator="lessThan">
      <formula>E215</formula>
    </cfRule>
  </conditionalFormatting>
  <conditionalFormatting sqref="AB216">
    <cfRule type="cellIs" dxfId="1" priority="6806" operator="equal">
      <formula>0</formula>
    </cfRule>
    <cfRule type="cellIs" dxfId="2" priority="6807" operator="lessThan">
      <formula>E216</formula>
    </cfRule>
  </conditionalFormatting>
  <conditionalFormatting sqref="AB221">
    <cfRule type="cellIs" dxfId="1" priority="6811" operator="equal">
      <formula>0</formula>
    </cfRule>
    <cfRule type="cellIs" dxfId="2" priority="6812" operator="lessThan">
      <formula>E221</formula>
    </cfRule>
  </conditionalFormatting>
  <conditionalFormatting sqref="AB222">
    <cfRule type="cellIs" dxfId="1" priority="6816" operator="equal">
      <formula>0</formula>
    </cfRule>
    <cfRule type="cellIs" dxfId="2" priority="6817" operator="lessThan">
      <formula>E222</formula>
    </cfRule>
  </conditionalFormatting>
  <conditionalFormatting sqref="AB223">
    <cfRule type="cellIs" dxfId="1" priority="6821" operator="equal">
      <formula>0</formula>
    </cfRule>
    <cfRule type="cellIs" dxfId="2" priority="6822" operator="lessThan">
      <formula>E223</formula>
    </cfRule>
  </conditionalFormatting>
  <conditionalFormatting sqref="AB225">
    <cfRule type="cellIs" dxfId="1" priority="6826" operator="equal">
      <formula>0</formula>
    </cfRule>
    <cfRule type="cellIs" dxfId="2" priority="6827" operator="lessThan">
      <formula>E225</formula>
    </cfRule>
  </conditionalFormatting>
  <conditionalFormatting sqref="AB226">
    <cfRule type="cellIs" dxfId="1" priority="6831" operator="equal">
      <formula>0</formula>
    </cfRule>
    <cfRule type="cellIs" dxfId="2" priority="6832" operator="lessThan">
      <formula>E226</formula>
    </cfRule>
  </conditionalFormatting>
  <conditionalFormatting sqref="AB228">
    <cfRule type="cellIs" dxfId="1" priority="6836" operator="equal">
      <formula>0</formula>
    </cfRule>
    <cfRule type="cellIs" dxfId="2" priority="6837" operator="lessThan">
      <formula>E228</formula>
    </cfRule>
  </conditionalFormatting>
  <conditionalFormatting sqref="AB230">
    <cfRule type="cellIs" dxfId="1" priority="6841" operator="equal">
      <formula>0</formula>
    </cfRule>
    <cfRule type="cellIs" dxfId="2" priority="6842" operator="lessThan">
      <formula>E230</formula>
    </cfRule>
  </conditionalFormatting>
  <conditionalFormatting sqref="AB232">
    <cfRule type="cellIs" dxfId="1" priority="6846" operator="equal">
      <formula>0</formula>
    </cfRule>
    <cfRule type="cellIs" dxfId="2" priority="6847" operator="lessThan">
      <formula>E232</formula>
    </cfRule>
  </conditionalFormatting>
  <conditionalFormatting sqref="AB233">
    <cfRule type="cellIs" dxfId="1" priority="6851" operator="equal">
      <formula>0</formula>
    </cfRule>
    <cfRule type="cellIs" dxfId="2" priority="6852" operator="lessThan">
      <formula>E233</formula>
    </cfRule>
  </conditionalFormatting>
  <conditionalFormatting sqref="AB235">
    <cfRule type="cellIs" dxfId="1" priority="6856" operator="equal">
      <formula>0</formula>
    </cfRule>
    <cfRule type="cellIs" dxfId="2" priority="6857" operator="lessThan">
      <formula>E235</formula>
    </cfRule>
  </conditionalFormatting>
  <conditionalFormatting sqref="AB236">
    <cfRule type="cellIs" dxfId="1" priority="6861" operator="equal">
      <formula>0</formula>
    </cfRule>
    <cfRule type="cellIs" dxfId="2" priority="6862" operator="lessThan">
      <formula>E236</formula>
    </cfRule>
  </conditionalFormatting>
  <conditionalFormatting sqref="AB239">
    <cfRule type="cellIs" dxfId="1" priority="6866" operator="equal">
      <formula>0</formula>
    </cfRule>
    <cfRule type="cellIs" dxfId="2" priority="6867" operator="lessThan">
      <formula>E239</formula>
    </cfRule>
  </conditionalFormatting>
  <conditionalFormatting sqref="AB240">
    <cfRule type="cellIs" dxfId="1" priority="6871" operator="equal">
      <formula>0</formula>
    </cfRule>
    <cfRule type="cellIs" dxfId="2" priority="6872" operator="lessThan">
      <formula>E240</formula>
    </cfRule>
  </conditionalFormatting>
  <conditionalFormatting sqref="AB241">
    <cfRule type="cellIs" dxfId="1" priority="6876" operator="equal">
      <formula>0</formula>
    </cfRule>
    <cfRule type="cellIs" dxfId="2" priority="6877" operator="lessThan">
      <formula>E241</formula>
    </cfRule>
  </conditionalFormatting>
  <conditionalFormatting sqref="AB242">
    <cfRule type="cellIs" dxfId="1" priority="6881" operator="equal">
      <formula>0</formula>
    </cfRule>
    <cfRule type="cellIs" dxfId="2" priority="6882" operator="lessThan">
      <formula>E242</formula>
    </cfRule>
  </conditionalFormatting>
  <conditionalFormatting sqref="AB243">
    <cfRule type="cellIs" dxfId="1" priority="6886" operator="equal">
      <formula>0</formula>
    </cfRule>
    <cfRule type="cellIs" dxfId="2" priority="6887" operator="lessThan">
      <formula>E243</formula>
    </cfRule>
  </conditionalFormatting>
  <conditionalFormatting sqref="AB244">
    <cfRule type="cellIs" dxfId="1" priority="6891" operator="equal">
      <formula>0</formula>
    </cfRule>
    <cfRule type="cellIs" dxfId="2" priority="6892" operator="lessThan">
      <formula>E244</formula>
    </cfRule>
  </conditionalFormatting>
  <conditionalFormatting sqref="AB245">
    <cfRule type="cellIs" dxfId="1" priority="6896" operator="equal">
      <formula>0</formula>
    </cfRule>
    <cfRule type="cellIs" dxfId="2" priority="6897" operator="lessThan">
      <formula>E245</formula>
    </cfRule>
  </conditionalFormatting>
  <conditionalFormatting sqref="AB246">
    <cfRule type="cellIs" dxfId="1" priority="6901" operator="equal">
      <formula>0</formula>
    </cfRule>
    <cfRule type="cellIs" dxfId="2" priority="6902" operator="lessThan">
      <formula>E246</formula>
    </cfRule>
  </conditionalFormatting>
  <conditionalFormatting sqref="AB247">
    <cfRule type="cellIs" dxfId="1" priority="6906" operator="equal">
      <formula>0</formula>
    </cfRule>
    <cfRule type="cellIs" dxfId="2" priority="6907" operator="lessThan">
      <formula>E247</formula>
    </cfRule>
  </conditionalFormatting>
  <conditionalFormatting sqref="AB248">
    <cfRule type="cellIs" dxfId="1" priority="6911" operator="equal">
      <formula>0</formula>
    </cfRule>
    <cfRule type="cellIs" dxfId="2" priority="6912" operator="lessThan">
      <formula>E248</formula>
    </cfRule>
  </conditionalFormatting>
  <conditionalFormatting sqref="AB25">
    <cfRule type="cellIs" dxfId="1" priority="6136" operator="equal">
      <formula>0</formula>
    </cfRule>
    <cfRule type="cellIs" dxfId="2" priority="6137" operator="lessThan">
      <formula>E25</formula>
    </cfRule>
  </conditionalFormatting>
  <conditionalFormatting sqref="AB250">
    <cfRule type="cellIs" dxfId="1" priority="6917" operator="equal">
      <formula>0</formula>
    </cfRule>
    <cfRule type="cellIs" dxfId="2" priority="6918" operator="lessThan">
      <formula>E250</formula>
    </cfRule>
  </conditionalFormatting>
  <conditionalFormatting sqref="AB251">
    <cfRule type="cellIs" dxfId="1" priority="6922" operator="equal">
      <formula>0</formula>
    </cfRule>
    <cfRule type="cellIs" dxfId="2" priority="6923" operator="lessThan">
      <formula>E251</formula>
    </cfRule>
  </conditionalFormatting>
  <conditionalFormatting sqref="AB254">
    <cfRule type="cellIs" dxfId="1" priority="6927" operator="equal">
      <formula>0</formula>
    </cfRule>
    <cfRule type="cellIs" dxfId="2" priority="6928" operator="lessThan">
      <formula>E254</formula>
    </cfRule>
  </conditionalFormatting>
  <conditionalFormatting sqref="AB255">
    <cfRule type="cellIs" dxfId="1" priority="6932" operator="equal">
      <formula>0</formula>
    </cfRule>
    <cfRule type="cellIs" dxfId="2" priority="6933" operator="lessThan">
      <formula>E255</formula>
    </cfRule>
  </conditionalFormatting>
  <conditionalFormatting sqref="AB256">
    <cfRule type="cellIs" dxfId="1" priority="6937" operator="equal">
      <formula>0</formula>
    </cfRule>
    <cfRule type="cellIs" dxfId="2" priority="6938" operator="lessThan">
      <formula>E256</formula>
    </cfRule>
  </conditionalFormatting>
  <conditionalFormatting sqref="AB259">
    <cfRule type="cellIs" dxfId="1" priority="6942" operator="equal">
      <formula>0</formula>
    </cfRule>
    <cfRule type="cellIs" dxfId="2" priority="6943" operator="lessThan">
      <formula>E259</formula>
    </cfRule>
  </conditionalFormatting>
  <conditionalFormatting sqref="AB26">
    <cfRule type="cellIs" dxfId="1" priority="6142" operator="equal">
      <formula>0</formula>
    </cfRule>
    <cfRule type="cellIs" dxfId="2" priority="6143" operator="lessThan">
      <formula>E26</formula>
    </cfRule>
  </conditionalFormatting>
  <conditionalFormatting sqref="AB260">
    <cfRule type="cellIs" dxfId="1" priority="6947" operator="equal">
      <formula>0</formula>
    </cfRule>
    <cfRule type="cellIs" dxfId="2" priority="6948" operator="lessThan">
      <formula>E260</formula>
    </cfRule>
  </conditionalFormatting>
  <conditionalFormatting sqref="AB261">
    <cfRule type="cellIs" dxfId="1" priority="6952" operator="equal">
      <formula>0</formula>
    </cfRule>
    <cfRule type="cellIs" dxfId="2" priority="6953" operator="lessThan">
      <formula>E261</formula>
    </cfRule>
  </conditionalFormatting>
  <conditionalFormatting sqref="AB266">
    <cfRule type="cellIs" dxfId="1" priority="6957" operator="equal">
      <formula>0</formula>
    </cfRule>
    <cfRule type="cellIs" dxfId="2" priority="6958" operator="lessThan">
      <formula>E266</formula>
    </cfRule>
  </conditionalFormatting>
  <conditionalFormatting sqref="AB267">
    <cfRule type="cellIs" dxfId="1" priority="6962" operator="equal">
      <formula>0</formula>
    </cfRule>
    <cfRule type="cellIs" dxfId="2" priority="6963" operator="lessThan">
      <formula>E267</formula>
    </cfRule>
  </conditionalFormatting>
  <conditionalFormatting sqref="AB268">
    <cfRule type="cellIs" dxfId="1" priority="6967" operator="equal">
      <formula>0</formula>
    </cfRule>
    <cfRule type="cellIs" dxfId="2" priority="6968" operator="lessThan">
      <formula>E268</formula>
    </cfRule>
  </conditionalFormatting>
  <conditionalFormatting sqref="AB269">
    <cfRule type="cellIs" dxfId="1" priority="6972" operator="equal">
      <formula>0</formula>
    </cfRule>
    <cfRule type="cellIs" dxfId="2" priority="6973" operator="lessThan">
      <formula>E269</formula>
    </cfRule>
  </conditionalFormatting>
  <conditionalFormatting sqref="AB27">
    <cfRule type="cellIs" dxfId="1" priority="6147" operator="equal">
      <formula>0</formula>
    </cfRule>
    <cfRule type="cellIs" dxfId="2" priority="6148" operator="lessThan">
      <formula>E27</formula>
    </cfRule>
  </conditionalFormatting>
  <conditionalFormatting sqref="AB270">
    <cfRule type="cellIs" dxfId="1" priority="6977" operator="equal">
      <formula>0</formula>
    </cfRule>
    <cfRule type="cellIs" dxfId="2" priority="6978" operator="lessThan">
      <formula>E270</formula>
    </cfRule>
  </conditionalFormatting>
  <conditionalFormatting sqref="AB271">
    <cfRule type="cellIs" dxfId="1" priority="6982" operator="equal">
      <formula>0</formula>
    </cfRule>
    <cfRule type="cellIs" dxfId="2" priority="6983" operator="lessThan">
      <formula>E271</formula>
    </cfRule>
  </conditionalFormatting>
  <conditionalFormatting sqref="AB272">
    <cfRule type="cellIs" dxfId="1" priority="6987" operator="equal">
      <formula>0</formula>
    </cfRule>
    <cfRule type="cellIs" dxfId="2" priority="6988" operator="lessThan">
      <formula>E272</formula>
    </cfRule>
  </conditionalFormatting>
  <conditionalFormatting sqref="AB273">
    <cfRule type="cellIs" dxfId="1" priority="6992" operator="equal">
      <formula>0</formula>
    </cfRule>
    <cfRule type="cellIs" dxfId="2" priority="6993" operator="lessThan">
      <formula>E273</formula>
    </cfRule>
  </conditionalFormatting>
  <conditionalFormatting sqref="AB274">
    <cfRule type="cellIs" dxfId="1" priority="6997" operator="equal">
      <formula>0</formula>
    </cfRule>
    <cfRule type="cellIs" dxfId="2" priority="6998" operator="lessThan">
      <formula>E274</formula>
    </cfRule>
  </conditionalFormatting>
  <conditionalFormatting sqref="AB275">
    <cfRule type="cellIs" dxfId="1" priority="7002" operator="equal">
      <formula>0</formula>
    </cfRule>
    <cfRule type="cellIs" dxfId="2" priority="7003" operator="lessThan">
      <formula>E275</formula>
    </cfRule>
  </conditionalFormatting>
  <conditionalFormatting sqref="AB276">
    <cfRule type="cellIs" dxfId="1" priority="7007" operator="equal">
      <formula>0</formula>
    </cfRule>
    <cfRule type="cellIs" dxfId="2" priority="7008" operator="lessThan">
      <formula>E276</formula>
    </cfRule>
  </conditionalFormatting>
  <conditionalFormatting sqref="AB283">
    <cfRule type="cellIs" dxfId="1" priority="7012" operator="equal">
      <formula>0</formula>
    </cfRule>
    <cfRule type="cellIs" dxfId="2" priority="7013" operator="lessThan">
      <formula>E283</formula>
    </cfRule>
  </conditionalFormatting>
  <conditionalFormatting sqref="AB284">
    <cfRule type="cellIs" dxfId="1" priority="7017" operator="equal">
      <formula>0</formula>
    </cfRule>
    <cfRule type="cellIs" dxfId="2" priority="7018" operator="lessThan">
      <formula>E284</formula>
    </cfRule>
  </conditionalFormatting>
  <conditionalFormatting sqref="AB287">
    <cfRule type="cellIs" dxfId="1" priority="7022" operator="equal">
      <formula>0</formula>
    </cfRule>
    <cfRule type="cellIs" dxfId="2" priority="7023" operator="lessThan">
      <formula>E287</formula>
    </cfRule>
  </conditionalFormatting>
  <conditionalFormatting sqref="AB290">
    <cfRule type="cellIs" dxfId="1" priority="7027" operator="equal">
      <formula>0</formula>
    </cfRule>
    <cfRule type="cellIs" dxfId="2" priority="7028" operator="lessThan">
      <formula>E290</formula>
    </cfRule>
  </conditionalFormatting>
  <conditionalFormatting sqref="AB291">
    <cfRule type="cellIs" dxfId="1" priority="7032" operator="equal">
      <formula>0</formula>
    </cfRule>
    <cfRule type="cellIs" dxfId="2" priority="7033" operator="lessThan">
      <formula>E291</formula>
    </cfRule>
  </conditionalFormatting>
  <conditionalFormatting sqref="AB294">
    <cfRule type="cellIs" dxfId="1" priority="7037" operator="equal">
      <formula>0</formula>
    </cfRule>
    <cfRule type="cellIs" dxfId="2" priority="7038" operator="lessThan">
      <formula>E294</formula>
    </cfRule>
  </conditionalFormatting>
  <conditionalFormatting sqref="AB295">
    <cfRule type="cellIs" dxfId="1" priority="7042" operator="equal">
      <formula>0</formula>
    </cfRule>
    <cfRule type="cellIs" dxfId="2" priority="7043" operator="lessThan">
      <formula>E295</formula>
    </cfRule>
  </conditionalFormatting>
  <conditionalFormatting sqref="AB296">
    <cfRule type="cellIs" dxfId="1" priority="7047" operator="equal">
      <formula>0</formula>
    </cfRule>
    <cfRule type="cellIs" dxfId="2" priority="7048" operator="lessThan">
      <formula>E296</formula>
    </cfRule>
  </conditionalFormatting>
  <conditionalFormatting sqref="AB297">
    <cfRule type="cellIs" dxfId="1" priority="7052" operator="equal">
      <formula>0</formula>
    </cfRule>
    <cfRule type="cellIs" dxfId="2" priority="7053" operator="lessThan">
      <formula>E297</formula>
    </cfRule>
  </conditionalFormatting>
  <conditionalFormatting sqref="AB299">
    <cfRule type="cellIs" dxfId="1" priority="7057" operator="equal">
      <formula>0</formula>
    </cfRule>
    <cfRule type="cellIs" dxfId="2" priority="7058" operator="lessThan">
      <formula>E299</formula>
    </cfRule>
  </conditionalFormatting>
  <conditionalFormatting sqref="AB301">
    <cfRule type="cellIs" dxfId="1" priority="7062" operator="equal">
      <formula>0</formula>
    </cfRule>
    <cfRule type="cellIs" dxfId="2" priority="7063" operator="lessThan">
      <formula>E301</formula>
    </cfRule>
  </conditionalFormatting>
  <conditionalFormatting sqref="AB303">
    <cfRule type="cellIs" dxfId="1" priority="7067" operator="equal">
      <formula>0</formula>
    </cfRule>
    <cfRule type="cellIs" dxfId="2" priority="7068" operator="lessThan">
      <formula>E303</formula>
    </cfRule>
  </conditionalFormatting>
  <conditionalFormatting sqref="AB305">
    <cfRule type="cellIs" dxfId="1" priority="7072" operator="equal">
      <formula>0</formula>
    </cfRule>
    <cfRule type="cellIs" dxfId="2" priority="7073" operator="lessThan">
      <formula>E305</formula>
    </cfRule>
  </conditionalFormatting>
  <conditionalFormatting sqref="AB306">
    <cfRule type="cellIs" dxfId="1" priority="7077" operator="equal">
      <formula>0</formula>
    </cfRule>
    <cfRule type="cellIs" dxfId="2" priority="7078" operator="lessThan">
      <formula>E306</formula>
    </cfRule>
  </conditionalFormatting>
  <conditionalFormatting sqref="AB307">
    <cfRule type="cellIs" dxfId="1" priority="7083" operator="equal">
      <formula>0</formula>
    </cfRule>
    <cfRule type="cellIs" dxfId="2" priority="7084" operator="lessThan">
      <formula>E307</formula>
    </cfRule>
  </conditionalFormatting>
  <conditionalFormatting sqref="AB308">
    <cfRule type="cellIs" dxfId="1" priority="7088" operator="equal">
      <formula>0</formula>
    </cfRule>
    <cfRule type="cellIs" dxfId="2" priority="7089" operator="lessThan">
      <formula>E308</formula>
    </cfRule>
  </conditionalFormatting>
  <conditionalFormatting sqref="AB309">
    <cfRule type="cellIs" dxfId="1" priority="7093" operator="equal">
      <formula>0</formula>
    </cfRule>
    <cfRule type="cellIs" dxfId="2" priority="7094" operator="lessThan">
      <formula>E309</formula>
    </cfRule>
  </conditionalFormatting>
  <conditionalFormatting sqref="AB31">
    <cfRule type="cellIs" dxfId="1" priority="6152" operator="equal">
      <formula>0</formula>
    </cfRule>
    <cfRule type="cellIs" dxfId="2" priority="6153" operator="lessThan">
      <formula>E31</formula>
    </cfRule>
  </conditionalFormatting>
  <conditionalFormatting sqref="AB310">
    <cfRule type="cellIs" dxfId="1" priority="7098" operator="equal">
      <formula>0</formula>
    </cfRule>
    <cfRule type="cellIs" dxfId="2" priority="7099" operator="lessThan">
      <formula>E310</formula>
    </cfRule>
  </conditionalFormatting>
  <conditionalFormatting sqref="AB311">
    <cfRule type="cellIs" dxfId="1" priority="7103" operator="equal">
      <formula>0</formula>
    </cfRule>
    <cfRule type="cellIs" dxfId="2" priority="7104" operator="lessThan">
      <formula>E311</formula>
    </cfRule>
  </conditionalFormatting>
  <conditionalFormatting sqref="AB312">
    <cfRule type="cellIs" dxfId="1" priority="7108" operator="equal">
      <formula>0</formula>
    </cfRule>
    <cfRule type="cellIs" dxfId="2" priority="7109" operator="lessThan">
      <formula>E312</formula>
    </cfRule>
  </conditionalFormatting>
  <conditionalFormatting sqref="AB313">
    <cfRule type="cellIs" dxfId="1" priority="7113" operator="equal">
      <formula>0</formula>
    </cfRule>
    <cfRule type="cellIs" dxfId="2" priority="7114" operator="lessThan">
      <formula>E313</formula>
    </cfRule>
  </conditionalFormatting>
  <conditionalFormatting sqref="AB314">
    <cfRule type="cellIs" dxfId="1" priority="7118" operator="equal">
      <formula>0</formula>
    </cfRule>
    <cfRule type="cellIs" dxfId="2" priority="7119" operator="lessThan">
      <formula>E314</formula>
    </cfRule>
  </conditionalFormatting>
  <conditionalFormatting sqref="AB315">
    <cfRule type="cellIs" dxfId="1" priority="7123" operator="equal">
      <formula>0</formula>
    </cfRule>
    <cfRule type="cellIs" dxfId="2" priority="7124" operator="lessThan">
      <formula>E315</formula>
    </cfRule>
  </conditionalFormatting>
  <conditionalFormatting sqref="AB316">
    <cfRule type="cellIs" dxfId="1" priority="7129" operator="equal">
      <formula>0</formula>
    </cfRule>
    <cfRule type="cellIs" dxfId="2" priority="7130" operator="lessThan">
      <formula>E316</formula>
    </cfRule>
  </conditionalFormatting>
  <conditionalFormatting sqref="AB318">
    <cfRule type="cellIs" dxfId="1" priority="7134" operator="equal">
      <formula>0</formula>
    </cfRule>
    <cfRule type="cellIs" dxfId="2" priority="7135" operator="lessThan">
      <formula>E318</formula>
    </cfRule>
  </conditionalFormatting>
  <conditionalFormatting sqref="AB319">
    <cfRule type="cellIs" dxfId="1" priority="7139" operator="equal">
      <formula>0</formula>
    </cfRule>
    <cfRule type="cellIs" dxfId="2" priority="7140" operator="lessThan">
      <formula>E319</formula>
    </cfRule>
  </conditionalFormatting>
  <conditionalFormatting sqref="AB32">
    <cfRule type="cellIs" dxfId="1" priority="6157" operator="equal">
      <formula>0</formula>
    </cfRule>
    <cfRule type="cellIs" dxfId="2" priority="6158" operator="lessThan">
      <formula>E32</formula>
    </cfRule>
  </conditionalFormatting>
  <conditionalFormatting sqref="AB320">
    <cfRule type="cellIs" dxfId="1" priority="7144" operator="equal">
      <formula>0</formula>
    </cfRule>
    <cfRule type="cellIs" dxfId="2" priority="7145" operator="lessThan">
      <formula>E320</formula>
    </cfRule>
  </conditionalFormatting>
  <conditionalFormatting sqref="AB321">
    <cfRule type="cellIs" dxfId="1" priority="7149" operator="equal">
      <formula>0</formula>
    </cfRule>
    <cfRule type="cellIs" dxfId="2" priority="7150" operator="lessThan">
      <formula>E321</formula>
    </cfRule>
  </conditionalFormatting>
  <conditionalFormatting sqref="AB322">
    <cfRule type="cellIs" dxfId="1" priority="7154" operator="equal">
      <formula>0</formula>
    </cfRule>
    <cfRule type="cellIs" dxfId="2" priority="7155" operator="lessThan">
      <formula>E322</formula>
    </cfRule>
  </conditionalFormatting>
  <conditionalFormatting sqref="AB325">
    <cfRule type="cellIs" dxfId="1" priority="7160" operator="equal">
      <formula>0</formula>
    </cfRule>
    <cfRule type="cellIs" dxfId="2" priority="7161" operator="lessThan">
      <formula>E325</formula>
    </cfRule>
  </conditionalFormatting>
  <conditionalFormatting sqref="AB326">
    <cfRule type="cellIs" dxfId="1" priority="7165" operator="equal">
      <formula>0</formula>
    </cfRule>
    <cfRule type="cellIs" dxfId="2" priority="7166" operator="lessThan">
      <formula>E326</formula>
    </cfRule>
  </conditionalFormatting>
  <conditionalFormatting sqref="AB328">
    <cfRule type="cellIs" dxfId="1" priority="7170" operator="equal">
      <formula>0</formula>
    </cfRule>
    <cfRule type="cellIs" dxfId="2" priority="7171" operator="lessThan">
      <formula>E328</formula>
    </cfRule>
  </conditionalFormatting>
  <conditionalFormatting sqref="AB33">
    <cfRule type="cellIs" dxfId="1" priority="6162" operator="equal">
      <formula>0</formula>
    </cfRule>
    <cfRule type="cellIs" dxfId="2" priority="6163" operator="lessThan">
      <formula>E33</formula>
    </cfRule>
  </conditionalFormatting>
  <conditionalFormatting sqref="AB331">
    <cfRule type="cellIs" dxfId="1" priority="7175" operator="equal">
      <formula>0</formula>
    </cfRule>
    <cfRule type="cellIs" dxfId="2" priority="7176" operator="lessThan">
      <formula>E331</formula>
    </cfRule>
  </conditionalFormatting>
  <conditionalFormatting sqref="AB333">
    <cfRule type="cellIs" dxfId="1" priority="7180" operator="equal">
      <formula>0</formula>
    </cfRule>
    <cfRule type="cellIs" dxfId="2" priority="7181" operator="lessThan">
      <formula>E333</formula>
    </cfRule>
  </conditionalFormatting>
  <conditionalFormatting sqref="AB338">
    <cfRule type="cellIs" dxfId="1" priority="7186" operator="equal">
      <formula>0</formula>
    </cfRule>
    <cfRule type="cellIs" dxfId="2" priority="7187" operator="lessThan">
      <formula>E338</formula>
    </cfRule>
  </conditionalFormatting>
  <conditionalFormatting sqref="AB339">
    <cfRule type="cellIs" dxfId="1" priority="7191" operator="equal">
      <formula>0</formula>
    </cfRule>
    <cfRule type="cellIs" dxfId="2" priority="7192" operator="lessThan">
      <formula>E339</formula>
    </cfRule>
  </conditionalFormatting>
  <conditionalFormatting sqref="AB340">
    <cfRule type="cellIs" dxfId="1" priority="7196" operator="equal">
      <formula>0</formula>
    </cfRule>
    <cfRule type="cellIs" dxfId="2" priority="7197" operator="lessThan">
      <formula>E340</formula>
    </cfRule>
  </conditionalFormatting>
  <conditionalFormatting sqref="AB341">
    <cfRule type="cellIs" dxfId="1" priority="7201" operator="equal">
      <formula>0</formula>
    </cfRule>
    <cfRule type="cellIs" dxfId="2" priority="7202" operator="lessThan">
      <formula>E341</formula>
    </cfRule>
  </conditionalFormatting>
  <conditionalFormatting sqref="AB342">
    <cfRule type="cellIs" dxfId="1" priority="7206" operator="equal">
      <formula>0</formula>
    </cfRule>
    <cfRule type="cellIs" dxfId="2" priority="7207" operator="lessThan">
      <formula>E342</formula>
    </cfRule>
  </conditionalFormatting>
  <conditionalFormatting sqref="AB343">
    <cfRule type="cellIs" dxfId="1" priority="7211" operator="equal">
      <formula>0</formula>
    </cfRule>
    <cfRule type="cellIs" dxfId="2" priority="7212" operator="lessThan">
      <formula>E343</formula>
    </cfRule>
  </conditionalFormatting>
  <conditionalFormatting sqref="AB344">
    <cfRule type="cellIs" dxfId="1" priority="7216" operator="equal">
      <formula>0</formula>
    </cfRule>
    <cfRule type="cellIs" dxfId="2" priority="7217" operator="lessThan">
      <formula>E344</formula>
    </cfRule>
  </conditionalFormatting>
  <conditionalFormatting sqref="AB345">
    <cfRule type="cellIs" dxfId="1" priority="7221" operator="equal">
      <formula>0</formula>
    </cfRule>
    <cfRule type="cellIs" dxfId="2" priority="7222" operator="lessThan">
      <formula>E345</formula>
    </cfRule>
  </conditionalFormatting>
  <conditionalFormatting sqref="AB346">
    <cfRule type="cellIs" dxfId="1" priority="7226" operator="equal">
      <formula>0</formula>
    </cfRule>
    <cfRule type="cellIs" dxfId="2" priority="7227" operator="lessThan">
      <formula>E346</formula>
    </cfRule>
  </conditionalFormatting>
  <conditionalFormatting sqref="AB347">
    <cfRule type="cellIs" dxfId="1" priority="7231" operator="equal">
      <formula>0</formula>
    </cfRule>
    <cfRule type="cellIs" dxfId="2" priority="7232" operator="lessThan">
      <formula>E347</formula>
    </cfRule>
  </conditionalFormatting>
  <conditionalFormatting sqref="AB348">
    <cfRule type="cellIs" dxfId="1" priority="7236" operator="equal">
      <formula>0</formula>
    </cfRule>
    <cfRule type="cellIs" dxfId="2" priority="7237" operator="lessThan">
      <formula>E348</formula>
    </cfRule>
  </conditionalFormatting>
  <conditionalFormatting sqref="AB349">
    <cfRule type="cellIs" dxfId="1" priority="7241" operator="equal">
      <formula>0</formula>
    </cfRule>
    <cfRule type="cellIs" dxfId="2" priority="7242" operator="lessThan">
      <formula>E349</formula>
    </cfRule>
  </conditionalFormatting>
  <conditionalFormatting sqref="AB35">
    <cfRule type="cellIs" dxfId="1" priority="6167" operator="equal">
      <formula>0</formula>
    </cfRule>
    <cfRule type="cellIs" dxfId="2" priority="6168" operator="lessThan">
      <formula>E35</formula>
    </cfRule>
  </conditionalFormatting>
  <conditionalFormatting sqref="AB350">
    <cfRule type="cellIs" dxfId="1" priority="7246" operator="equal">
      <formula>0</formula>
    </cfRule>
    <cfRule type="cellIs" dxfId="2" priority="7247" operator="lessThan">
      <formula>E350</formula>
    </cfRule>
  </conditionalFormatting>
  <conditionalFormatting sqref="AB351">
    <cfRule type="cellIs" dxfId="1" priority="7251" operator="equal">
      <formula>0</formula>
    </cfRule>
    <cfRule type="cellIs" dxfId="2" priority="7252" operator="lessThan">
      <formula>E351</formula>
    </cfRule>
  </conditionalFormatting>
  <conditionalFormatting sqref="AB352">
    <cfRule type="cellIs" dxfId="1" priority="7256" operator="equal">
      <formula>0</formula>
    </cfRule>
    <cfRule type="cellIs" dxfId="2" priority="7257" operator="lessThan">
      <formula>E352</formula>
    </cfRule>
  </conditionalFormatting>
  <conditionalFormatting sqref="AB354">
    <cfRule type="cellIs" dxfId="1" priority="7261" operator="equal">
      <formula>0</formula>
    </cfRule>
    <cfRule type="cellIs" dxfId="2" priority="7262" operator="lessThan">
      <formula>E354</formula>
    </cfRule>
  </conditionalFormatting>
  <conditionalFormatting sqref="AB355">
    <cfRule type="cellIs" dxfId="1" priority="7266" operator="equal">
      <formula>0</formula>
    </cfRule>
    <cfRule type="cellIs" dxfId="2" priority="7267" operator="lessThan">
      <formula>E355</formula>
    </cfRule>
  </conditionalFormatting>
  <conditionalFormatting sqref="AB356">
    <cfRule type="cellIs" dxfId="1" priority="7271" operator="equal">
      <formula>0</formula>
    </cfRule>
    <cfRule type="cellIs" dxfId="2" priority="7272" operator="lessThan">
      <formula>E356</formula>
    </cfRule>
  </conditionalFormatting>
  <conditionalFormatting sqref="AB357">
    <cfRule type="cellIs" dxfId="1" priority="7276" operator="equal">
      <formula>0</formula>
    </cfRule>
    <cfRule type="cellIs" dxfId="2" priority="7277" operator="lessThan">
      <formula>E357</formula>
    </cfRule>
  </conditionalFormatting>
  <conditionalFormatting sqref="AB358">
    <cfRule type="cellIs" dxfId="1" priority="7281" operator="equal">
      <formula>0</formula>
    </cfRule>
    <cfRule type="cellIs" dxfId="2" priority="7282" operator="lessThan">
      <formula>E358</formula>
    </cfRule>
  </conditionalFormatting>
  <conditionalFormatting sqref="AB359">
    <cfRule type="cellIs" dxfId="1" priority="7287" operator="equal">
      <formula>0</formula>
    </cfRule>
    <cfRule type="cellIs" dxfId="2" priority="7288" operator="lessThan">
      <formula>E359</formula>
    </cfRule>
  </conditionalFormatting>
  <conditionalFormatting sqref="AB360">
    <cfRule type="cellIs" dxfId="1" priority="7292" operator="equal">
      <formula>0</formula>
    </cfRule>
    <cfRule type="cellIs" dxfId="2" priority="7293" operator="lessThan">
      <formula>E360</formula>
    </cfRule>
  </conditionalFormatting>
  <conditionalFormatting sqref="AB363">
    <cfRule type="cellIs" dxfId="1" priority="7297" operator="equal">
      <formula>0</formula>
    </cfRule>
    <cfRule type="cellIs" dxfId="2" priority="7298" operator="lessThan">
      <formula>E363</formula>
    </cfRule>
  </conditionalFormatting>
  <conditionalFormatting sqref="AB364">
    <cfRule type="cellIs" dxfId="1" priority="7302" operator="equal">
      <formula>0</formula>
    </cfRule>
    <cfRule type="cellIs" dxfId="2" priority="7303" operator="lessThan">
      <formula>E364</formula>
    </cfRule>
  </conditionalFormatting>
  <conditionalFormatting sqref="AB366">
    <cfRule type="cellIs" dxfId="1" priority="7307" operator="equal">
      <formula>0</formula>
    </cfRule>
    <cfRule type="cellIs" dxfId="2" priority="7308" operator="lessThan">
      <formula>E366</formula>
    </cfRule>
  </conditionalFormatting>
  <conditionalFormatting sqref="AB367">
    <cfRule type="cellIs" dxfId="1" priority="7312" operator="equal">
      <formula>0</formula>
    </cfRule>
    <cfRule type="cellIs" dxfId="2" priority="7313" operator="lessThan">
      <formula>E367</formula>
    </cfRule>
  </conditionalFormatting>
  <conditionalFormatting sqref="AB37">
    <cfRule type="cellIs" dxfId="1" priority="6172" operator="equal">
      <formula>0</formula>
    </cfRule>
    <cfRule type="cellIs" dxfId="2" priority="6173" operator="lessThan">
      <formula>E37</formula>
    </cfRule>
  </conditionalFormatting>
  <conditionalFormatting sqref="AB38">
    <cfRule type="cellIs" dxfId="1" priority="6177" operator="equal">
      <formula>0</formula>
    </cfRule>
    <cfRule type="cellIs" dxfId="2" priority="6178" operator="lessThan">
      <formula>E38</formula>
    </cfRule>
  </conditionalFormatting>
  <conditionalFormatting sqref="AB40">
    <cfRule type="cellIs" dxfId="1" priority="6182" operator="equal">
      <formula>0</formula>
    </cfRule>
    <cfRule type="cellIs" dxfId="2" priority="6183" operator="lessThan">
      <formula>E40</formula>
    </cfRule>
  </conditionalFormatting>
  <conditionalFormatting sqref="AB41">
    <cfRule type="cellIs" dxfId="1" priority="6187" operator="equal">
      <formula>0</formula>
    </cfRule>
    <cfRule type="cellIs" dxfId="2" priority="6188" operator="lessThan">
      <formula>E41</formula>
    </cfRule>
  </conditionalFormatting>
  <conditionalFormatting sqref="AB42">
    <cfRule type="cellIs" dxfId="1" priority="6192" operator="equal">
      <formula>0</formula>
    </cfRule>
    <cfRule type="cellIs" dxfId="2" priority="6193" operator="lessThan">
      <formula>E42</formula>
    </cfRule>
  </conditionalFormatting>
  <conditionalFormatting sqref="AB43">
    <cfRule type="cellIs" dxfId="1" priority="6197" operator="equal">
      <formula>0</formula>
    </cfRule>
    <cfRule type="cellIs" dxfId="2" priority="6198" operator="lessThan">
      <formula>E43</formula>
    </cfRule>
  </conditionalFormatting>
  <conditionalFormatting sqref="AB44">
    <cfRule type="cellIs" dxfId="1" priority="6202" operator="equal">
      <formula>0</formula>
    </cfRule>
    <cfRule type="cellIs" dxfId="2" priority="6203" operator="lessThan">
      <formula>E44</formula>
    </cfRule>
  </conditionalFormatting>
  <conditionalFormatting sqref="AB45">
    <cfRule type="cellIs" dxfId="1" priority="6207" operator="equal">
      <formula>0</formula>
    </cfRule>
    <cfRule type="cellIs" dxfId="2" priority="6208" operator="lessThan">
      <formula>E45</formula>
    </cfRule>
  </conditionalFormatting>
  <conditionalFormatting sqref="AB46">
    <cfRule type="cellIs" dxfId="1" priority="6212" operator="equal">
      <formula>0</formula>
    </cfRule>
    <cfRule type="cellIs" dxfId="2" priority="6213" operator="lessThan">
      <formula>E46</formula>
    </cfRule>
  </conditionalFormatting>
  <conditionalFormatting sqref="AB49">
    <cfRule type="cellIs" dxfId="1" priority="6217" operator="equal">
      <formula>0</formula>
    </cfRule>
    <cfRule type="cellIs" dxfId="2" priority="6218" operator="lessThan">
      <formula>E49</formula>
    </cfRule>
  </conditionalFormatting>
  <conditionalFormatting sqref="AB51">
    <cfRule type="cellIs" dxfId="1" priority="6222" operator="equal">
      <formula>0</formula>
    </cfRule>
    <cfRule type="cellIs" dxfId="2" priority="6223" operator="lessThan">
      <formula>E51</formula>
    </cfRule>
  </conditionalFormatting>
  <conditionalFormatting sqref="AB52">
    <cfRule type="cellIs" dxfId="1" priority="6228" operator="equal">
      <formula>0</formula>
    </cfRule>
    <cfRule type="cellIs" dxfId="2" priority="6229" operator="lessThan">
      <formula>E52</formula>
    </cfRule>
  </conditionalFormatting>
  <conditionalFormatting sqref="AB54">
    <cfRule type="cellIs" dxfId="1" priority="6233" operator="equal">
      <formula>0</formula>
    </cfRule>
    <cfRule type="cellIs" dxfId="2" priority="6234" operator="lessThan">
      <formula>E54</formula>
    </cfRule>
  </conditionalFormatting>
  <conditionalFormatting sqref="AB55">
    <cfRule type="cellIs" dxfId="1" priority="6238" operator="equal">
      <formula>0</formula>
    </cfRule>
    <cfRule type="cellIs" dxfId="2" priority="6239" operator="lessThan">
      <formula>E55</formula>
    </cfRule>
  </conditionalFormatting>
  <conditionalFormatting sqref="AB57">
    <cfRule type="cellIs" dxfId="1" priority="6243" operator="equal">
      <formula>0</formula>
    </cfRule>
    <cfRule type="cellIs" dxfId="2" priority="6244" operator="lessThan">
      <formula>E57</formula>
    </cfRule>
  </conditionalFormatting>
  <conditionalFormatting sqref="AB58">
    <cfRule type="cellIs" dxfId="1" priority="6248" operator="equal">
      <formula>0</formula>
    </cfRule>
    <cfRule type="cellIs" dxfId="2" priority="6249" operator="lessThan">
      <formula>E58</formula>
    </cfRule>
  </conditionalFormatting>
  <conditionalFormatting sqref="AB59">
    <cfRule type="cellIs" dxfId="1" priority="6253" operator="equal">
      <formula>0</formula>
    </cfRule>
    <cfRule type="cellIs" dxfId="2" priority="6254" operator="lessThan">
      <formula>E59</formula>
    </cfRule>
  </conditionalFormatting>
  <conditionalFormatting sqref="AB60">
    <cfRule type="cellIs" dxfId="1" priority="6258" operator="equal">
      <formula>0</formula>
    </cfRule>
    <cfRule type="cellIs" dxfId="2" priority="6259" operator="lessThan">
      <formula>E60</formula>
    </cfRule>
  </conditionalFormatting>
  <conditionalFormatting sqref="AB62">
    <cfRule type="cellIs" dxfId="1" priority="6263" operator="equal">
      <formula>0</formula>
    </cfRule>
    <cfRule type="cellIs" dxfId="2" priority="6264" operator="lessThan">
      <formula>E62</formula>
    </cfRule>
  </conditionalFormatting>
  <conditionalFormatting sqref="AB64">
    <cfRule type="cellIs" dxfId="1" priority="6268" operator="equal">
      <formula>0</formula>
    </cfRule>
    <cfRule type="cellIs" dxfId="2" priority="6269" operator="lessThan">
      <formula>E64</formula>
    </cfRule>
  </conditionalFormatting>
  <conditionalFormatting sqref="AB65">
    <cfRule type="cellIs" dxfId="1" priority="6273" operator="equal">
      <formula>0</formula>
    </cfRule>
    <cfRule type="cellIs" dxfId="2" priority="6274" operator="lessThan">
      <formula>E65</formula>
    </cfRule>
  </conditionalFormatting>
  <conditionalFormatting sqref="AB66">
    <cfRule type="cellIs" dxfId="1" priority="6278" operator="equal">
      <formula>0</formula>
    </cfRule>
    <cfRule type="cellIs" dxfId="2" priority="6279" operator="lessThan">
      <formula>E66</formula>
    </cfRule>
  </conditionalFormatting>
  <conditionalFormatting sqref="AB67">
    <cfRule type="cellIs" dxfId="1" priority="6283" operator="equal">
      <formula>0</formula>
    </cfRule>
    <cfRule type="cellIs" dxfId="2" priority="6284" operator="lessThan">
      <formula>E67</formula>
    </cfRule>
  </conditionalFormatting>
  <conditionalFormatting sqref="AB68">
    <cfRule type="cellIs" dxfId="1" priority="6288" operator="equal">
      <formula>0</formula>
    </cfRule>
    <cfRule type="cellIs" dxfId="2" priority="6289" operator="lessThan">
      <formula>E68</formula>
    </cfRule>
  </conditionalFormatting>
  <conditionalFormatting sqref="AB69">
    <cfRule type="cellIs" dxfId="1" priority="6293" operator="equal">
      <formula>0</formula>
    </cfRule>
    <cfRule type="cellIs" dxfId="2" priority="6294" operator="lessThan">
      <formula>E69</formula>
    </cfRule>
  </conditionalFormatting>
  <conditionalFormatting sqref="AB7">
    <cfRule type="cellIs" dxfId="1" priority="6101" operator="equal">
      <formula>0</formula>
    </cfRule>
    <cfRule type="cellIs" dxfId="2" priority="6102" operator="lessThan">
      <formula>E7</formula>
    </cfRule>
  </conditionalFormatting>
  <conditionalFormatting sqref="AB70">
    <cfRule type="cellIs" dxfId="1" priority="6298" operator="equal">
      <formula>0</formula>
    </cfRule>
    <cfRule type="cellIs" dxfId="2" priority="6299" operator="lessThan">
      <formula>E70</formula>
    </cfRule>
  </conditionalFormatting>
  <conditionalFormatting sqref="AB73">
    <cfRule type="cellIs" dxfId="1" priority="6303" operator="equal">
      <formula>0</formula>
    </cfRule>
    <cfRule type="cellIs" dxfId="2" priority="6304" operator="lessThan">
      <formula>E73</formula>
    </cfRule>
  </conditionalFormatting>
  <conditionalFormatting sqref="AB74">
    <cfRule type="cellIs" dxfId="1" priority="6308" operator="equal">
      <formula>0</formula>
    </cfRule>
    <cfRule type="cellIs" dxfId="2" priority="6309" operator="lessThan">
      <formula>E74</formula>
    </cfRule>
  </conditionalFormatting>
  <conditionalFormatting sqref="AB76">
    <cfRule type="cellIs" dxfId="1" priority="6313" operator="equal">
      <formula>0</formula>
    </cfRule>
    <cfRule type="cellIs" dxfId="2" priority="6314" operator="lessThan">
      <formula>E76</formula>
    </cfRule>
  </conditionalFormatting>
  <conditionalFormatting sqref="AB78">
    <cfRule type="cellIs" dxfId="1" priority="6318" operator="equal">
      <formula>0</formula>
    </cfRule>
    <cfRule type="cellIs" dxfId="2" priority="6319" operator="lessThan">
      <formula>E78</formula>
    </cfRule>
  </conditionalFormatting>
  <conditionalFormatting sqref="AB79">
    <cfRule type="cellIs" dxfId="1" priority="6323" operator="equal">
      <formula>0</formula>
    </cfRule>
    <cfRule type="cellIs" dxfId="2" priority="6324" operator="lessThan">
      <formula>E79</formula>
    </cfRule>
  </conditionalFormatting>
  <conditionalFormatting sqref="AB8">
    <cfRule type="cellIs" dxfId="1" priority="6106" operator="equal">
      <formula>0</formula>
    </cfRule>
    <cfRule type="cellIs" dxfId="2" priority="6107" operator="lessThan">
      <formula>E8</formula>
    </cfRule>
  </conditionalFormatting>
  <conditionalFormatting sqref="AB80">
    <cfRule type="cellIs" dxfId="1" priority="6328" operator="equal">
      <formula>0</formula>
    </cfRule>
    <cfRule type="cellIs" dxfId="2" priority="6329" operator="lessThan">
      <formula>E80</formula>
    </cfRule>
  </conditionalFormatting>
  <conditionalFormatting sqref="AB82">
    <cfRule type="cellIs" dxfId="1" priority="6333" operator="equal">
      <formula>0</formula>
    </cfRule>
    <cfRule type="cellIs" dxfId="2" priority="6334" operator="lessThan">
      <formula>E82</formula>
    </cfRule>
  </conditionalFormatting>
  <conditionalFormatting sqref="AB83">
    <cfRule type="cellIs" dxfId="1" priority="6338" operator="equal">
      <formula>0</formula>
    </cfRule>
    <cfRule type="cellIs" dxfId="2" priority="6339" operator="lessThan">
      <formula>E83</formula>
    </cfRule>
  </conditionalFormatting>
  <conditionalFormatting sqref="AB87">
    <cfRule type="cellIs" dxfId="1" priority="6343" operator="equal">
      <formula>0</formula>
    </cfRule>
    <cfRule type="cellIs" dxfId="2" priority="6344" operator="lessThan">
      <formula>E87</formula>
    </cfRule>
  </conditionalFormatting>
  <conditionalFormatting sqref="AB89">
    <cfRule type="cellIs" dxfId="1" priority="6348" operator="equal">
      <formula>0</formula>
    </cfRule>
    <cfRule type="cellIs" dxfId="2" priority="6349" operator="lessThan">
      <formula>E89</formula>
    </cfRule>
  </conditionalFormatting>
  <conditionalFormatting sqref="AB92">
    <cfRule type="cellIs" dxfId="1" priority="6353" operator="equal">
      <formula>0</formula>
    </cfRule>
    <cfRule type="cellIs" dxfId="2" priority="6354" operator="lessThan">
      <formula>E92</formula>
    </cfRule>
  </conditionalFormatting>
  <conditionalFormatting sqref="AC10">
    <cfRule type="cellIs" dxfId="1" priority="6113" operator="greaterThan">
      <formula>AB10</formula>
    </cfRule>
  </conditionalFormatting>
  <conditionalFormatting sqref="AC102">
    <cfRule type="cellIs" dxfId="1" priority="6360" operator="greaterThan">
      <formula>AB102</formula>
    </cfRule>
  </conditionalFormatting>
  <conditionalFormatting sqref="AC103">
    <cfRule type="cellIs" dxfId="1" priority="6365" operator="greaterThan">
      <formula>AB103</formula>
    </cfRule>
  </conditionalFormatting>
  <conditionalFormatting sqref="AC105">
    <cfRule type="cellIs" dxfId="1" priority="6370" operator="greaterThan">
      <formula>AB105</formula>
    </cfRule>
  </conditionalFormatting>
  <conditionalFormatting sqref="AC107">
    <cfRule type="cellIs" dxfId="1" priority="6375" operator="greaterThan">
      <formula>AB107</formula>
    </cfRule>
  </conditionalFormatting>
  <conditionalFormatting sqref="AC109">
    <cfRule type="cellIs" dxfId="1" priority="6380" operator="greaterThan">
      <formula>AB109</formula>
    </cfRule>
  </conditionalFormatting>
  <conditionalFormatting sqref="AC111">
    <cfRule type="cellIs" dxfId="1" priority="6385" operator="greaterThan">
      <formula>AB111</formula>
    </cfRule>
  </conditionalFormatting>
  <conditionalFormatting sqref="AC113">
    <cfRule type="cellIs" dxfId="1" priority="6390" operator="greaterThan">
      <formula>AB113</formula>
    </cfRule>
  </conditionalFormatting>
  <conditionalFormatting sqref="AC114">
    <cfRule type="cellIs" dxfId="1" priority="6395" operator="greaterThan">
      <formula>AB114</formula>
    </cfRule>
  </conditionalFormatting>
  <conditionalFormatting sqref="AC117">
    <cfRule type="cellIs" dxfId="1" priority="6400" operator="greaterThan">
      <formula>AB117</formula>
    </cfRule>
  </conditionalFormatting>
  <conditionalFormatting sqref="AC118">
    <cfRule type="cellIs" dxfId="1" priority="6405" operator="greaterThan">
      <formula>AB118</formula>
    </cfRule>
  </conditionalFormatting>
  <conditionalFormatting sqref="AC119">
    <cfRule type="cellIs" dxfId="1" priority="6410" operator="greaterThan">
      <formula>AB119</formula>
    </cfRule>
  </conditionalFormatting>
  <conditionalFormatting sqref="AC12">
    <cfRule type="cellIs" dxfId="1" priority="6118" operator="greaterThan">
      <formula>AB12</formula>
    </cfRule>
  </conditionalFormatting>
  <conditionalFormatting sqref="AC120">
    <cfRule type="cellIs" dxfId="1" priority="6415" operator="greaterThan">
      <formula>AB120</formula>
    </cfRule>
  </conditionalFormatting>
  <conditionalFormatting sqref="AC121">
    <cfRule type="cellIs" dxfId="1" priority="6420" operator="greaterThan">
      <formula>AB121</formula>
    </cfRule>
  </conditionalFormatting>
  <conditionalFormatting sqref="AC122">
    <cfRule type="cellIs" dxfId="1" priority="6425" operator="greaterThan">
      <formula>AB122</formula>
    </cfRule>
  </conditionalFormatting>
  <conditionalFormatting sqref="AC123">
    <cfRule type="cellIs" dxfId="1" priority="6430" operator="greaterThan">
      <formula>AB123</formula>
    </cfRule>
  </conditionalFormatting>
  <conditionalFormatting sqref="AC124">
    <cfRule type="cellIs" dxfId="1" priority="6435" operator="greaterThan">
      <formula>AB124</formula>
    </cfRule>
  </conditionalFormatting>
  <conditionalFormatting sqref="AC125">
    <cfRule type="cellIs" dxfId="1" priority="6440" operator="greaterThan">
      <formula>AB125</formula>
    </cfRule>
  </conditionalFormatting>
  <conditionalFormatting sqref="AC127">
    <cfRule type="cellIs" dxfId="1" priority="6445" operator="greaterThan">
      <formula>AB127</formula>
    </cfRule>
  </conditionalFormatting>
  <conditionalFormatting sqref="AC129">
    <cfRule type="cellIs" dxfId="1" priority="6450" operator="greaterThan">
      <formula>AB129</formula>
    </cfRule>
  </conditionalFormatting>
  <conditionalFormatting sqref="AC13">
    <cfRule type="cellIs" dxfId="1" priority="6123" operator="greaterThan">
      <formula>AB13</formula>
    </cfRule>
  </conditionalFormatting>
  <conditionalFormatting sqref="AC130">
    <cfRule type="cellIs" dxfId="1" priority="6455" operator="greaterThan">
      <formula>AB130</formula>
    </cfRule>
  </conditionalFormatting>
  <conditionalFormatting sqref="AC131">
    <cfRule type="cellIs" dxfId="1" priority="6460" operator="greaterThan">
      <formula>AB131</formula>
    </cfRule>
  </conditionalFormatting>
  <conditionalFormatting sqref="AC132">
    <cfRule type="cellIs" dxfId="1" priority="6465" operator="greaterThan">
      <formula>AB132</formula>
    </cfRule>
  </conditionalFormatting>
  <conditionalFormatting sqref="AC133">
    <cfRule type="expression" dxfId="3" priority="6470">
      <formula>AND(AC133&gt;0,AC133&lt;10)</formula>
    </cfRule>
    <cfRule type="cellIs" dxfId="1" priority="6471" operator="greaterThan">
      <formula>AB133</formula>
    </cfRule>
  </conditionalFormatting>
  <conditionalFormatting sqref="AC134">
    <cfRule type="cellIs" dxfId="1" priority="6476" operator="greaterThan">
      <formula>AB134</formula>
    </cfRule>
  </conditionalFormatting>
  <conditionalFormatting sqref="AC135">
    <cfRule type="cellIs" dxfId="1" priority="6481" operator="greaterThan">
      <formula>AB135</formula>
    </cfRule>
  </conditionalFormatting>
  <conditionalFormatting sqref="AC136">
    <cfRule type="cellIs" dxfId="1" priority="6486" operator="greaterThan">
      <formula>AB136</formula>
    </cfRule>
  </conditionalFormatting>
  <conditionalFormatting sqref="AC137">
    <cfRule type="cellIs" dxfId="1" priority="6491" operator="greaterThan">
      <formula>AB137</formula>
    </cfRule>
  </conditionalFormatting>
  <conditionalFormatting sqref="AC138">
    <cfRule type="cellIs" dxfId="1" priority="6496" operator="greaterThan">
      <formula>AB138</formula>
    </cfRule>
  </conditionalFormatting>
  <conditionalFormatting sqref="AC139">
    <cfRule type="cellIs" dxfId="1" priority="6501" operator="greaterThan">
      <formula>AB139</formula>
    </cfRule>
  </conditionalFormatting>
  <conditionalFormatting sqref="AC140">
    <cfRule type="cellIs" dxfId="1" priority="6506" operator="greaterThan">
      <formula>AB140</formula>
    </cfRule>
  </conditionalFormatting>
  <conditionalFormatting sqref="AC141">
    <cfRule type="cellIs" dxfId="1" priority="6511" operator="greaterThan">
      <formula>AB141</formula>
    </cfRule>
  </conditionalFormatting>
  <conditionalFormatting sqref="AC142">
    <cfRule type="cellIs" dxfId="1" priority="6516" operator="greaterThan">
      <formula>AB142</formula>
    </cfRule>
  </conditionalFormatting>
  <conditionalFormatting sqref="AC143">
    <cfRule type="cellIs" dxfId="1" priority="6521" operator="greaterThan">
      <formula>AB143</formula>
    </cfRule>
  </conditionalFormatting>
  <conditionalFormatting sqref="AC144">
    <cfRule type="cellIs" dxfId="1" priority="6526" operator="greaterThan">
      <formula>AB144</formula>
    </cfRule>
  </conditionalFormatting>
  <conditionalFormatting sqref="AC145">
    <cfRule type="cellIs" dxfId="1" priority="6531" operator="greaterThan">
      <formula>AB145</formula>
    </cfRule>
  </conditionalFormatting>
  <conditionalFormatting sqref="AC146">
    <cfRule type="cellIs" dxfId="1" priority="6536" operator="greaterThan">
      <formula>AB146</formula>
    </cfRule>
  </conditionalFormatting>
  <conditionalFormatting sqref="AC147">
    <cfRule type="cellIs" dxfId="1" priority="6541" operator="greaterThan">
      <formula>AB147</formula>
    </cfRule>
  </conditionalFormatting>
  <conditionalFormatting sqref="AC148">
    <cfRule type="cellIs" dxfId="1" priority="6546" operator="greaterThan">
      <formula>AB148</formula>
    </cfRule>
  </conditionalFormatting>
  <conditionalFormatting sqref="AC149">
    <cfRule type="cellIs" dxfId="1" priority="6551" operator="greaterThan">
      <formula>AB149</formula>
    </cfRule>
  </conditionalFormatting>
  <conditionalFormatting sqref="AC15">
    <cfRule type="cellIs" dxfId="1" priority="6128" operator="greaterThan">
      <formula>AB15</formula>
    </cfRule>
  </conditionalFormatting>
  <conditionalFormatting sqref="AC151">
    <cfRule type="cellIs" dxfId="1" priority="6556" operator="greaterThan">
      <formula>AB151</formula>
    </cfRule>
  </conditionalFormatting>
  <conditionalFormatting sqref="AC152">
    <cfRule type="cellIs" dxfId="1" priority="6561" operator="greaterThan">
      <formula>AB152</formula>
    </cfRule>
  </conditionalFormatting>
  <conditionalFormatting sqref="AC154">
    <cfRule type="cellIs" dxfId="1" priority="6566" operator="greaterThan">
      <formula>AB154</formula>
    </cfRule>
  </conditionalFormatting>
  <conditionalFormatting sqref="AC155">
    <cfRule type="cellIs" dxfId="1" priority="6571" operator="greaterThan">
      <formula>AB155</formula>
    </cfRule>
  </conditionalFormatting>
  <conditionalFormatting sqref="AC156">
    <cfRule type="cellIs" dxfId="1" priority="6576" operator="greaterThan">
      <formula>AB156</formula>
    </cfRule>
  </conditionalFormatting>
  <conditionalFormatting sqref="AC157">
    <cfRule type="cellIs" dxfId="1" priority="6581" operator="greaterThan">
      <formula>AB157</formula>
    </cfRule>
  </conditionalFormatting>
  <conditionalFormatting sqref="AC159">
    <cfRule type="expression" dxfId="3" priority="6586">
      <formula>AND(AC159&gt;0,AC159&lt;360)</formula>
    </cfRule>
    <cfRule type="cellIs" dxfId="1" priority="6587" operator="greaterThan">
      <formula>AB159</formula>
    </cfRule>
  </conditionalFormatting>
  <conditionalFormatting sqref="AC161">
    <cfRule type="cellIs" dxfId="1" priority="6592" operator="greaterThan">
      <formula>AB161</formula>
    </cfRule>
  </conditionalFormatting>
  <conditionalFormatting sqref="AC166">
    <cfRule type="cellIs" dxfId="1" priority="6597" operator="greaterThan">
      <formula>AB166</formula>
    </cfRule>
  </conditionalFormatting>
  <conditionalFormatting sqref="AC168">
    <cfRule type="cellIs" dxfId="1" priority="6602" operator="greaterThan">
      <formula>AB168</formula>
    </cfRule>
  </conditionalFormatting>
  <conditionalFormatting sqref="AC169">
    <cfRule type="cellIs" dxfId="1" priority="6607" operator="greaterThan">
      <formula>AB169</formula>
    </cfRule>
  </conditionalFormatting>
  <conditionalFormatting sqref="AC17">
    <cfRule type="cellIs" dxfId="1" priority="6133" operator="greaterThan">
      <formula>AB17</formula>
    </cfRule>
  </conditionalFormatting>
  <conditionalFormatting sqref="AC170">
    <cfRule type="cellIs" dxfId="1" priority="6612" operator="greaterThan">
      <formula>AB170</formula>
    </cfRule>
  </conditionalFormatting>
  <conditionalFormatting sqref="AC171">
    <cfRule type="cellIs" dxfId="1" priority="6617" operator="greaterThan">
      <formula>AB171</formula>
    </cfRule>
  </conditionalFormatting>
  <conditionalFormatting sqref="AC172">
    <cfRule type="cellIs" dxfId="1" priority="6622" operator="greaterThan">
      <formula>AB172</formula>
    </cfRule>
  </conditionalFormatting>
  <conditionalFormatting sqref="AC173">
    <cfRule type="cellIs" dxfId="1" priority="6627" operator="greaterThan">
      <formula>AB173</formula>
    </cfRule>
  </conditionalFormatting>
  <conditionalFormatting sqref="AC174">
    <cfRule type="cellIs" dxfId="1" priority="6632" operator="greaterThan">
      <formula>AB174</formula>
    </cfRule>
  </conditionalFormatting>
  <conditionalFormatting sqref="AC175">
    <cfRule type="cellIs" dxfId="1" priority="6637" operator="greaterThan">
      <formula>AB175</formula>
    </cfRule>
  </conditionalFormatting>
  <conditionalFormatting sqref="AC176">
    <cfRule type="cellIs" dxfId="1" priority="6642" operator="greaterThan">
      <formula>AB176</formula>
    </cfRule>
  </conditionalFormatting>
  <conditionalFormatting sqref="AC177">
    <cfRule type="cellIs" dxfId="1" priority="6647" operator="greaterThan">
      <formula>AB177</formula>
    </cfRule>
  </conditionalFormatting>
  <conditionalFormatting sqref="AC178">
    <cfRule type="cellIs" dxfId="1" priority="6652" operator="greaterThan">
      <formula>AB178</formula>
    </cfRule>
  </conditionalFormatting>
  <conditionalFormatting sqref="AC179">
    <cfRule type="cellIs" dxfId="1" priority="6657" operator="greaterThan">
      <formula>AB179</formula>
    </cfRule>
  </conditionalFormatting>
  <conditionalFormatting sqref="AC180">
    <cfRule type="cellIs" dxfId="1" priority="6662" operator="greaterThan">
      <formula>AB180</formula>
    </cfRule>
  </conditionalFormatting>
  <conditionalFormatting sqref="AC182">
    <cfRule type="cellIs" dxfId="1" priority="6667" operator="greaterThan">
      <formula>AB182</formula>
    </cfRule>
  </conditionalFormatting>
  <conditionalFormatting sqref="AC184">
    <cfRule type="cellIs" dxfId="1" priority="6672" operator="greaterThan">
      <formula>AB184</formula>
    </cfRule>
  </conditionalFormatting>
  <conditionalFormatting sqref="AC185">
    <cfRule type="cellIs" dxfId="1" priority="6677" operator="greaterThan">
      <formula>AB185</formula>
    </cfRule>
  </conditionalFormatting>
  <conditionalFormatting sqref="AC186">
    <cfRule type="cellIs" dxfId="1" priority="6682" operator="greaterThan">
      <formula>AB186</formula>
    </cfRule>
  </conditionalFormatting>
  <conditionalFormatting sqref="AC187">
    <cfRule type="cellIs" dxfId="1" priority="6687" operator="greaterThan">
      <formula>AB187</formula>
    </cfRule>
  </conditionalFormatting>
  <conditionalFormatting sqref="AC190">
    <cfRule type="cellIs" dxfId="1" priority="6692" operator="greaterThan">
      <formula>AB190</formula>
    </cfRule>
  </conditionalFormatting>
  <conditionalFormatting sqref="AC191">
    <cfRule type="cellIs" dxfId="1" priority="6697" operator="greaterThan">
      <formula>AB191</formula>
    </cfRule>
  </conditionalFormatting>
  <conditionalFormatting sqref="AC192">
    <cfRule type="cellIs" dxfId="1" priority="6702" operator="greaterThan">
      <formula>AB192</formula>
    </cfRule>
  </conditionalFormatting>
  <conditionalFormatting sqref="AC193">
    <cfRule type="cellIs" dxfId="1" priority="6707" operator="greaterThan">
      <formula>AB193</formula>
    </cfRule>
  </conditionalFormatting>
  <conditionalFormatting sqref="AC194">
    <cfRule type="cellIs" dxfId="1" priority="6712" operator="greaterThan">
      <formula>AB194</formula>
    </cfRule>
  </conditionalFormatting>
  <conditionalFormatting sqref="AC196">
    <cfRule type="cellIs" dxfId="1" priority="6717" operator="greaterThan">
      <formula>AB196</formula>
    </cfRule>
  </conditionalFormatting>
  <conditionalFormatting sqref="AC197">
    <cfRule type="cellIs" dxfId="1" priority="6722" operator="greaterThan">
      <formula>AB197</formula>
    </cfRule>
  </conditionalFormatting>
  <conditionalFormatting sqref="AC198">
    <cfRule type="cellIs" dxfId="1" priority="6727" operator="greaterThan">
      <formula>AB198</formula>
    </cfRule>
  </conditionalFormatting>
  <conditionalFormatting sqref="AC199">
    <cfRule type="cellIs" dxfId="1" priority="6732" operator="greaterThan">
      <formula>AB199</formula>
    </cfRule>
  </conditionalFormatting>
  <conditionalFormatting sqref="AC200">
    <cfRule type="cellIs" dxfId="1" priority="6737" operator="greaterThan">
      <formula>AB200</formula>
    </cfRule>
  </conditionalFormatting>
  <conditionalFormatting sqref="AC201">
    <cfRule type="cellIs" dxfId="1" priority="6742" operator="greaterThan">
      <formula>AB201</formula>
    </cfRule>
  </conditionalFormatting>
  <conditionalFormatting sqref="AC202">
    <cfRule type="cellIs" dxfId="1" priority="6747" operator="greaterThan">
      <formula>AB202</formula>
    </cfRule>
  </conditionalFormatting>
  <conditionalFormatting sqref="AC203">
    <cfRule type="cellIs" dxfId="1" priority="6752" operator="greaterThan">
      <formula>AB203</formula>
    </cfRule>
  </conditionalFormatting>
  <conditionalFormatting sqref="AC204">
    <cfRule type="cellIs" dxfId="1" priority="6757" operator="greaterThan">
      <formula>AB204</formula>
    </cfRule>
  </conditionalFormatting>
  <conditionalFormatting sqref="AC205">
    <cfRule type="cellIs" dxfId="1" priority="6762" operator="greaterThan">
      <formula>AB205</formula>
    </cfRule>
  </conditionalFormatting>
  <conditionalFormatting sqref="AC206">
    <cfRule type="cellIs" dxfId="1" priority="6767" operator="greaterThan">
      <formula>AB206</formula>
    </cfRule>
  </conditionalFormatting>
  <conditionalFormatting sqref="AC207">
    <cfRule type="cellIs" dxfId="1" priority="6772" operator="greaterThan">
      <formula>AB207</formula>
    </cfRule>
  </conditionalFormatting>
  <conditionalFormatting sqref="AC208">
    <cfRule type="cellIs" dxfId="1" priority="6777" operator="greaterThan">
      <formula>AB208</formula>
    </cfRule>
  </conditionalFormatting>
  <conditionalFormatting sqref="AC209">
    <cfRule type="cellIs" dxfId="1" priority="6782" operator="greaterThan">
      <formula>AB209</formula>
    </cfRule>
  </conditionalFormatting>
  <conditionalFormatting sqref="AC210">
    <cfRule type="cellIs" dxfId="1" priority="6787" operator="greaterThan">
      <formula>AB210</formula>
    </cfRule>
  </conditionalFormatting>
  <conditionalFormatting sqref="AC213">
    <cfRule type="cellIs" dxfId="1" priority="6792" operator="greaterThan">
      <formula>AB213</formula>
    </cfRule>
  </conditionalFormatting>
  <conditionalFormatting sqref="AC214">
    <cfRule type="expression" dxfId="3" priority="6797">
      <formula>AND(AC214&gt;0,AC214&lt;10)</formula>
    </cfRule>
    <cfRule type="cellIs" dxfId="1" priority="6798" operator="greaterThan">
      <formula>AB214</formula>
    </cfRule>
  </conditionalFormatting>
  <conditionalFormatting sqref="AC215">
    <cfRule type="cellIs" dxfId="1" priority="6803" operator="greaterThan">
      <formula>AB215</formula>
    </cfRule>
  </conditionalFormatting>
  <conditionalFormatting sqref="AC216">
    <cfRule type="cellIs" dxfId="1" priority="6808" operator="greaterThan">
      <formula>AB216</formula>
    </cfRule>
  </conditionalFormatting>
  <conditionalFormatting sqref="AC221">
    <cfRule type="cellIs" dxfId="1" priority="6813" operator="greaterThan">
      <formula>AB221</formula>
    </cfRule>
  </conditionalFormatting>
  <conditionalFormatting sqref="AC222">
    <cfRule type="cellIs" dxfId="1" priority="6818" operator="greaterThan">
      <formula>AB222</formula>
    </cfRule>
  </conditionalFormatting>
  <conditionalFormatting sqref="AC223">
    <cfRule type="cellIs" dxfId="1" priority="6823" operator="greaterThan">
      <formula>AB223</formula>
    </cfRule>
  </conditionalFormatting>
  <conditionalFormatting sqref="AC225">
    <cfRule type="cellIs" dxfId="1" priority="6828" operator="greaterThan">
      <formula>AB225</formula>
    </cfRule>
  </conditionalFormatting>
  <conditionalFormatting sqref="AC226">
    <cfRule type="cellIs" dxfId="1" priority="6833" operator="greaterThan">
      <formula>AB226</formula>
    </cfRule>
  </conditionalFormatting>
  <conditionalFormatting sqref="AC228">
    <cfRule type="cellIs" dxfId="1" priority="6838" operator="greaterThan">
      <formula>AB228</formula>
    </cfRule>
  </conditionalFormatting>
  <conditionalFormatting sqref="AC230">
    <cfRule type="cellIs" dxfId="1" priority="6843" operator="greaterThan">
      <formula>AB230</formula>
    </cfRule>
  </conditionalFormatting>
  <conditionalFormatting sqref="AC232">
    <cfRule type="cellIs" dxfId="1" priority="6848" operator="greaterThan">
      <formula>AB232</formula>
    </cfRule>
  </conditionalFormatting>
  <conditionalFormatting sqref="AC233">
    <cfRule type="cellIs" dxfId="1" priority="6853" operator="greaterThan">
      <formula>AB233</formula>
    </cfRule>
  </conditionalFormatting>
  <conditionalFormatting sqref="AC235">
    <cfRule type="cellIs" dxfId="1" priority="6858" operator="greaterThan">
      <formula>AB235</formula>
    </cfRule>
  </conditionalFormatting>
  <conditionalFormatting sqref="AC236">
    <cfRule type="cellIs" dxfId="1" priority="6863" operator="greaterThan">
      <formula>AB236</formula>
    </cfRule>
  </conditionalFormatting>
  <conditionalFormatting sqref="AC239">
    <cfRule type="cellIs" dxfId="1" priority="6868" operator="greaterThan">
      <formula>AB239</formula>
    </cfRule>
  </conditionalFormatting>
  <conditionalFormatting sqref="AC240">
    <cfRule type="cellIs" dxfId="1" priority="6873" operator="greaterThan">
      <formula>AB240</formula>
    </cfRule>
  </conditionalFormatting>
  <conditionalFormatting sqref="AC241">
    <cfRule type="cellIs" dxfId="1" priority="6878" operator="greaterThan">
      <formula>AB241</formula>
    </cfRule>
  </conditionalFormatting>
  <conditionalFormatting sqref="AC242">
    <cfRule type="cellIs" dxfId="1" priority="6883" operator="greaterThan">
      <formula>AB242</formula>
    </cfRule>
  </conditionalFormatting>
  <conditionalFormatting sqref="AC243">
    <cfRule type="cellIs" dxfId="1" priority="6888" operator="greaterThan">
      <formula>AB243</formula>
    </cfRule>
  </conditionalFormatting>
  <conditionalFormatting sqref="AC244">
    <cfRule type="cellIs" dxfId="1" priority="6893" operator="greaterThan">
      <formula>AB244</formula>
    </cfRule>
  </conditionalFormatting>
  <conditionalFormatting sqref="AC245">
    <cfRule type="cellIs" dxfId="1" priority="6898" operator="greaterThan">
      <formula>AB245</formula>
    </cfRule>
  </conditionalFormatting>
  <conditionalFormatting sqref="AC246">
    <cfRule type="cellIs" dxfId="1" priority="6903" operator="greaterThan">
      <formula>AB246</formula>
    </cfRule>
  </conditionalFormatting>
  <conditionalFormatting sqref="AC247">
    <cfRule type="cellIs" dxfId="1" priority="6908" operator="greaterThan">
      <formula>AB247</formula>
    </cfRule>
  </conditionalFormatting>
  <conditionalFormatting sqref="AC248">
    <cfRule type="expression" dxfId="3" priority="6913">
      <formula>AND(AC248&gt;0,AC248&lt;5)</formula>
    </cfRule>
    <cfRule type="cellIs" dxfId="1" priority="6914" operator="greaterThan">
      <formula>AB248</formula>
    </cfRule>
  </conditionalFormatting>
  <conditionalFormatting sqref="AC25">
    <cfRule type="expression" dxfId="3" priority="6138">
      <formula>AND(AC25&gt;0,AC25&lt;10)</formula>
    </cfRule>
    <cfRule type="cellIs" dxfId="1" priority="6139" operator="greaterThan">
      <formula>AB25</formula>
    </cfRule>
  </conditionalFormatting>
  <conditionalFormatting sqref="AC250">
    <cfRule type="cellIs" dxfId="1" priority="6919" operator="greaterThan">
      <formula>AB250</formula>
    </cfRule>
  </conditionalFormatting>
  <conditionalFormatting sqref="AC251">
    <cfRule type="cellIs" dxfId="1" priority="6924" operator="greaterThan">
      <formula>AB251</formula>
    </cfRule>
  </conditionalFormatting>
  <conditionalFormatting sqref="AC254">
    <cfRule type="cellIs" dxfId="1" priority="6929" operator="greaterThan">
      <formula>AB254</formula>
    </cfRule>
  </conditionalFormatting>
  <conditionalFormatting sqref="AC255">
    <cfRule type="cellIs" dxfId="1" priority="6934" operator="greaterThan">
      <formula>AB255</formula>
    </cfRule>
  </conditionalFormatting>
  <conditionalFormatting sqref="AC256">
    <cfRule type="cellIs" dxfId="1" priority="6939" operator="greaterThan">
      <formula>AB256</formula>
    </cfRule>
  </conditionalFormatting>
  <conditionalFormatting sqref="AC259">
    <cfRule type="cellIs" dxfId="1" priority="6944" operator="greaterThan">
      <formula>AB259</formula>
    </cfRule>
  </conditionalFormatting>
  <conditionalFormatting sqref="AC26">
    <cfRule type="cellIs" dxfId="1" priority="6144" operator="greaterThan">
      <formula>AB26</formula>
    </cfRule>
  </conditionalFormatting>
  <conditionalFormatting sqref="AC260">
    <cfRule type="cellIs" dxfId="1" priority="6949" operator="greaterThan">
      <formula>AB260</formula>
    </cfRule>
  </conditionalFormatting>
  <conditionalFormatting sqref="AC261">
    <cfRule type="cellIs" dxfId="1" priority="6954" operator="greaterThan">
      <formula>AB261</formula>
    </cfRule>
  </conditionalFormatting>
  <conditionalFormatting sqref="AC266">
    <cfRule type="cellIs" dxfId="1" priority="6959" operator="greaterThan">
      <formula>AB266</formula>
    </cfRule>
  </conditionalFormatting>
  <conditionalFormatting sqref="AC267">
    <cfRule type="cellIs" dxfId="1" priority="6964" operator="greaterThan">
      <formula>AB267</formula>
    </cfRule>
  </conditionalFormatting>
  <conditionalFormatting sqref="AC268">
    <cfRule type="cellIs" dxfId="1" priority="6969" operator="greaterThan">
      <formula>AB268</formula>
    </cfRule>
  </conditionalFormatting>
  <conditionalFormatting sqref="AC269">
    <cfRule type="cellIs" dxfId="1" priority="6974" operator="greaterThan">
      <formula>AB269</formula>
    </cfRule>
  </conditionalFormatting>
  <conditionalFormatting sqref="AC27">
    <cfRule type="cellIs" dxfId="1" priority="6149" operator="greaterThan">
      <formula>AB27</formula>
    </cfRule>
  </conditionalFormatting>
  <conditionalFormatting sqref="AC270">
    <cfRule type="cellIs" dxfId="1" priority="6979" operator="greaterThan">
      <formula>AB270</formula>
    </cfRule>
  </conditionalFormatting>
  <conditionalFormatting sqref="AC271">
    <cfRule type="cellIs" dxfId="1" priority="6984" operator="greaterThan">
      <formula>AB271</formula>
    </cfRule>
  </conditionalFormatting>
  <conditionalFormatting sqref="AC272">
    <cfRule type="cellIs" dxfId="1" priority="6989" operator="greaterThan">
      <formula>AB272</formula>
    </cfRule>
  </conditionalFormatting>
  <conditionalFormatting sqref="AC273">
    <cfRule type="cellIs" dxfId="1" priority="6994" operator="greaterThan">
      <formula>AB273</formula>
    </cfRule>
  </conditionalFormatting>
  <conditionalFormatting sqref="AC274">
    <cfRule type="cellIs" dxfId="1" priority="6999" operator="greaterThan">
      <formula>AB274</formula>
    </cfRule>
  </conditionalFormatting>
  <conditionalFormatting sqref="AC275">
    <cfRule type="cellIs" dxfId="1" priority="7004" operator="greaterThan">
      <formula>AB275</formula>
    </cfRule>
  </conditionalFormatting>
  <conditionalFormatting sqref="AC276">
    <cfRule type="cellIs" dxfId="1" priority="7009" operator="greaterThan">
      <formula>AB276</formula>
    </cfRule>
  </conditionalFormatting>
  <conditionalFormatting sqref="AC283">
    <cfRule type="cellIs" dxfId="1" priority="7014" operator="greaterThan">
      <formula>AB283</formula>
    </cfRule>
  </conditionalFormatting>
  <conditionalFormatting sqref="AC284">
    <cfRule type="cellIs" dxfId="1" priority="7019" operator="greaterThan">
      <formula>AB284</formula>
    </cfRule>
  </conditionalFormatting>
  <conditionalFormatting sqref="AC287">
    <cfRule type="cellIs" dxfId="1" priority="7024" operator="greaterThan">
      <formula>AB287</formula>
    </cfRule>
  </conditionalFormatting>
  <conditionalFormatting sqref="AC290">
    <cfRule type="cellIs" dxfId="1" priority="7029" operator="greaterThan">
      <formula>AB290</formula>
    </cfRule>
  </conditionalFormatting>
  <conditionalFormatting sqref="AC291">
    <cfRule type="cellIs" dxfId="1" priority="7034" operator="greaterThan">
      <formula>AB291</formula>
    </cfRule>
  </conditionalFormatting>
  <conditionalFormatting sqref="AC294">
    <cfRule type="cellIs" dxfId="1" priority="7039" operator="greaterThan">
      <formula>AB294</formula>
    </cfRule>
  </conditionalFormatting>
  <conditionalFormatting sqref="AC295">
    <cfRule type="cellIs" dxfId="1" priority="7044" operator="greaterThan">
      <formula>AB295</formula>
    </cfRule>
  </conditionalFormatting>
  <conditionalFormatting sqref="AC296">
    <cfRule type="cellIs" dxfId="1" priority="7049" operator="greaterThan">
      <formula>AB296</formula>
    </cfRule>
  </conditionalFormatting>
  <conditionalFormatting sqref="AC297">
    <cfRule type="cellIs" dxfId="1" priority="7054" operator="greaterThan">
      <formula>AB297</formula>
    </cfRule>
  </conditionalFormatting>
  <conditionalFormatting sqref="AC299">
    <cfRule type="cellIs" dxfId="1" priority="7059" operator="greaterThan">
      <formula>AB299</formula>
    </cfRule>
  </conditionalFormatting>
  <conditionalFormatting sqref="AC301">
    <cfRule type="cellIs" dxfId="1" priority="7064" operator="greaterThan">
      <formula>AB301</formula>
    </cfRule>
  </conditionalFormatting>
  <conditionalFormatting sqref="AC303">
    <cfRule type="cellIs" dxfId="1" priority="7069" operator="greaterThan">
      <formula>AB303</formula>
    </cfRule>
  </conditionalFormatting>
  <conditionalFormatting sqref="AC305">
    <cfRule type="cellIs" dxfId="1" priority="7074" operator="greaterThan">
      <formula>AB305</formula>
    </cfRule>
  </conditionalFormatting>
  <conditionalFormatting sqref="AC306">
    <cfRule type="expression" dxfId="3" priority="7079">
      <formula>AND(AC306&gt;0,AC306&lt;4000)</formula>
    </cfRule>
    <cfRule type="cellIs" dxfId="1" priority="7080" operator="greaterThan">
      <formula>AB306</formula>
    </cfRule>
  </conditionalFormatting>
  <conditionalFormatting sqref="AC307">
    <cfRule type="cellIs" dxfId="1" priority="7085" operator="greaterThan">
      <formula>AB307</formula>
    </cfRule>
  </conditionalFormatting>
  <conditionalFormatting sqref="AC308">
    <cfRule type="cellIs" dxfId="1" priority="7090" operator="greaterThan">
      <formula>AB308</formula>
    </cfRule>
  </conditionalFormatting>
  <conditionalFormatting sqref="AC309">
    <cfRule type="cellIs" dxfId="1" priority="7095" operator="greaterThan">
      <formula>AB309</formula>
    </cfRule>
  </conditionalFormatting>
  <conditionalFormatting sqref="AC31">
    <cfRule type="cellIs" dxfId="1" priority="6154" operator="greaterThan">
      <formula>AB31</formula>
    </cfRule>
  </conditionalFormatting>
  <conditionalFormatting sqref="AC310">
    <cfRule type="cellIs" dxfId="1" priority="7100" operator="greaterThan">
      <formula>AB310</formula>
    </cfRule>
  </conditionalFormatting>
  <conditionalFormatting sqref="AC311">
    <cfRule type="cellIs" dxfId="1" priority="7105" operator="greaterThan">
      <formula>AB311</formula>
    </cfRule>
  </conditionalFormatting>
  <conditionalFormatting sqref="AC312">
    <cfRule type="cellIs" dxfId="1" priority="7110" operator="greaterThan">
      <formula>AB312</formula>
    </cfRule>
  </conditionalFormatting>
  <conditionalFormatting sqref="AC313">
    <cfRule type="cellIs" dxfId="1" priority="7115" operator="greaterThan">
      <formula>AB313</formula>
    </cfRule>
  </conditionalFormatting>
  <conditionalFormatting sqref="AC314">
    <cfRule type="cellIs" dxfId="1" priority="7120" operator="greaterThan">
      <formula>AB314</formula>
    </cfRule>
  </conditionalFormatting>
  <conditionalFormatting sqref="AC315">
    <cfRule type="expression" dxfId="3" priority="7125">
      <formula>AND(AC315&gt;0,AC315&lt;5)</formula>
    </cfRule>
    <cfRule type="cellIs" dxfId="1" priority="7126" operator="greaterThan">
      <formula>AB315</formula>
    </cfRule>
  </conditionalFormatting>
  <conditionalFormatting sqref="AC316">
    <cfRule type="cellIs" dxfId="1" priority="7131" operator="greaterThan">
      <formula>AB316</formula>
    </cfRule>
  </conditionalFormatting>
  <conditionalFormatting sqref="AC318">
    <cfRule type="cellIs" dxfId="1" priority="7136" operator="greaterThan">
      <formula>AB318</formula>
    </cfRule>
  </conditionalFormatting>
  <conditionalFormatting sqref="AC319">
    <cfRule type="cellIs" dxfId="1" priority="7141" operator="greaterThan">
      <formula>AB319</formula>
    </cfRule>
  </conditionalFormatting>
  <conditionalFormatting sqref="AC32">
    <cfRule type="cellIs" dxfId="1" priority="6159" operator="greaterThan">
      <formula>AB32</formula>
    </cfRule>
  </conditionalFormatting>
  <conditionalFormatting sqref="AC320">
    <cfRule type="cellIs" dxfId="1" priority="7146" operator="greaterThan">
      <formula>AB320</formula>
    </cfRule>
  </conditionalFormatting>
  <conditionalFormatting sqref="AC321">
    <cfRule type="cellIs" dxfId="1" priority="7151" operator="greaterThan">
      <formula>AB321</formula>
    </cfRule>
  </conditionalFormatting>
  <conditionalFormatting sqref="AC322">
    <cfRule type="expression" dxfId="3" priority="7156">
      <formula>AND(AC322&gt;0,AC322&lt;5000)</formula>
    </cfRule>
    <cfRule type="cellIs" dxfId="1" priority="7157" operator="greaterThan">
      <formula>AB322</formula>
    </cfRule>
  </conditionalFormatting>
  <conditionalFormatting sqref="AC325">
    <cfRule type="cellIs" dxfId="1" priority="7162" operator="greaterThan">
      <formula>AB325</formula>
    </cfRule>
  </conditionalFormatting>
  <conditionalFormatting sqref="AC326">
    <cfRule type="cellIs" dxfId="1" priority="7167" operator="greaterThan">
      <formula>AB326</formula>
    </cfRule>
  </conditionalFormatting>
  <conditionalFormatting sqref="AC328">
    <cfRule type="cellIs" dxfId="1" priority="7172" operator="greaterThan">
      <formula>AB328</formula>
    </cfRule>
  </conditionalFormatting>
  <conditionalFormatting sqref="AC33">
    <cfRule type="cellIs" dxfId="1" priority="6164" operator="greaterThan">
      <formula>AB33</formula>
    </cfRule>
  </conditionalFormatting>
  <conditionalFormatting sqref="AC331">
    <cfRule type="cellIs" dxfId="1" priority="7177" operator="greaterThan">
      <formula>AB331</formula>
    </cfRule>
  </conditionalFormatting>
  <conditionalFormatting sqref="AC333">
    <cfRule type="expression" dxfId="3" priority="7182">
      <formula>AND(AC333&gt;0,AC333&lt;5000)</formula>
    </cfRule>
    <cfRule type="cellIs" dxfId="1" priority="7183" operator="greaterThan">
      <formula>AB333</formula>
    </cfRule>
  </conditionalFormatting>
  <conditionalFormatting sqref="AC338">
    <cfRule type="cellIs" dxfId="1" priority="7188" operator="greaterThan">
      <formula>AB338</formula>
    </cfRule>
  </conditionalFormatting>
  <conditionalFormatting sqref="AC339">
    <cfRule type="cellIs" dxfId="1" priority="7193" operator="greaterThan">
      <formula>AB339</formula>
    </cfRule>
  </conditionalFormatting>
  <conditionalFormatting sqref="AC340">
    <cfRule type="cellIs" dxfId="1" priority="7198" operator="greaterThan">
      <formula>AB340</formula>
    </cfRule>
  </conditionalFormatting>
  <conditionalFormatting sqref="AC341">
    <cfRule type="cellIs" dxfId="1" priority="7203" operator="greaterThan">
      <formula>AB341</formula>
    </cfRule>
  </conditionalFormatting>
  <conditionalFormatting sqref="AC342">
    <cfRule type="cellIs" dxfId="1" priority="7208" operator="greaterThan">
      <formula>AB342</formula>
    </cfRule>
  </conditionalFormatting>
  <conditionalFormatting sqref="AC343">
    <cfRule type="cellIs" dxfId="1" priority="7213" operator="greaterThan">
      <formula>AB343</formula>
    </cfRule>
  </conditionalFormatting>
  <conditionalFormatting sqref="AC344">
    <cfRule type="cellIs" dxfId="1" priority="7218" operator="greaterThan">
      <formula>AB344</formula>
    </cfRule>
  </conditionalFormatting>
  <conditionalFormatting sqref="AC345">
    <cfRule type="cellIs" dxfId="1" priority="7223" operator="greaterThan">
      <formula>AB345</formula>
    </cfRule>
  </conditionalFormatting>
  <conditionalFormatting sqref="AC346">
    <cfRule type="cellIs" dxfId="1" priority="7228" operator="greaterThan">
      <formula>AB346</formula>
    </cfRule>
  </conditionalFormatting>
  <conditionalFormatting sqref="AC347">
    <cfRule type="cellIs" dxfId="1" priority="7233" operator="greaterThan">
      <formula>AB347</formula>
    </cfRule>
  </conditionalFormatting>
  <conditionalFormatting sqref="AC348">
    <cfRule type="cellIs" dxfId="1" priority="7238" operator="greaterThan">
      <formula>AB348</formula>
    </cfRule>
  </conditionalFormatting>
  <conditionalFormatting sqref="AC349">
    <cfRule type="cellIs" dxfId="1" priority="7243" operator="greaterThan">
      <formula>AB349</formula>
    </cfRule>
  </conditionalFormatting>
  <conditionalFormatting sqref="AC35">
    <cfRule type="cellIs" dxfId="1" priority="6169" operator="greaterThan">
      <formula>AB35</formula>
    </cfRule>
  </conditionalFormatting>
  <conditionalFormatting sqref="AC350">
    <cfRule type="cellIs" dxfId="1" priority="7248" operator="greaterThan">
      <formula>AB350</formula>
    </cfRule>
  </conditionalFormatting>
  <conditionalFormatting sqref="AC351">
    <cfRule type="cellIs" dxfId="1" priority="7253" operator="greaterThan">
      <formula>AB351</formula>
    </cfRule>
  </conditionalFormatting>
  <conditionalFormatting sqref="AC352">
    <cfRule type="cellIs" dxfId="1" priority="7258" operator="greaterThan">
      <formula>AB352</formula>
    </cfRule>
  </conditionalFormatting>
  <conditionalFormatting sqref="AC354">
    <cfRule type="cellIs" dxfId="1" priority="7263" operator="greaterThan">
      <formula>AB354</formula>
    </cfRule>
  </conditionalFormatting>
  <conditionalFormatting sqref="AC355">
    <cfRule type="cellIs" dxfId="1" priority="7268" operator="greaterThan">
      <formula>AB355</formula>
    </cfRule>
  </conditionalFormatting>
  <conditionalFormatting sqref="AC356">
    <cfRule type="cellIs" dxfId="1" priority="7273" operator="greaterThan">
      <formula>AB356</formula>
    </cfRule>
  </conditionalFormatting>
  <conditionalFormatting sqref="AC357">
    <cfRule type="cellIs" dxfId="1" priority="7278" operator="greaterThan">
      <formula>AB357</formula>
    </cfRule>
  </conditionalFormatting>
  <conditionalFormatting sqref="AC358">
    <cfRule type="expression" dxfId="3" priority="7283">
      <formula>AND(AC358&gt;0,AC358&lt;5)</formula>
    </cfRule>
    <cfRule type="cellIs" dxfId="1" priority="7284" operator="greaterThan">
      <formula>AB358</formula>
    </cfRule>
  </conditionalFormatting>
  <conditionalFormatting sqref="AC359">
    <cfRule type="cellIs" dxfId="1" priority="7289" operator="greaterThan">
      <formula>AB359</formula>
    </cfRule>
  </conditionalFormatting>
  <conditionalFormatting sqref="AC360">
    <cfRule type="cellIs" dxfId="1" priority="7294" operator="greaterThan">
      <formula>AB360</formula>
    </cfRule>
  </conditionalFormatting>
  <conditionalFormatting sqref="AC363">
    <cfRule type="cellIs" dxfId="1" priority="7299" operator="greaterThan">
      <formula>AB363</formula>
    </cfRule>
  </conditionalFormatting>
  <conditionalFormatting sqref="AC364">
    <cfRule type="cellIs" dxfId="1" priority="7304" operator="greaterThan">
      <formula>AB364</formula>
    </cfRule>
  </conditionalFormatting>
  <conditionalFormatting sqref="AC366">
    <cfRule type="cellIs" dxfId="1" priority="7309" operator="greaterThan">
      <formula>AB366</formula>
    </cfRule>
  </conditionalFormatting>
  <conditionalFormatting sqref="AC367">
    <cfRule type="cellIs" dxfId="1" priority="7314" operator="greaterThan">
      <formula>AB367</formula>
    </cfRule>
  </conditionalFormatting>
  <conditionalFormatting sqref="AC37">
    <cfRule type="cellIs" dxfId="1" priority="6174" operator="greaterThan">
      <formula>AB37</formula>
    </cfRule>
  </conditionalFormatting>
  <conditionalFormatting sqref="AC38">
    <cfRule type="cellIs" dxfId="1" priority="6179" operator="greaterThan">
      <formula>AB38</formula>
    </cfRule>
  </conditionalFormatting>
  <conditionalFormatting sqref="AC40">
    <cfRule type="cellIs" dxfId="1" priority="6184" operator="greaterThan">
      <formula>AB40</formula>
    </cfRule>
  </conditionalFormatting>
  <conditionalFormatting sqref="AC41">
    <cfRule type="cellIs" dxfId="1" priority="6189" operator="greaterThan">
      <formula>AB41</formula>
    </cfRule>
  </conditionalFormatting>
  <conditionalFormatting sqref="AC42">
    <cfRule type="cellIs" dxfId="1" priority="6194" operator="greaterThan">
      <formula>AB42</formula>
    </cfRule>
  </conditionalFormatting>
  <conditionalFormatting sqref="AC43">
    <cfRule type="cellIs" dxfId="1" priority="6199" operator="greaterThan">
      <formula>AB43</formula>
    </cfRule>
  </conditionalFormatting>
  <conditionalFormatting sqref="AC44">
    <cfRule type="cellIs" dxfId="1" priority="6204" operator="greaterThan">
      <formula>AB44</formula>
    </cfRule>
  </conditionalFormatting>
  <conditionalFormatting sqref="AC45">
    <cfRule type="cellIs" dxfId="1" priority="6209" operator="greaterThan">
      <formula>AB45</formula>
    </cfRule>
  </conditionalFormatting>
  <conditionalFormatting sqref="AC46">
    <cfRule type="cellIs" dxfId="1" priority="6214" operator="greaterThan">
      <formula>AB46</formula>
    </cfRule>
  </conditionalFormatting>
  <conditionalFormatting sqref="AC49">
    <cfRule type="cellIs" dxfId="1" priority="6219" operator="greaterThan">
      <formula>AB49</formula>
    </cfRule>
  </conditionalFormatting>
  <conditionalFormatting sqref="AC51">
    <cfRule type="expression" dxfId="3" priority="6224">
      <formula>AND(AC51&gt;0,AC51&lt;148)</formula>
    </cfRule>
    <cfRule type="cellIs" dxfId="1" priority="6225" operator="greaterThan">
      <formula>AB51</formula>
    </cfRule>
  </conditionalFormatting>
  <conditionalFormatting sqref="AC52">
    <cfRule type="cellIs" dxfId="1" priority="6230" operator="greaterThan">
      <formula>AB52</formula>
    </cfRule>
  </conditionalFormatting>
  <conditionalFormatting sqref="AC54">
    <cfRule type="cellIs" dxfId="1" priority="6235" operator="greaterThan">
      <formula>AB54</formula>
    </cfRule>
  </conditionalFormatting>
  <conditionalFormatting sqref="AC55">
    <cfRule type="cellIs" dxfId="1" priority="6240" operator="greaterThan">
      <formula>AB55</formula>
    </cfRule>
  </conditionalFormatting>
  <conditionalFormatting sqref="AC57">
    <cfRule type="cellIs" dxfId="1" priority="6245" operator="greaterThan">
      <formula>AB57</formula>
    </cfRule>
  </conditionalFormatting>
  <conditionalFormatting sqref="AC58">
    <cfRule type="cellIs" dxfId="1" priority="6250" operator="greaterThan">
      <formula>AB58</formula>
    </cfRule>
  </conditionalFormatting>
  <conditionalFormatting sqref="AC59">
    <cfRule type="cellIs" dxfId="1" priority="6255" operator="greaterThan">
      <formula>AB59</formula>
    </cfRule>
  </conditionalFormatting>
  <conditionalFormatting sqref="AC60">
    <cfRule type="cellIs" dxfId="1" priority="6260" operator="greaterThan">
      <formula>AB60</formula>
    </cfRule>
  </conditionalFormatting>
  <conditionalFormatting sqref="AC62">
    <cfRule type="cellIs" dxfId="1" priority="6265" operator="greaterThan">
      <formula>AB62</formula>
    </cfRule>
  </conditionalFormatting>
  <conditionalFormatting sqref="AC64">
    <cfRule type="cellIs" dxfId="1" priority="6270" operator="greaterThan">
      <formula>AB64</formula>
    </cfRule>
  </conditionalFormatting>
  <conditionalFormatting sqref="AC65">
    <cfRule type="cellIs" dxfId="1" priority="6275" operator="greaterThan">
      <formula>AB65</formula>
    </cfRule>
  </conditionalFormatting>
  <conditionalFormatting sqref="AC66">
    <cfRule type="cellIs" dxfId="1" priority="6280" operator="greaterThan">
      <formula>AB66</formula>
    </cfRule>
  </conditionalFormatting>
  <conditionalFormatting sqref="AC67">
    <cfRule type="cellIs" dxfId="1" priority="6285" operator="greaterThan">
      <formula>AB67</formula>
    </cfRule>
  </conditionalFormatting>
  <conditionalFormatting sqref="AC68">
    <cfRule type="cellIs" dxfId="1" priority="6290" operator="greaterThan">
      <formula>AB68</formula>
    </cfRule>
  </conditionalFormatting>
  <conditionalFormatting sqref="AC69">
    <cfRule type="cellIs" dxfId="1" priority="6295" operator="greaterThan">
      <formula>AB69</formula>
    </cfRule>
  </conditionalFormatting>
  <conditionalFormatting sqref="AC7">
    <cfRule type="cellIs" dxfId="1" priority="6103" operator="greaterThan">
      <formula>AB7</formula>
    </cfRule>
  </conditionalFormatting>
  <conditionalFormatting sqref="AC70">
    <cfRule type="cellIs" dxfId="1" priority="6300" operator="greaterThan">
      <formula>AB70</formula>
    </cfRule>
  </conditionalFormatting>
  <conditionalFormatting sqref="AC73">
    <cfRule type="cellIs" dxfId="1" priority="6305" operator="greaterThan">
      <formula>AB73</formula>
    </cfRule>
  </conditionalFormatting>
  <conditionalFormatting sqref="AC74">
    <cfRule type="cellIs" dxfId="1" priority="6310" operator="greaterThan">
      <formula>AB74</formula>
    </cfRule>
  </conditionalFormatting>
  <conditionalFormatting sqref="AC76">
    <cfRule type="cellIs" dxfId="1" priority="6315" operator="greaterThan">
      <formula>AB76</formula>
    </cfRule>
  </conditionalFormatting>
  <conditionalFormatting sqref="AC78">
    <cfRule type="cellIs" dxfId="1" priority="6320" operator="greaterThan">
      <formula>AB78</formula>
    </cfRule>
  </conditionalFormatting>
  <conditionalFormatting sqref="AC79">
    <cfRule type="cellIs" dxfId="1" priority="6325" operator="greaterThan">
      <formula>AB79</formula>
    </cfRule>
  </conditionalFormatting>
  <conditionalFormatting sqref="AC8">
    <cfRule type="cellIs" dxfId="1" priority="6108" operator="greaterThan">
      <formula>AB8</formula>
    </cfRule>
  </conditionalFormatting>
  <conditionalFormatting sqref="AC80">
    <cfRule type="cellIs" dxfId="1" priority="6330" operator="greaterThan">
      <formula>AB80</formula>
    </cfRule>
  </conditionalFormatting>
  <conditionalFormatting sqref="AC82">
    <cfRule type="cellIs" dxfId="1" priority="6335" operator="greaterThan">
      <formula>AB82</formula>
    </cfRule>
  </conditionalFormatting>
  <conditionalFormatting sqref="AC83">
    <cfRule type="cellIs" dxfId="1" priority="6340" operator="greaterThan">
      <formula>AB83</formula>
    </cfRule>
  </conditionalFormatting>
  <conditionalFormatting sqref="AC87">
    <cfRule type="cellIs" dxfId="1" priority="6345" operator="greaterThan">
      <formula>AB87</formula>
    </cfRule>
  </conditionalFormatting>
  <conditionalFormatting sqref="AC89">
    <cfRule type="cellIs" dxfId="1" priority="6350" operator="greaterThan">
      <formula>AB89</formula>
    </cfRule>
  </conditionalFormatting>
  <conditionalFormatting sqref="AC92">
    <cfRule type="cellIs" dxfId="1" priority="6355" operator="greaterThan">
      <formula>AB92</formula>
    </cfRule>
  </conditionalFormatting>
  <conditionalFormatting sqref="AD10">
    <cfRule type="cellIs" dxfId="4" priority="6115" operator="lessThanOrEqual">
      <formula>F10</formula>
    </cfRule>
  </conditionalFormatting>
  <conditionalFormatting sqref="AD102">
    <cfRule type="cellIs" dxfId="4" priority="6362" operator="lessThanOrEqual">
      <formula>F102</formula>
    </cfRule>
  </conditionalFormatting>
  <conditionalFormatting sqref="AD103">
    <cfRule type="cellIs" dxfId="4" priority="6367" operator="lessThanOrEqual">
      <formula>F103</formula>
    </cfRule>
  </conditionalFormatting>
  <conditionalFormatting sqref="AD105">
    <cfRule type="cellIs" dxfId="4" priority="6372" operator="lessThanOrEqual">
      <formula>F105</formula>
    </cfRule>
  </conditionalFormatting>
  <conditionalFormatting sqref="AD107">
    <cfRule type="cellIs" dxfId="4" priority="6377" operator="lessThanOrEqual">
      <formula>F107</formula>
    </cfRule>
  </conditionalFormatting>
  <conditionalFormatting sqref="AD109">
    <cfRule type="cellIs" dxfId="4" priority="6382" operator="lessThanOrEqual">
      <formula>F109</formula>
    </cfRule>
  </conditionalFormatting>
  <conditionalFormatting sqref="AD111">
    <cfRule type="cellIs" dxfId="4" priority="6387" operator="lessThanOrEqual">
      <formula>F111</formula>
    </cfRule>
  </conditionalFormatting>
  <conditionalFormatting sqref="AD113">
    <cfRule type="cellIs" dxfId="4" priority="6392" operator="lessThanOrEqual">
      <formula>F113</formula>
    </cfRule>
  </conditionalFormatting>
  <conditionalFormatting sqref="AD114">
    <cfRule type="cellIs" dxfId="4" priority="6397" operator="lessThanOrEqual">
      <formula>F114</formula>
    </cfRule>
  </conditionalFormatting>
  <conditionalFormatting sqref="AD117">
    <cfRule type="cellIs" dxfId="4" priority="6402" operator="lessThanOrEqual">
      <formula>F117</formula>
    </cfRule>
  </conditionalFormatting>
  <conditionalFormatting sqref="AD118">
    <cfRule type="cellIs" dxfId="4" priority="6407" operator="lessThanOrEqual">
      <formula>F118</formula>
    </cfRule>
  </conditionalFormatting>
  <conditionalFormatting sqref="AD119">
    <cfRule type="cellIs" dxfId="4" priority="6412" operator="lessThanOrEqual">
      <formula>F119</formula>
    </cfRule>
  </conditionalFormatting>
  <conditionalFormatting sqref="AD12">
    <cfRule type="cellIs" dxfId="4" priority="6120" operator="lessThanOrEqual">
      <formula>F12</formula>
    </cfRule>
  </conditionalFormatting>
  <conditionalFormatting sqref="AD120">
    <cfRule type="cellIs" dxfId="4" priority="6417" operator="lessThanOrEqual">
      <formula>F120</formula>
    </cfRule>
  </conditionalFormatting>
  <conditionalFormatting sqref="AD121">
    <cfRule type="cellIs" dxfId="4" priority="6422" operator="lessThanOrEqual">
      <formula>F121</formula>
    </cfRule>
  </conditionalFormatting>
  <conditionalFormatting sqref="AD122">
    <cfRule type="cellIs" dxfId="4" priority="6427" operator="lessThanOrEqual">
      <formula>F122</formula>
    </cfRule>
  </conditionalFormatting>
  <conditionalFormatting sqref="AD123">
    <cfRule type="cellIs" dxfId="4" priority="6432" operator="lessThanOrEqual">
      <formula>F123</formula>
    </cfRule>
  </conditionalFormatting>
  <conditionalFormatting sqref="AD124">
    <cfRule type="cellIs" dxfId="4" priority="6437" operator="lessThanOrEqual">
      <formula>F124</formula>
    </cfRule>
  </conditionalFormatting>
  <conditionalFormatting sqref="AD125">
    <cfRule type="cellIs" dxfId="4" priority="6442" operator="lessThanOrEqual">
      <formula>F125</formula>
    </cfRule>
  </conditionalFormatting>
  <conditionalFormatting sqref="AD127">
    <cfRule type="cellIs" dxfId="4" priority="6447" operator="lessThanOrEqual">
      <formula>F127</formula>
    </cfRule>
  </conditionalFormatting>
  <conditionalFormatting sqref="AD129">
    <cfRule type="cellIs" dxfId="4" priority="6452" operator="lessThanOrEqual">
      <formula>F129</formula>
    </cfRule>
  </conditionalFormatting>
  <conditionalFormatting sqref="AD13">
    <cfRule type="cellIs" dxfId="4" priority="6125" operator="lessThanOrEqual">
      <formula>F13</formula>
    </cfRule>
  </conditionalFormatting>
  <conditionalFormatting sqref="AD130">
    <cfRule type="cellIs" dxfId="4" priority="6457" operator="lessThanOrEqual">
      <formula>F130</formula>
    </cfRule>
  </conditionalFormatting>
  <conditionalFormatting sqref="AD131">
    <cfRule type="cellIs" dxfId="4" priority="6462" operator="lessThanOrEqual">
      <formula>F131</formula>
    </cfRule>
  </conditionalFormatting>
  <conditionalFormatting sqref="AD132">
    <cfRule type="cellIs" dxfId="4" priority="6467" operator="lessThanOrEqual">
      <formula>F132</formula>
    </cfRule>
  </conditionalFormatting>
  <conditionalFormatting sqref="AD133">
    <cfRule type="cellIs" dxfId="4" priority="6473" operator="lessThanOrEqual">
      <formula>F133</formula>
    </cfRule>
  </conditionalFormatting>
  <conditionalFormatting sqref="AD134">
    <cfRule type="cellIs" dxfId="4" priority="6478" operator="lessThanOrEqual">
      <formula>F134</formula>
    </cfRule>
  </conditionalFormatting>
  <conditionalFormatting sqref="AD135">
    <cfRule type="cellIs" dxfId="4" priority="6483" operator="lessThanOrEqual">
      <formula>F135</formula>
    </cfRule>
  </conditionalFormatting>
  <conditionalFormatting sqref="AD136">
    <cfRule type="cellIs" dxfId="4" priority="6488" operator="lessThanOrEqual">
      <formula>F136</formula>
    </cfRule>
  </conditionalFormatting>
  <conditionalFormatting sqref="AD137">
    <cfRule type="cellIs" dxfId="4" priority="6493" operator="lessThanOrEqual">
      <formula>F137</formula>
    </cfRule>
  </conditionalFormatting>
  <conditionalFormatting sqref="AD138">
    <cfRule type="cellIs" dxfId="4" priority="6498" operator="lessThanOrEqual">
      <formula>F138</formula>
    </cfRule>
  </conditionalFormatting>
  <conditionalFormatting sqref="AD139">
    <cfRule type="cellIs" dxfId="4" priority="6503" operator="lessThanOrEqual">
      <formula>F139</formula>
    </cfRule>
  </conditionalFormatting>
  <conditionalFormatting sqref="AD140">
    <cfRule type="cellIs" dxfId="4" priority="6508" operator="lessThanOrEqual">
      <formula>F140</formula>
    </cfRule>
  </conditionalFormatting>
  <conditionalFormatting sqref="AD141">
    <cfRule type="cellIs" dxfId="4" priority="6513" operator="lessThanOrEqual">
      <formula>F141</formula>
    </cfRule>
  </conditionalFormatting>
  <conditionalFormatting sqref="AD142">
    <cfRule type="cellIs" dxfId="4" priority="6518" operator="lessThanOrEqual">
      <formula>F142</formula>
    </cfRule>
  </conditionalFormatting>
  <conditionalFormatting sqref="AD143">
    <cfRule type="cellIs" dxfId="4" priority="6523" operator="lessThanOrEqual">
      <formula>F143</formula>
    </cfRule>
  </conditionalFormatting>
  <conditionalFormatting sqref="AD144">
    <cfRule type="cellIs" dxfId="4" priority="6528" operator="lessThanOrEqual">
      <formula>F144</formula>
    </cfRule>
  </conditionalFormatting>
  <conditionalFormatting sqref="AD145">
    <cfRule type="cellIs" dxfId="4" priority="6533" operator="lessThanOrEqual">
      <formula>F145</formula>
    </cfRule>
  </conditionalFormatting>
  <conditionalFormatting sqref="AD146">
    <cfRule type="cellIs" dxfId="4" priority="6538" operator="lessThanOrEqual">
      <formula>F146</formula>
    </cfRule>
  </conditionalFormatting>
  <conditionalFormatting sqref="AD147">
    <cfRule type="cellIs" dxfId="4" priority="6543" operator="lessThanOrEqual">
      <formula>F147</formula>
    </cfRule>
  </conditionalFormatting>
  <conditionalFormatting sqref="AD148">
    <cfRule type="cellIs" dxfId="4" priority="6548" operator="lessThanOrEqual">
      <formula>F148</formula>
    </cfRule>
  </conditionalFormatting>
  <conditionalFormatting sqref="AD149">
    <cfRule type="cellIs" dxfId="4" priority="6553" operator="lessThanOrEqual">
      <formula>F149</formula>
    </cfRule>
  </conditionalFormatting>
  <conditionalFormatting sqref="AD15">
    <cfRule type="cellIs" dxfId="4" priority="6130" operator="lessThanOrEqual">
      <formula>F15</formula>
    </cfRule>
  </conditionalFormatting>
  <conditionalFormatting sqref="AD151">
    <cfRule type="cellIs" dxfId="4" priority="6558" operator="lessThanOrEqual">
      <formula>F151</formula>
    </cfRule>
  </conditionalFormatting>
  <conditionalFormatting sqref="AD152">
    <cfRule type="cellIs" dxfId="4" priority="6563" operator="lessThanOrEqual">
      <formula>F152</formula>
    </cfRule>
  </conditionalFormatting>
  <conditionalFormatting sqref="AD154">
    <cfRule type="cellIs" dxfId="4" priority="6568" operator="lessThanOrEqual">
      <formula>F154</formula>
    </cfRule>
  </conditionalFormatting>
  <conditionalFormatting sqref="AD155">
    <cfRule type="cellIs" dxfId="4" priority="6573" operator="lessThanOrEqual">
      <formula>F155</formula>
    </cfRule>
  </conditionalFormatting>
  <conditionalFormatting sqref="AD156">
    <cfRule type="cellIs" dxfId="4" priority="6578" operator="lessThanOrEqual">
      <formula>F156</formula>
    </cfRule>
  </conditionalFormatting>
  <conditionalFormatting sqref="AD157">
    <cfRule type="cellIs" dxfId="4" priority="6583" operator="lessThanOrEqual">
      <formula>F157</formula>
    </cfRule>
  </conditionalFormatting>
  <conditionalFormatting sqref="AD159">
    <cfRule type="cellIs" dxfId="4" priority="6589" operator="lessThanOrEqual">
      <formula>F159</formula>
    </cfRule>
  </conditionalFormatting>
  <conditionalFormatting sqref="AD161">
    <cfRule type="cellIs" dxfId="4" priority="6594" operator="lessThanOrEqual">
      <formula>F161</formula>
    </cfRule>
  </conditionalFormatting>
  <conditionalFormatting sqref="AD166">
    <cfRule type="cellIs" dxfId="4" priority="6599" operator="lessThanOrEqual">
      <formula>F166</formula>
    </cfRule>
  </conditionalFormatting>
  <conditionalFormatting sqref="AD168">
    <cfRule type="cellIs" dxfId="4" priority="6604" operator="lessThanOrEqual">
      <formula>F168</formula>
    </cfRule>
  </conditionalFormatting>
  <conditionalFormatting sqref="AD169">
    <cfRule type="cellIs" dxfId="4" priority="6609" operator="lessThanOrEqual">
      <formula>F169</formula>
    </cfRule>
  </conditionalFormatting>
  <conditionalFormatting sqref="AD17">
    <cfRule type="cellIs" dxfId="4" priority="6135" operator="lessThanOrEqual">
      <formula>F17</formula>
    </cfRule>
  </conditionalFormatting>
  <conditionalFormatting sqref="AD170">
    <cfRule type="cellIs" dxfId="4" priority="6614" operator="lessThanOrEqual">
      <formula>F170</formula>
    </cfRule>
  </conditionalFormatting>
  <conditionalFormatting sqref="AD171">
    <cfRule type="cellIs" dxfId="4" priority="6619" operator="lessThanOrEqual">
      <formula>F171</formula>
    </cfRule>
  </conditionalFormatting>
  <conditionalFormatting sqref="AD172">
    <cfRule type="cellIs" dxfId="4" priority="6624" operator="lessThanOrEqual">
      <formula>F172</formula>
    </cfRule>
  </conditionalFormatting>
  <conditionalFormatting sqref="AD173">
    <cfRule type="cellIs" dxfId="4" priority="6629" operator="lessThanOrEqual">
      <formula>F173</formula>
    </cfRule>
  </conditionalFormatting>
  <conditionalFormatting sqref="AD174">
    <cfRule type="cellIs" dxfId="4" priority="6634" operator="lessThanOrEqual">
      <formula>F174</formula>
    </cfRule>
  </conditionalFormatting>
  <conditionalFormatting sqref="AD175">
    <cfRule type="cellIs" dxfId="4" priority="6639" operator="lessThanOrEqual">
      <formula>F175</formula>
    </cfRule>
  </conditionalFormatting>
  <conditionalFormatting sqref="AD176">
    <cfRule type="cellIs" dxfId="4" priority="6644" operator="lessThanOrEqual">
      <formula>F176</formula>
    </cfRule>
  </conditionalFormatting>
  <conditionalFormatting sqref="AD177">
    <cfRule type="cellIs" dxfId="4" priority="6649" operator="lessThanOrEqual">
      <formula>F177</formula>
    </cfRule>
  </conditionalFormatting>
  <conditionalFormatting sqref="AD178">
    <cfRule type="cellIs" dxfId="4" priority="6654" operator="lessThanOrEqual">
      <formula>F178</formula>
    </cfRule>
  </conditionalFormatting>
  <conditionalFormatting sqref="AD179">
    <cfRule type="cellIs" dxfId="4" priority="6659" operator="lessThanOrEqual">
      <formula>F179</formula>
    </cfRule>
  </conditionalFormatting>
  <conditionalFormatting sqref="AD180">
    <cfRule type="cellIs" dxfId="4" priority="6664" operator="lessThanOrEqual">
      <formula>F180</formula>
    </cfRule>
  </conditionalFormatting>
  <conditionalFormatting sqref="AD182">
    <cfRule type="cellIs" dxfId="4" priority="6669" operator="lessThanOrEqual">
      <formula>F182</formula>
    </cfRule>
  </conditionalFormatting>
  <conditionalFormatting sqref="AD184">
    <cfRule type="cellIs" dxfId="4" priority="6674" operator="lessThanOrEqual">
      <formula>F184</formula>
    </cfRule>
  </conditionalFormatting>
  <conditionalFormatting sqref="AD185">
    <cfRule type="cellIs" dxfId="4" priority="6679" operator="lessThanOrEqual">
      <formula>F185</formula>
    </cfRule>
  </conditionalFormatting>
  <conditionalFormatting sqref="AD186">
    <cfRule type="cellIs" dxfId="4" priority="6684" operator="lessThanOrEqual">
      <formula>F186</formula>
    </cfRule>
  </conditionalFormatting>
  <conditionalFormatting sqref="AD187">
    <cfRule type="cellIs" dxfId="4" priority="6689" operator="lessThanOrEqual">
      <formula>F187</formula>
    </cfRule>
  </conditionalFormatting>
  <conditionalFormatting sqref="AD190">
    <cfRule type="cellIs" dxfId="4" priority="6694" operator="lessThanOrEqual">
      <formula>F190</formula>
    </cfRule>
  </conditionalFormatting>
  <conditionalFormatting sqref="AD191">
    <cfRule type="cellIs" dxfId="4" priority="6699" operator="lessThanOrEqual">
      <formula>F191</formula>
    </cfRule>
  </conditionalFormatting>
  <conditionalFormatting sqref="AD192">
    <cfRule type="cellIs" dxfId="4" priority="6704" operator="lessThanOrEqual">
      <formula>F192</formula>
    </cfRule>
  </conditionalFormatting>
  <conditionalFormatting sqref="AD193">
    <cfRule type="cellIs" dxfId="4" priority="6709" operator="lessThanOrEqual">
      <formula>F193</formula>
    </cfRule>
  </conditionalFormatting>
  <conditionalFormatting sqref="AD194">
    <cfRule type="cellIs" dxfId="4" priority="6714" operator="lessThanOrEqual">
      <formula>F194</formula>
    </cfRule>
  </conditionalFormatting>
  <conditionalFormatting sqref="AD196">
    <cfRule type="cellIs" dxfId="4" priority="6719" operator="lessThanOrEqual">
      <formula>F196</formula>
    </cfRule>
  </conditionalFormatting>
  <conditionalFormatting sqref="AD197">
    <cfRule type="cellIs" dxfId="4" priority="6724" operator="lessThanOrEqual">
      <formula>F197</formula>
    </cfRule>
  </conditionalFormatting>
  <conditionalFormatting sqref="AD198">
    <cfRule type="cellIs" dxfId="4" priority="6729" operator="lessThanOrEqual">
      <formula>F198</formula>
    </cfRule>
  </conditionalFormatting>
  <conditionalFormatting sqref="AD199">
    <cfRule type="cellIs" dxfId="4" priority="6734" operator="lessThanOrEqual">
      <formula>F199</formula>
    </cfRule>
  </conditionalFormatting>
  <conditionalFormatting sqref="AD200">
    <cfRule type="cellIs" dxfId="4" priority="6739" operator="lessThanOrEqual">
      <formula>F200</formula>
    </cfRule>
  </conditionalFormatting>
  <conditionalFormatting sqref="AD201">
    <cfRule type="cellIs" dxfId="4" priority="6744" operator="lessThanOrEqual">
      <formula>F201</formula>
    </cfRule>
  </conditionalFormatting>
  <conditionalFormatting sqref="AD202">
    <cfRule type="cellIs" dxfId="4" priority="6749" operator="lessThanOrEqual">
      <formula>F202</formula>
    </cfRule>
  </conditionalFormatting>
  <conditionalFormatting sqref="AD203">
    <cfRule type="cellIs" dxfId="4" priority="6754" operator="lessThanOrEqual">
      <formula>F203</formula>
    </cfRule>
  </conditionalFormatting>
  <conditionalFormatting sqref="AD204">
    <cfRule type="cellIs" dxfId="4" priority="6759" operator="lessThanOrEqual">
      <formula>F204</formula>
    </cfRule>
  </conditionalFormatting>
  <conditionalFormatting sqref="AD205">
    <cfRule type="cellIs" dxfId="4" priority="6764" operator="lessThanOrEqual">
      <formula>F205</formula>
    </cfRule>
  </conditionalFormatting>
  <conditionalFormatting sqref="AD206">
    <cfRule type="cellIs" dxfId="4" priority="6769" operator="lessThanOrEqual">
      <formula>F206</formula>
    </cfRule>
  </conditionalFormatting>
  <conditionalFormatting sqref="AD207">
    <cfRule type="cellIs" dxfId="4" priority="6774" operator="lessThanOrEqual">
      <formula>F207</formula>
    </cfRule>
  </conditionalFormatting>
  <conditionalFormatting sqref="AD208">
    <cfRule type="cellIs" dxfId="4" priority="6779" operator="lessThanOrEqual">
      <formula>F208</formula>
    </cfRule>
  </conditionalFormatting>
  <conditionalFormatting sqref="AD209">
    <cfRule type="cellIs" dxfId="4" priority="6784" operator="lessThanOrEqual">
      <formula>F209</formula>
    </cfRule>
  </conditionalFormatting>
  <conditionalFormatting sqref="AD210">
    <cfRule type="cellIs" dxfId="4" priority="6789" operator="lessThanOrEqual">
      <formula>F210</formula>
    </cfRule>
  </conditionalFormatting>
  <conditionalFormatting sqref="AD213">
    <cfRule type="cellIs" dxfId="4" priority="6794" operator="lessThanOrEqual">
      <formula>F213</formula>
    </cfRule>
  </conditionalFormatting>
  <conditionalFormatting sqref="AD214">
    <cfRule type="cellIs" dxfId="4" priority="6800" operator="lessThanOrEqual">
      <formula>F214</formula>
    </cfRule>
  </conditionalFormatting>
  <conditionalFormatting sqref="AD215">
    <cfRule type="cellIs" dxfId="4" priority="6805" operator="lessThanOrEqual">
      <formula>F215</formula>
    </cfRule>
  </conditionalFormatting>
  <conditionalFormatting sqref="AD216">
    <cfRule type="cellIs" dxfId="4" priority="6810" operator="lessThanOrEqual">
      <formula>F216</formula>
    </cfRule>
  </conditionalFormatting>
  <conditionalFormatting sqref="AD221">
    <cfRule type="cellIs" dxfId="4" priority="6815" operator="lessThanOrEqual">
      <formula>F221</formula>
    </cfRule>
  </conditionalFormatting>
  <conditionalFormatting sqref="AD222">
    <cfRule type="cellIs" dxfId="4" priority="6820" operator="lessThanOrEqual">
      <formula>F222</formula>
    </cfRule>
  </conditionalFormatting>
  <conditionalFormatting sqref="AD223">
    <cfRule type="cellIs" dxfId="4" priority="6825" operator="lessThanOrEqual">
      <formula>F223</formula>
    </cfRule>
  </conditionalFormatting>
  <conditionalFormatting sqref="AD225">
    <cfRule type="cellIs" dxfId="4" priority="6830" operator="lessThanOrEqual">
      <formula>F225</formula>
    </cfRule>
  </conditionalFormatting>
  <conditionalFormatting sqref="AD226">
    <cfRule type="cellIs" dxfId="4" priority="6835" operator="lessThanOrEqual">
      <formula>F226</formula>
    </cfRule>
  </conditionalFormatting>
  <conditionalFormatting sqref="AD228">
    <cfRule type="cellIs" dxfId="4" priority="6840" operator="lessThanOrEqual">
      <formula>F228</formula>
    </cfRule>
  </conditionalFormatting>
  <conditionalFormatting sqref="AD230">
    <cfRule type="cellIs" dxfId="4" priority="6845" operator="lessThanOrEqual">
      <formula>F230</formula>
    </cfRule>
  </conditionalFormatting>
  <conditionalFormatting sqref="AD232">
    <cfRule type="cellIs" dxfId="4" priority="6850" operator="lessThanOrEqual">
      <formula>F232</formula>
    </cfRule>
  </conditionalFormatting>
  <conditionalFormatting sqref="AD233">
    <cfRule type="cellIs" dxfId="4" priority="6855" operator="lessThanOrEqual">
      <formula>F233</formula>
    </cfRule>
  </conditionalFormatting>
  <conditionalFormatting sqref="AD235">
    <cfRule type="cellIs" dxfId="4" priority="6860" operator="lessThanOrEqual">
      <formula>F235</formula>
    </cfRule>
  </conditionalFormatting>
  <conditionalFormatting sqref="AD236">
    <cfRule type="cellIs" dxfId="4" priority="6865" operator="lessThanOrEqual">
      <formula>F236</formula>
    </cfRule>
  </conditionalFormatting>
  <conditionalFormatting sqref="AD239">
    <cfRule type="cellIs" dxfId="4" priority="6870" operator="lessThanOrEqual">
      <formula>F239</formula>
    </cfRule>
  </conditionalFormatting>
  <conditionalFormatting sqref="AD240">
    <cfRule type="cellIs" dxfId="4" priority="6875" operator="lessThanOrEqual">
      <formula>F240</formula>
    </cfRule>
  </conditionalFormatting>
  <conditionalFormatting sqref="AD241">
    <cfRule type="cellIs" dxfId="4" priority="6880" operator="lessThanOrEqual">
      <formula>F241</formula>
    </cfRule>
  </conditionalFormatting>
  <conditionalFormatting sqref="AD242">
    <cfRule type="cellIs" dxfId="4" priority="6885" operator="lessThanOrEqual">
      <formula>F242</formula>
    </cfRule>
  </conditionalFormatting>
  <conditionalFormatting sqref="AD243">
    <cfRule type="cellIs" dxfId="4" priority="6890" operator="lessThanOrEqual">
      <formula>F243</formula>
    </cfRule>
  </conditionalFormatting>
  <conditionalFormatting sqref="AD244">
    <cfRule type="cellIs" dxfId="4" priority="6895" operator="lessThanOrEqual">
      <formula>F244</formula>
    </cfRule>
  </conditionalFormatting>
  <conditionalFormatting sqref="AD245">
    <cfRule type="cellIs" dxfId="4" priority="6900" operator="lessThanOrEqual">
      <formula>F245</formula>
    </cfRule>
  </conditionalFormatting>
  <conditionalFormatting sqref="AD246">
    <cfRule type="cellIs" dxfId="4" priority="6905" operator="lessThanOrEqual">
      <formula>F246</formula>
    </cfRule>
  </conditionalFormatting>
  <conditionalFormatting sqref="AD247">
    <cfRule type="cellIs" dxfId="4" priority="6910" operator="lessThanOrEqual">
      <formula>F247</formula>
    </cfRule>
  </conditionalFormatting>
  <conditionalFormatting sqref="AD248">
    <cfRule type="cellIs" dxfId="4" priority="6916" operator="lessThanOrEqual">
      <formula>F248</formula>
    </cfRule>
  </conditionalFormatting>
  <conditionalFormatting sqref="AD25">
    <cfRule type="cellIs" dxfId="4" priority="6141" operator="lessThanOrEqual">
      <formula>F25</formula>
    </cfRule>
  </conditionalFormatting>
  <conditionalFormatting sqref="AD250">
    <cfRule type="cellIs" dxfId="4" priority="6921" operator="lessThanOrEqual">
      <formula>F250</formula>
    </cfRule>
  </conditionalFormatting>
  <conditionalFormatting sqref="AD251">
    <cfRule type="cellIs" dxfId="4" priority="6926" operator="lessThanOrEqual">
      <formula>F251</formula>
    </cfRule>
  </conditionalFormatting>
  <conditionalFormatting sqref="AD254">
    <cfRule type="cellIs" dxfId="4" priority="6931" operator="lessThanOrEqual">
      <formula>F254</formula>
    </cfRule>
  </conditionalFormatting>
  <conditionalFormatting sqref="AD255">
    <cfRule type="cellIs" dxfId="4" priority="6936" operator="lessThanOrEqual">
      <formula>F255</formula>
    </cfRule>
  </conditionalFormatting>
  <conditionalFormatting sqref="AD256">
    <cfRule type="cellIs" dxfId="4" priority="6941" operator="lessThanOrEqual">
      <formula>F256</formula>
    </cfRule>
  </conditionalFormatting>
  <conditionalFormatting sqref="AD259">
    <cfRule type="cellIs" dxfId="4" priority="6946" operator="lessThanOrEqual">
      <formula>F259</formula>
    </cfRule>
  </conditionalFormatting>
  <conditionalFormatting sqref="AD26">
    <cfRule type="cellIs" dxfId="4" priority="6146" operator="lessThanOrEqual">
      <formula>F26</formula>
    </cfRule>
  </conditionalFormatting>
  <conditionalFormatting sqref="AD260">
    <cfRule type="cellIs" dxfId="4" priority="6951" operator="lessThanOrEqual">
      <formula>F260</formula>
    </cfRule>
  </conditionalFormatting>
  <conditionalFormatting sqref="AD261">
    <cfRule type="cellIs" dxfId="4" priority="6956" operator="lessThanOrEqual">
      <formula>F261</formula>
    </cfRule>
  </conditionalFormatting>
  <conditionalFormatting sqref="AD266">
    <cfRule type="cellIs" dxfId="4" priority="6961" operator="lessThanOrEqual">
      <formula>F266</formula>
    </cfRule>
  </conditionalFormatting>
  <conditionalFormatting sqref="AD267">
    <cfRule type="cellIs" dxfId="4" priority="6966" operator="lessThanOrEqual">
      <formula>F267</formula>
    </cfRule>
  </conditionalFormatting>
  <conditionalFormatting sqref="AD268">
    <cfRule type="cellIs" dxfId="4" priority="6971" operator="lessThanOrEqual">
      <formula>F268</formula>
    </cfRule>
  </conditionalFormatting>
  <conditionalFormatting sqref="AD269">
    <cfRule type="cellIs" dxfId="4" priority="6976" operator="lessThanOrEqual">
      <formula>F269</formula>
    </cfRule>
  </conditionalFormatting>
  <conditionalFormatting sqref="AD27">
    <cfRule type="cellIs" dxfId="4" priority="6151" operator="lessThanOrEqual">
      <formula>F27</formula>
    </cfRule>
  </conditionalFormatting>
  <conditionalFormatting sqref="AD270">
    <cfRule type="cellIs" dxfId="4" priority="6981" operator="lessThanOrEqual">
      <formula>F270</formula>
    </cfRule>
  </conditionalFormatting>
  <conditionalFormatting sqref="AD271">
    <cfRule type="cellIs" dxfId="4" priority="6986" operator="lessThanOrEqual">
      <formula>F271</formula>
    </cfRule>
  </conditionalFormatting>
  <conditionalFormatting sqref="AD272">
    <cfRule type="cellIs" dxfId="4" priority="6991" operator="lessThanOrEqual">
      <formula>F272</formula>
    </cfRule>
  </conditionalFormatting>
  <conditionalFormatting sqref="AD273">
    <cfRule type="cellIs" dxfId="4" priority="6996" operator="lessThanOrEqual">
      <formula>F273</formula>
    </cfRule>
  </conditionalFormatting>
  <conditionalFormatting sqref="AD274">
    <cfRule type="cellIs" dxfId="4" priority="7001" operator="lessThanOrEqual">
      <formula>F274</formula>
    </cfRule>
  </conditionalFormatting>
  <conditionalFormatting sqref="AD275">
    <cfRule type="cellIs" dxfId="4" priority="7006" operator="lessThanOrEqual">
      <formula>F275</formula>
    </cfRule>
  </conditionalFormatting>
  <conditionalFormatting sqref="AD276">
    <cfRule type="cellIs" dxfId="4" priority="7011" operator="lessThanOrEqual">
      <formula>F276</formula>
    </cfRule>
  </conditionalFormatting>
  <conditionalFormatting sqref="AD283">
    <cfRule type="cellIs" dxfId="4" priority="7016" operator="lessThanOrEqual">
      <formula>F283</formula>
    </cfRule>
  </conditionalFormatting>
  <conditionalFormatting sqref="AD284">
    <cfRule type="cellIs" dxfId="4" priority="7021" operator="lessThanOrEqual">
      <formula>F284</formula>
    </cfRule>
  </conditionalFormatting>
  <conditionalFormatting sqref="AD287">
    <cfRule type="cellIs" dxfId="4" priority="7026" operator="lessThanOrEqual">
      <formula>F287</formula>
    </cfRule>
  </conditionalFormatting>
  <conditionalFormatting sqref="AD290">
    <cfRule type="cellIs" dxfId="4" priority="7031" operator="lessThanOrEqual">
      <formula>F290</formula>
    </cfRule>
  </conditionalFormatting>
  <conditionalFormatting sqref="AD291">
    <cfRule type="cellIs" dxfId="4" priority="7036" operator="lessThanOrEqual">
      <formula>F291</formula>
    </cfRule>
  </conditionalFormatting>
  <conditionalFormatting sqref="AD294">
    <cfRule type="cellIs" dxfId="4" priority="7041" operator="lessThanOrEqual">
      <formula>F294</formula>
    </cfRule>
  </conditionalFormatting>
  <conditionalFormatting sqref="AD295">
    <cfRule type="cellIs" dxfId="4" priority="7046" operator="lessThanOrEqual">
      <formula>F295</formula>
    </cfRule>
  </conditionalFormatting>
  <conditionalFormatting sqref="AD296">
    <cfRule type="cellIs" dxfId="4" priority="7051" operator="lessThanOrEqual">
      <formula>F296</formula>
    </cfRule>
  </conditionalFormatting>
  <conditionalFormatting sqref="AD297">
    <cfRule type="cellIs" dxfId="4" priority="7056" operator="lessThanOrEqual">
      <formula>F297</formula>
    </cfRule>
  </conditionalFormatting>
  <conditionalFormatting sqref="AD299">
    <cfRule type="cellIs" dxfId="4" priority="7061" operator="lessThanOrEqual">
      <formula>F299</formula>
    </cfRule>
  </conditionalFormatting>
  <conditionalFormatting sqref="AD301">
    <cfRule type="cellIs" dxfId="4" priority="7066" operator="lessThanOrEqual">
      <formula>F301</formula>
    </cfRule>
  </conditionalFormatting>
  <conditionalFormatting sqref="AD303">
    <cfRule type="cellIs" dxfId="4" priority="7071" operator="lessThanOrEqual">
      <formula>F303</formula>
    </cfRule>
  </conditionalFormatting>
  <conditionalFormatting sqref="AD305">
    <cfRule type="cellIs" dxfId="4" priority="7076" operator="lessThanOrEqual">
      <formula>F305</formula>
    </cfRule>
  </conditionalFormatting>
  <conditionalFormatting sqref="AD306">
    <cfRule type="cellIs" dxfId="4" priority="7082" operator="lessThanOrEqual">
      <formula>F306</formula>
    </cfRule>
  </conditionalFormatting>
  <conditionalFormatting sqref="AD307">
    <cfRule type="cellIs" dxfId="4" priority="7087" operator="lessThanOrEqual">
      <formula>F307</formula>
    </cfRule>
  </conditionalFormatting>
  <conditionalFormatting sqref="AD308">
    <cfRule type="cellIs" dxfId="4" priority="7092" operator="lessThanOrEqual">
      <formula>F308</formula>
    </cfRule>
  </conditionalFormatting>
  <conditionalFormatting sqref="AD309">
    <cfRule type="cellIs" dxfId="4" priority="7097" operator="lessThanOrEqual">
      <formula>F309</formula>
    </cfRule>
  </conditionalFormatting>
  <conditionalFormatting sqref="AD31">
    <cfRule type="cellIs" dxfId="4" priority="6156" operator="lessThanOrEqual">
      <formula>F31</formula>
    </cfRule>
  </conditionalFormatting>
  <conditionalFormatting sqref="AD310">
    <cfRule type="cellIs" dxfId="4" priority="7102" operator="lessThanOrEqual">
      <formula>F310</formula>
    </cfRule>
  </conditionalFormatting>
  <conditionalFormatting sqref="AD311">
    <cfRule type="cellIs" dxfId="4" priority="7107" operator="lessThanOrEqual">
      <formula>F311</formula>
    </cfRule>
  </conditionalFormatting>
  <conditionalFormatting sqref="AD312">
    <cfRule type="cellIs" dxfId="4" priority="7112" operator="lessThanOrEqual">
      <formula>F312</formula>
    </cfRule>
  </conditionalFormatting>
  <conditionalFormatting sqref="AD313">
    <cfRule type="cellIs" dxfId="4" priority="7117" operator="lessThanOrEqual">
      <formula>F313</formula>
    </cfRule>
  </conditionalFormatting>
  <conditionalFormatting sqref="AD314">
    <cfRule type="cellIs" dxfId="4" priority="7122" operator="lessThanOrEqual">
      <formula>F314</formula>
    </cfRule>
  </conditionalFormatting>
  <conditionalFormatting sqref="AD315">
    <cfRule type="cellIs" dxfId="4" priority="7128" operator="lessThanOrEqual">
      <formula>F315</formula>
    </cfRule>
  </conditionalFormatting>
  <conditionalFormatting sqref="AD316">
    <cfRule type="cellIs" dxfId="4" priority="7133" operator="lessThanOrEqual">
      <formula>F316</formula>
    </cfRule>
  </conditionalFormatting>
  <conditionalFormatting sqref="AD318">
    <cfRule type="cellIs" dxfId="4" priority="7138" operator="lessThanOrEqual">
      <formula>F318</formula>
    </cfRule>
  </conditionalFormatting>
  <conditionalFormatting sqref="AD319">
    <cfRule type="cellIs" dxfId="4" priority="7143" operator="lessThanOrEqual">
      <formula>F319</formula>
    </cfRule>
  </conditionalFormatting>
  <conditionalFormatting sqref="AD32">
    <cfRule type="cellIs" dxfId="4" priority="6161" operator="lessThanOrEqual">
      <formula>F32</formula>
    </cfRule>
  </conditionalFormatting>
  <conditionalFormatting sqref="AD320">
    <cfRule type="cellIs" dxfId="4" priority="7148" operator="lessThanOrEqual">
      <formula>F320</formula>
    </cfRule>
  </conditionalFormatting>
  <conditionalFormatting sqref="AD321">
    <cfRule type="cellIs" dxfId="4" priority="7153" operator="lessThanOrEqual">
      <formula>F321</formula>
    </cfRule>
  </conditionalFormatting>
  <conditionalFormatting sqref="AD322">
    <cfRule type="cellIs" dxfId="4" priority="7159" operator="lessThanOrEqual">
      <formula>F322</formula>
    </cfRule>
  </conditionalFormatting>
  <conditionalFormatting sqref="AD325">
    <cfRule type="cellIs" dxfId="4" priority="7164" operator="lessThanOrEqual">
      <formula>F325</formula>
    </cfRule>
  </conditionalFormatting>
  <conditionalFormatting sqref="AD326">
    <cfRule type="cellIs" dxfId="4" priority="7169" operator="lessThanOrEqual">
      <formula>F326</formula>
    </cfRule>
  </conditionalFormatting>
  <conditionalFormatting sqref="AD328">
    <cfRule type="cellIs" dxfId="4" priority="7174" operator="lessThanOrEqual">
      <formula>F328</formula>
    </cfRule>
  </conditionalFormatting>
  <conditionalFormatting sqref="AD33">
    <cfRule type="cellIs" dxfId="4" priority="6166" operator="lessThanOrEqual">
      <formula>F33</formula>
    </cfRule>
  </conditionalFormatting>
  <conditionalFormatting sqref="AD331">
    <cfRule type="cellIs" dxfId="4" priority="7179" operator="lessThanOrEqual">
      <formula>F331</formula>
    </cfRule>
  </conditionalFormatting>
  <conditionalFormatting sqref="AD333">
    <cfRule type="cellIs" dxfId="4" priority="7185" operator="lessThanOrEqual">
      <formula>F333</formula>
    </cfRule>
  </conditionalFormatting>
  <conditionalFormatting sqref="AD338">
    <cfRule type="cellIs" dxfId="4" priority="7190" operator="lessThanOrEqual">
      <formula>F338</formula>
    </cfRule>
  </conditionalFormatting>
  <conditionalFormatting sqref="AD339">
    <cfRule type="cellIs" dxfId="4" priority="7195" operator="lessThanOrEqual">
      <formula>F339</formula>
    </cfRule>
  </conditionalFormatting>
  <conditionalFormatting sqref="AD340">
    <cfRule type="cellIs" dxfId="4" priority="7200" operator="lessThanOrEqual">
      <formula>F340</formula>
    </cfRule>
  </conditionalFormatting>
  <conditionalFormatting sqref="AD341">
    <cfRule type="cellIs" dxfId="4" priority="7205" operator="lessThanOrEqual">
      <formula>F341</formula>
    </cfRule>
  </conditionalFormatting>
  <conditionalFormatting sqref="AD342">
    <cfRule type="cellIs" dxfId="4" priority="7210" operator="lessThanOrEqual">
      <formula>F342</formula>
    </cfRule>
  </conditionalFormatting>
  <conditionalFormatting sqref="AD343">
    <cfRule type="cellIs" dxfId="4" priority="7215" operator="lessThanOrEqual">
      <formula>F343</formula>
    </cfRule>
  </conditionalFormatting>
  <conditionalFormatting sqref="AD344">
    <cfRule type="cellIs" dxfId="4" priority="7220" operator="lessThanOrEqual">
      <formula>F344</formula>
    </cfRule>
  </conditionalFormatting>
  <conditionalFormatting sqref="AD345">
    <cfRule type="cellIs" dxfId="4" priority="7225" operator="lessThanOrEqual">
      <formula>F345</formula>
    </cfRule>
  </conditionalFormatting>
  <conditionalFormatting sqref="AD346">
    <cfRule type="cellIs" dxfId="4" priority="7230" operator="lessThanOrEqual">
      <formula>F346</formula>
    </cfRule>
  </conditionalFormatting>
  <conditionalFormatting sqref="AD347">
    <cfRule type="cellIs" dxfId="4" priority="7235" operator="lessThanOrEqual">
      <formula>F347</formula>
    </cfRule>
  </conditionalFormatting>
  <conditionalFormatting sqref="AD348">
    <cfRule type="cellIs" dxfId="4" priority="7240" operator="lessThanOrEqual">
      <formula>F348</formula>
    </cfRule>
  </conditionalFormatting>
  <conditionalFormatting sqref="AD349">
    <cfRule type="cellIs" dxfId="4" priority="7245" operator="lessThanOrEqual">
      <formula>F349</formula>
    </cfRule>
  </conditionalFormatting>
  <conditionalFormatting sqref="AD35">
    <cfRule type="cellIs" dxfId="4" priority="6171" operator="lessThanOrEqual">
      <formula>F35</formula>
    </cfRule>
  </conditionalFormatting>
  <conditionalFormatting sqref="AD350">
    <cfRule type="cellIs" dxfId="4" priority="7250" operator="lessThanOrEqual">
      <formula>F350</formula>
    </cfRule>
  </conditionalFormatting>
  <conditionalFormatting sqref="AD351">
    <cfRule type="cellIs" dxfId="4" priority="7255" operator="lessThanOrEqual">
      <formula>F351</formula>
    </cfRule>
  </conditionalFormatting>
  <conditionalFormatting sqref="AD352">
    <cfRule type="cellIs" dxfId="4" priority="7260" operator="lessThanOrEqual">
      <formula>F352</formula>
    </cfRule>
  </conditionalFormatting>
  <conditionalFormatting sqref="AD354">
    <cfRule type="cellIs" dxfId="4" priority="7265" operator="lessThanOrEqual">
      <formula>F354</formula>
    </cfRule>
  </conditionalFormatting>
  <conditionalFormatting sqref="AD355">
    <cfRule type="cellIs" dxfId="4" priority="7270" operator="lessThanOrEqual">
      <formula>F355</formula>
    </cfRule>
  </conditionalFormatting>
  <conditionalFormatting sqref="AD356">
    <cfRule type="cellIs" dxfId="4" priority="7275" operator="lessThanOrEqual">
      <formula>F356</formula>
    </cfRule>
  </conditionalFormatting>
  <conditionalFormatting sqref="AD357">
    <cfRule type="cellIs" dxfId="4" priority="7280" operator="lessThanOrEqual">
      <formula>F357</formula>
    </cfRule>
  </conditionalFormatting>
  <conditionalFormatting sqref="AD358">
    <cfRule type="cellIs" dxfId="4" priority="7286" operator="lessThanOrEqual">
      <formula>F358</formula>
    </cfRule>
  </conditionalFormatting>
  <conditionalFormatting sqref="AD359">
    <cfRule type="cellIs" dxfId="4" priority="7291" operator="lessThanOrEqual">
      <formula>F359</formula>
    </cfRule>
  </conditionalFormatting>
  <conditionalFormatting sqref="AD360">
    <cfRule type="cellIs" dxfId="4" priority="7296" operator="lessThanOrEqual">
      <formula>F360</formula>
    </cfRule>
  </conditionalFormatting>
  <conditionalFormatting sqref="AD363">
    <cfRule type="cellIs" dxfId="4" priority="7301" operator="lessThanOrEqual">
      <formula>F363</formula>
    </cfRule>
  </conditionalFormatting>
  <conditionalFormatting sqref="AD364">
    <cfRule type="cellIs" dxfId="4" priority="7306" operator="lessThanOrEqual">
      <formula>F364</formula>
    </cfRule>
  </conditionalFormatting>
  <conditionalFormatting sqref="AD366">
    <cfRule type="cellIs" dxfId="4" priority="7311" operator="lessThanOrEqual">
      <formula>F366</formula>
    </cfRule>
  </conditionalFormatting>
  <conditionalFormatting sqref="AD367">
    <cfRule type="cellIs" dxfId="4" priority="7316" operator="lessThanOrEqual">
      <formula>F367</formula>
    </cfRule>
  </conditionalFormatting>
  <conditionalFormatting sqref="AD37">
    <cfRule type="cellIs" dxfId="4" priority="6176" operator="lessThanOrEqual">
      <formula>F37</formula>
    </cfRule>
  </conditionalFormatting>
  <conditionalFormatting sqref="AD38">
    <cfRule type="cellIs" dxfId="4" priority="6181" operator="lessThanOrEqual">
      <formula>F38</formula>
    </cfRule>
  </conditionalFormatting>
  <conditionalFormatting sqref="AD40">
    <cfRule type="cellIs" dxfId="4" priority="6186" operator="lessThanOrEqual">
      <formula>F40</formula>
    </cfRule>
  </conditionalFormatting>
  <conditionalFormatting sqref="AD41">
    <cfRule type="cellIs" dxfId="4" priority="6191" operator="lessThanOrEqual">
      <formula>F41</formula>
    </cfRule>
  </conditionalFormatting>
  <conditionalFormatting sqref="AD42">
    <cfRule type="cellIs" dxfId="4" priority="6196" operator="lessThanOrEqual">
      <formula>F42</formula>
    </cfRule>
  </conditionalFormatting>
  <conditionalFormatting sqref="AD43">
    <cfRule type="cellIs" dxfId="4" priority="6201" operator="lessThanOrEqual">
      <formula>F43</formula>
    </cfRule>
  </conditionalFormatting>
  <conditionalFormatting sqref="AD44">
    <cfRule type="cellIs" dxfId="4" priority="6206" operator="lessThanOrEqual">
      <formula>F44</formula>
    </cfRule>
  </conditionalFormatting>
  <conditionalFormatting sqref="AD45">
    <cfRule type="cellIs" dxfId="4" priority="6211" operator="lessThanOrEqual">
      <formula>F45</formula>
    </cfRule>
  </conditionalFormatting>
  <conditionalFormatting sqref="AD46">
    <cfRule type="cellIs" dxfId="4" priority="6216" operator="lessThanOrEqual">
      <formula>F46</formula>
    </cfRule>
  </conditionalFormatting>
  <conditionalFormatting sqref="AD49">
    <cfRule type="cellIs" dxfId="4" priority="6221" operator="lessThanOrEqual">
      <formula>F49</formula>
    </cfRule>
  </conditionalFormatting>
  <conditionalFormatting sqref="AD51">
    <cfRule type="cellIs" dxfId="4" priority="6227" operator="lessThanOrEqual">
      <formula>F51</formula>
    </cfRule>
  </conditionalFormatting>
  <conditionalFormatting sqref="AD52">
    <cfRule type="cellIs" dxfId="4" priority="6232" operator="lessThanOrEqual">
      <formula>F52</formula>
    </cfRule>
  </conditionalFormatting>
  <conditionalFormatting sqref="AD54">
    <cfRule type="cellIs" dxfId="4" priority="6237" operator="lessThanOrEqual">
      <formula>F54</formula>
    </cfRule>
  </conditionalFormatting>
  <conditionalFormatting sqref="AD55">
    <cfRule type="cellIs" dxfId="4" priority="6242" operator="lessThanOrEqual">
      <formula>F55</formula>
    </cfRule>
  </conditionalFormatting>
  <conditionalFormatting sqref="AD57">
    <cfRule type="cellIs" dxfId="4" priority="6247" operator="lessThanOrEqual">
      <formula>F57</formula>
    </cfRule>
  </conditionalFormatting>
  <conditionalFormatting sqref="AD58">
    <cfRule type="cellIs" dxfId="4" priority="6252" operator="lessThanOrEqual">
      <formula>F58</formula>
    </cfRule>
  </conditionalFormatting>
  <conditionalFormatting sqref="AD59">
    <cfRule type="cellIs" dxfId="4" priority="6257" operator="lessThanOrEqual">
      <formula>F59</formula>
    </cfRule>
  </conditionalFormatting>
  <conditionalFormatting sqref="AD60">
    <cfRule type="cellIs" dxfId="4" priority="6262" operator="lessThanOrEqual">
      <formula>F60</formula>
    </cfRule>
  </conditionalFormatting>
  <conditionalFormatting sqref="AD62">
    <cfRule type="cellIs" dxfId="4" priority="6267" operator="lessThanOrEqual">
      <formula>F62</formula>
    </cfRule>
  </conditionalFormatting>
  <conditionalFormatting sqref="AD64">
    <cfRule type="cellIs" dxfId="4" priority="6272" operator="lessThanOrEqual">
      <formula>F64</formula>
    </cfRule>
  </conditionalFormatting>
  <conditionalFormatting sqref="AD65">
    <cfRule type="cellIs" dxfId="4" priority="6277" operator="lessThanOrEqual">
      <formula>F65</formula>
    </cfRule>
  </conditionalFormatting>
  <conditionalFormatting sqref="AD66">
    <cfRule type="cellIs" dxfId="4" priority="6282" operator="lessThanOrEqual">
      <formula>F66</formula>
    </cfRule>
  </conditionalFormatting>
  <conditionalFormatting sqref="AD67">
    <cfRule type="cellIs" dxfId="4" priority="6287" operator="lessThanOrEqual">
      <formula>F67</formula>
    </cfRule>
  </conditionalFormatting>
  <conditionalFormatting sqref="AD68">
    <cfRule type="cellIs" dxfId="4" priority="6292" operator="lessThanOrEqual">
      <formula>F68</formula>
    </cfRule>
  </conditionalFormatting>
  <conditionalFormatting sqref="AD69">
    <cfRule type="cellIs" dxfId="4" priority="6297" operator="lessThanOrEqual">
      <formula>F69</formula>
    </cfRule>
  </conditionalFormatting>
  <conditionalFormatting sqref="AD7">
    <cfRule type="cellIs" dxfId="4" priority="6105" operator="lessThanOrEqual">
      <formula>F7</formula>
    </cfRule>
  </conditionalFormatting>
  <conditionalFormatting sqref="AD70">
    <cfRule type="cellIs" dxfId="4" priority="6302" operator="lessThanOrEqual">
      <formula>F70</formula>
    </cfRule>
  </conditionalFormatting>
  <conditionalFormatting sqref="AD73">
    <cfRule type="cellIs" dxfId="4" priority="6307" operator="lessThanOrEqual">
      <formula>F73</formula>
    </cfRule>
  </conditionalFormatting>
  <conditionalFormatting sqref="AD74">
    <cfRule type="cellIs" dxfId="4" priority="6312" operator="lessThanOrEqual">
      <formula>F74</formula>
    </cfRule>
  </conditionalFormatting>
  <conditionalFormatting sqref="AD76">
    <cfRule type="cellIs" dxfId="4" priority="6317" operator="lessThanOrEqual">
      <formula>F76</formula>
    </cfRule>
  </conditionalFormatting>
  <conditionalFormatting sqref="AD78">
    <cfRule type="cellIs" dxfId="4" priority="6322" operator="lessThanOrEqual">
      <formula>F78</formula>
    </cfRule>
  </conditionalFormatting>
  <conditionalFormatting sqref="AD79">
    <cfRule type="cellIs" dxfId="4" priority="6327" operator="lessThanOrEqual">
      <formula>F79</formula>
    </cfRule>
  </conditionalFormatting>
  <conditionalFormatting sqref="AD8">
    <cfRule type="cellIs" dxfId="4" priority="6110" operator="lessThanOrEqual">
      <formula>F8</formula>
    </cfRule>
  </conditionalFormatting>
  <conditionalFormatting sqref="AD80">
    <cfRule type="cellIs" dxfId="4" priority="6332" operator="lessThanOrEqual">
      <formula>F80</formula>
    </cfRule>
  </conditionalFormatting>
  <conditionalFormatting sqref="AD82">
    <cfRule type="cellIs" dxfId="4" priority="6337" operator="lessThanOrEqual">
      <formula>F82</formula>
    </cfRule>
  </conditionalFormatting>
  <conditionalFormatting sqref="AD83">
    <cfRule type="cellIs" dxfId="4" priority="6342" operator="lessThanOrEqual">
      <formula>F83</formula>
    </cfRule>
  </conditionalFormatting>
  <conditionalFormatting sqref="AD87">
    <cfRule type="cellIs" dxfId="4" priority="6347" operator="lessThanOrEqual">
      <formula>F87</formula>
    </cfRule>
  </conditionalFormatting>
  <conditionalFormatting sqref="AD89">
    <cfRule type="cellIs" dxfId="4" priority="6352" operator="lessThanOrEqual">
      <formula>F89</formula>
    </cfRule>
  </conditionalFormatting>
  <conditionalFormatting sqref="AD92">
    <cfRule type="cellIs" dxfId="4" priority="6357" operator="lessThanOrEqual">
      <formula>F92</formula>
    </cfRule>
  </conditionalFormatting>
  <conditionalFormatting sqref="AE10">
    <cfRule type="cellIs" dxfId="4" priority="6114" operator="lessThanOrEqual">
      <formula>G10</formula>
    </cfRule>
  </conditionalFormatting>
  <conditionalFormatting sqref="AE102">
    <cfRule type="cellIs" dxfId="4" priority="6361" operator="lessThanOrEqual">
      <formula>G102</formula>
    </cfRule>
  </conditionalFormatting>
  <conditionalFormatting sqref="AE103">
    <cfRule type="cellIs" dxfId="4" priority="6366" operator="lessThanOrEqual">
      <formula>G103</formula>
    </cfRule>
  </conditionalFormatting>
  <conditionalFormatting sqref="AE105">
    <cfRule type="cellIs" dxfId="4" priority="6371" operator="lessThanOrEqual">
      <formula>G105</formula>
    </cfRule>
  </conditionalFormatting>
  <conditionalFormatting sqref="AE107">
    <cfRule type="cellIs" dxfId="4" priority="6376" operator="lessThanOrEqual">
      <formula>G107</formula>
    </cfRule>
  </conditionalFormatting>
  <conditionalFormatting sqref="AE109">
    <cfRule type="cellIs" dxfId="4" priority="6381" operator="lessThanOrEqual">
      <formula>G109</formula>
    </cfRule>
  </conditionalFormatting>
  <conditionalFormatting sqref="AE111">
    <cfRule type="cellIs" dxfId="4" priority="6386" operator="lessThanOrEqual">
      <formula>G111</formula>
    </cfRule>
  </conditionalFormatting>
  <conditionalFormatting sqref="AE113">
    <cfRule type="cellIs" dxfId="4" priority="6391" operator="lessThanOrEqual">
      <formula>G113</formula>
    </cfRule>
  </conditionalFormatting>
  <conditionalFormatting sqref="AE114">
    <cfRule type="cellIs" dxfId="4" priority="6396" operator="lessThanOrEqual">
      <formula>G114</formula>
    </cfRule>
  </conditionalFormatting>
  <conditionalFormatting sqref="AE117">
    <cfRule type="cellIs" dxfId="4" priority="6401" operator="lessThanOrEqual">
      <formula>G117</formula>
    </cfRule>
  </conditionalFormatting>
  <conditionalFormatting sqref="AE118">
    <cfRule type="cellIs" dxfId="4" priority="6406" operator="lessThanOrEqual">
      <formula>G118</formula>
    </cfRule>
  </conditionalFormatting>
  <conditionalFormatting sqref="AE119">
    <cfRule type="cellIs" dxfId="4" priority="6411" operator="lessThanOrEqual">
      <formula>G119</formula>
    </cfRule>
  </conditionalFormatting>
  <conditionalFormatting sqref="AE12">
    <cfRule type="cellIs" dxfId="4" priority="6119" operator="lessThanOrEqual">
      <formula>G12</formula>
    </cfRule>
  </conditionalFormatting>
  <conditionalFormatting sqref="AE120">
    <cfRule type="cellIs" dxfId="4" priority="6416" operator="lessThanOrEqual">
      <formula>G120</formula>
    </cfRule>
  </conditionalFormatting>
  <conditionalFormatting sqref="AE121">
    <cfRule type="cellIs" dxfId="4" priority="6421" operator="lessThanOrEqual">
      <formula>G121</formula>
    </cfRule>
  </conditionalFormatting>
  <conditionalFormatting sqref="AE122">
    <cfRule type="cellIs" dxfId="4" priority="6426" operator="lessThanOrEqual">
      <formula>G122</formula>
    </cfRule>
  </conditionalFormatting>
  <conditionalFormatting sqref="AE123">
    <cfRule type="cellIs" dxfId="4" priority="6431" operator="lessThanOrEqual">
      <formula>G123</formula>
    </cfRule>
  </conditionalFormatting>
  <conditionalFormatting sqref="AE124">
    <cfRule type="cellIs" dxfId="4" priority="6436" operator="lessThanOrEqual">
      <formula>G124</formula>
    </cfRule>
  </conditionalFormatting>
  <conditionalFormatting sqref="AE125">
    <cfRule type="cellIs" dxfId="4" priority="6441" operator="lessThanOrEqual">
      <formula>G125</formula>
    </cfRule>
  </conditionalFormatting>
  <conditionalFormatting sqref="AE127">
    <cfRule type="cellIs" dxfId="4" priority="6446" operator="lessThanOrEqual">
      <formula>G127</formula>
    </cfRule>
  </conditionalFormatting>
  <conditionalFormatting sqref="AE129">
    <cfRule type="cellIs" dxfId="4" priority="6451" operator="lessThanOrEqual">
      <formula>G129</formula>
    </cfRule>
  </conditionalFormatting>
  <conditionalFormatting sqref="AE13">
    <cfRule type="cellIs" dxfId="4" priority="6124" operator="lessThanOrEqual">
      <formula>G13</formula>
    </cfRule>
  </conditionalFormatting>
  <conditionalFormatting sqref="AE130">
    <cfRule type="cellIs" dxfId="4" priority="6456" operator="lessThanOrEqual">
      <formula>G130</formula>
    </cfRule>
  </conditionalFormatting>
  <conditionalFormatting sqref="AE131">
    <cfRule type="cellIs" dxfId="4" priority="6461" operator="lessThanOrEqual">
      <formula>G131</formula>
    </cfRule>
  </conditionalFormatting>
  <conditionalFormatting sqref="AE132">
    <cfRule type="cellIs" dxfId="4" priority="6466" operator="lessThanOrEqual">
      <formula>G132</formula>
    </cfRule>
  </conditionalFormatting>
  <conditionalFormatting sqref="AE133">
    <cfRule type="cellIs" dxfId="4" priority="6472" operator="lessThanOrEqual">
      <formula>G133</formula>
    </cfRule>
  </conditionalFormatting>
  <conditionalFormatting sqref="AE134">
    <cfRule type="cellIs" dxfId="4" priority="6477" operator="lessThanOrEqual">
      <formula>G134</formula>
    </cfRule>
  </conditionalFormatting>
  <conditionalFormatting sqref="AE135">
    <cfRule type="cellIs" dxfId="4" priority="6482" operator="lessThanOrEqual">
      <formula>G135</formula>
    </cfRule>
  </conditionalFormatting>
  <conditionalFormatting sqref="AE136">
    <cfRule type="cellIs" dxfId="4" priority="6487" operator="lessThanOrEqual">
      <formula>G136</formula>
    </cfRule>
  </conditionalFormatting>
  <conditionalFormatting sqref="AE137">
    <cfRule type="cellIs" dxfId="4" priority="6492" operator="lessThanOrEqual">
      <formula>G137</formula>
    </cfRule>
  </conditionalFormatting>
  <conditionalFormatting sqref="AE138">
    <cfRule type="cellIs" dxfId="4" priority="6497" operator="lessThanOrEqual">
      <formula>G138</formula>
    </cfRule>
  </conditionalFormatting>
  <conditionalFormatting sqref="AE139">
    <cfRule type="cellIs" dxfId="4" priority="6502" operator="lessThanOrEqual">
      <formula>G139</formula>
    </cfRule>
  </conditionalFormatting>
  <conditionalFormatting sqref="AE140">
    <cfRule type="cellIs" dxfId="4" priority="6507" operator="lessThanOrEqual">
      <formula>G140</formula>
    </cfRule>
  </conditionalFormatting>
  <conditionalFormatting sqref="AE141">
    <cfRule type="cellIs" dxfId="4" priority="6512" operator="lessThanOrEqual">
      <formula>G141</formula>
    </cfRule>
  </conditionalFormatting>
  <conditionalFormatting sqref="AE142">
    <cfRule type="cellIs" dxfId="4" priority="6517" operator="lessThanOrEqual">
      <formula>G142</formula>
    </cfRule>
  </conditionalFormatting>
  <conditionalFormatting sqref="AE143">
    <cfRule type="cellIs" dxfId="4" priority="6522" operator="lessThanOrEqual">
      <formula>G143</formula>
    </cfRule>
  </conditionalFormatting>
  <conditionalFormatting sqref="AE144">
    <cfRule type="cellIs" dxfId="4" priority="6527" operator="lessThanOrEqual">
      <formula>G144</formula>
    </cfRule>
  </conditionalFormatting>
  <conditionalFormatting sqref="AE145">
    <cfRule type="cellIs" dxfId="4" priority="6532" operator="lessThanOrEqual">
      <formula>G145</formula>
    </cfRule>
  </conditionalFormatting>
  <conditionalFormatting sqref="AE146">
    <cfRule type="cellIs" dxfId="4" priority="6537" operator="lessThanOrEqual">
      <formula>G146</formula>
    </cfRule>
  </conditionalFormatting>
  <conditionalFormatting sqref="AE147">
    <cfRule type="cellIs" dxfId="4" priority="6542" operator="lessThanOrEqual">
      <formula>G147</formula>
    </cfRule>
  </conditionalFormatting>
  <conditionalFormatting sqref="AE148">
    <cfRule type="cellIs" dxfId="4" priority="6547" operator="lessThanOrEqual">
      <formula>G148</formula>
    </cfRule>
  </conditionalFormatting>
  <conditionalFormatting sqref="AE149">
    <cfRule type="cellIs" dxfId="4" priority="6552" operator="lessThanOrEqual">
      <formula>G149</formula>
    </cfRule>
  </conditionalFormatting>
  <conditionalFormatting sqref="AE15">
    <cfRule type="cellIs" dxfId="4" priority="6129" operator="lessThanOrEqual">
      <formula>G15</formula>
    </cfRule>
  </conditionalFormatting>
  <conditionalFormatting sqref="AE151">
    <cfRule type="cellIs" dxfId="4" priority="6557" operator="lessThanOrEqual">
      <formula>G151</formula>
    </cfRule>
  </conditionalFormatting>
  <conditionalFormatting sqref="AE152">
    <cfRule type="cellIs" dxfId="4" priority="6562" operator="lessThanOrEqual">
      <formula>G152</formula>
    </cfRule>
  </conditionalFormatting>
  <conditionalFormatting sqref="AE154">
    <cfRule type="cellIs" dxfId="4" priority="6567" operator="lessThanOrEqual">
      <formula>G154</formula>
    </cfRule>
  </conditionalFormatting>
  <conditionalFormatting sqref="AE155">
    <cfRule type="cellIs" dxfId="4" priority="6572" operator="lessThanOrEqual">
      <formula>G155</formula>
    </cfRule>
  </conditionalFormatting>
  <conditionalFormatting sqref="AE156">
    <cfRule type="cellIs" dxfId="4" priority="6577" operator="lessThanOrEqual">
      <formula>G156</formula>
    </cfRule>
  </conditionalFormatting>
  <conditionalFormatting sqref="AE157">
    <cfRule type="cellIs" dxfId="4" priority="6582" operator="lessThanOrEqual">
      <formula>G157</formula>
    </cfRule>
  </conditionalFormatting>
  <conditionalFormatting sqref="AE159">
    <cfRule type="cellIs" dxfId="4" priority="6588" operator="lessThanOrEqual">
      <formula>G159</formula>
    </cfRule>
  </conditionalFormatting>
  <conditionalFormatting sqref="AE161">
    <cfRule type="cellIs" dxfId="4" priority="6593" operator="lessThanOrEqual">
      <formula>G161</formula>
    </cfRule>
  </conditionalFormatting>
  <conditionalFormatting sqref="AE166">
    <cfRule type="cellIs" dxfId="4" priority="6598" operator="lessThanOrEqual">
      <formula>G166</formula>
    </cfRule>
  </conditionalFormatting>
  <conditionalFormatting sqref="AE168">
    <cfRule type="cellIs" dxfId="4" priority="6603" operator="lessThanOrEqual">
      <formula>G168</formula>
    </cfRule>
  </conditionalFormatting>
  <conditionalFormatting sqref="AE169">
    <cfRule type="cellIs" dxfId="4" priority="6608" operator="lessThanOrEqual">
      <formula>G169</formula>
    </cfRule>
  </conditionalFormatting>
  <conditionalFormatting sqref="AE17">
    <cfRule type="cellIs" dxfId="4" priority="6134" operator="lessThanOrEqual">
      <formula>G17</formula>
    </cfRule>
  </conditionalFormatting>
  <conditionalFormatting sqref="AE170">
    <cfRule type="cellIs" dxfId="4" priority="6613" operator="lessThanOrEqual">
      <formula>G170</formula>
    </cfRule>
  </conditionalFormatting>
  <conditionalFormatting sqref="AE171">
    <cfRule type="cellIs" dxfId="4" priority="6618" operator="lessThanOrEqual">
      <formula>G171</formula>
    </cfRule>
  </conditionalFormatting>
  <conditionalFormatting sqref="AE172">
    <cfRule type="cellIs" dxfId="4" priority="6623" operator="lessThanOrEqual">
      <formula>G172</formula>
    </cfRule>
  </conditionalFormatting>
  <conditionalFormatting sqref="AE173">
    <cfRule type="cellIs" dxfId="4" priority="6628" operator="lessThanOrEqual">
      <formula>G173</formula>
    </cfRule>
  </conditionalFormatting>
  <conditionalFormatting sqref="AE174">
    <cfRule type="cellIs" dxfId="4" priority="6633" operator="lessThanOrEqual">
      <formula>G174</formula>
    </cfRule>
  </conditionalFormatting>
  <conditionalFormatting sqref="AE175">
    <cfRule type="cellIs" dxfId="4" priority="6638" operator="lessThanOrEqual">
      <formula>G175</formula>
    </cfRule>
  </conditionalFormatting>
  <conditionalFormatting sqref="AE176">
    <cfRule type="cellIs" dxfId="4" priority="6643" operator="lessThanOrEqual">
      <formula>G176</formula>
    </cfRule>
  </conditionalFormatting>
  <conditionalFormatting sqref="AE177">
    <cfRule type="cellIs" dxfId="4" priority="6648" operator="lessThanOrEqual">
      <formula>G177</formula>
    </cfRule>
  </conditionalFormatting>
  <conditionalFormatting sqref="AE178">
    <cfRule type="cellIs" dxfId="4" priority="6653" operator="lessThanOrEqual">
      <formula>G178</formula>
    </cfRule>
  </conditionalFormatting>
  <conditionalFormatting sqref="AE179">
    <cfRule type="cellIs" dxfId="4" priority="6658" operator="lessThanOrEqual">
      <formula>G179</formula>
    </cfRule>
  </conditionalFormatting>
  <conditionalFormatting sqref="AE180">
    <cfRule type="cellIs" dxfId="4" priority="6663" operator="lessThanOrEqual">
      <formula>G180</formula>
    </cfRule>
  </conditionalFormatting>
  <conditionalFormatting sqref="AE182">
    <cfRule type="cellIs" dxfId="4" priority="6668" operator="lessThanOrEqual">
      <formula>G182</formula>
    </cfRule>
  </conditionalFormatting>
  <conditionalFormatting sqref="AE184">
    <cfRule type="cellIs" dxfId="4" priority="6673" operator="lessThanOrEqual">
      <formula>G184</formula>
    </cfRule>
  </conditionalFormatting>
  <conditionalFormatting sqref="AE185">
    <cfRule type="cellIs" dxfId="4" priority="6678" operator="lessThanOrEqual">
      <formula>G185</formula>
    </cfRule>
  </conditionalFormatting>
  <conditionalFormatting sqref="AE186">
    <cfRule type="cellIs" dxfId="4" priority="6683" operator="lessThanOrEqual">
      <formula>G186</formula>
    </cfRule>
  </conditionalFormatting>
  <conditionalFormatting sqref="AE187">
    <cfRule type="cellIs" dxfId="4" priority="6688" operator="lessThanOrEqual">
      <formula>G187</formula>
    </cfRule>
  </conditionalFormatting>
  <conditionalFormatting sqref="AE190">
    <cfRule type="cellIs" dxfId="4" priority="6693" operator="lessThanOrEqual">
      <formula>G190</formula>
    </cfRule>
  </conditionalFormatting>
  <conditionalFormatting sqref="AE191">
    <cfRule type="cellIs" dxfId="4" priority="6698" operator="lessThanOrEqual">
      <formula>G191</formula>
    </cfRule>
  </conditionalFormatting>
  <conditionalFormatting sqref="AE192">
    <cfRule type="cellIs" dxfId="4" priority="6703" operator="lessThanOrEqual">
      <formula>G192</formula>
    </cfRule>
  </conditionalFormatting>
  <conditionalFormatting sqref="AE193">
    <cfRule type="cellIs" dxfId="4" priority="6708" operator="lessThanOrEqual">
      <formula>G193</formula>
    </cfRule>
  </conditionalFormatting>
  <conditionalFormatting sqref="AE194">
    <cfRule type="cellIs" dxfId="4" priority="6713" operator="lessThanOrEqual">
      <formula>G194</formula>
    </cfRule>
  </conditionalFormatting>
  <conditionalFormatting sqref="AE196">
    <cfRule type="cellIs" dxfId="4" priority="6718" operator="lessThanOrEqual">
      <formula>G196</formula>
    </cfRule>
  </conditionalFormatting>
  <conditionalFormatting sqref="AE197">
    <cfRule type="cellIs" dxfId="4" priority="6723" operator="lessThanOrEqual">
      <formula>G197</formula>
    </cfRule>
  </conditionalFormatting>
  <conditionalFormatting sqref="AE198">
    <cfRule type="cellIs" dxfId="4" priority="6728" operator="lessThanOrEqual">
      <formula>G198</formula>
    </cfRule>
  </conditionalFormatting>
  <conditionalFormatting sqref="AE199">
    <cfRule type="cellIs" dxfId="4" priority="6733" operator="lessThanOrEqual">
      <formula>G199</formula>
    </cfRule>
  </conditionalFormatting>
  <conditionalFormatting sqref="AE200">
    <cfRule type="cellIs" dxfId="4" priority="6738" operator="lessThanOrEqual">
      <formula>G200</formula>
    </cfRule>
  </conditionalFormatting>
  <conditionalFormatting sqref="AE201">
    <cfRule type="cellIs" dxfId="4" priority="6743" operator="lessThanOrEqual">
      <formula>G201</formula>
    </cfRule>
  </conditionalFormatting>
  <conditionalFormatting sqref="AE202">
    <cfRule type="cellIs" dxfId="4" priority="6748" operator="lessThanOrEqual">
      <formula>G202</formula>
    </cfRule>
  </conditionalFormatting>
  <conditionalFormatting sqref="AE203">
    <cfRule type="cellIs" dxfId="4" priority="6753" operator="lessThanOrEqual">
      <formula>G203</formula>
    </cfRule>
  </conditionalFormatting>
  <conditionalFormatting sqref="AE204">
    <cfRule type="cellIs" dxfId="4" priority="6758" operator="lessThanOrEqual">
      <formula>G204</formula>
    </cfRule>
  </conditionalFormatting>
  <conditionalFormatting sqref="AE205">
    <cfRule type="cellIs" dxfId="4" priority="6763" operator="lessThanOrEqual">
      <formula>G205</formula>
    </cfRule>
  </conditionalFormatting>
  <conditionalFormatting sqref="AE206">
    <cfRule type="cellIs" dxfId="4" priority="6768" operator="lessThanOrEqual">
      <formula>G206</formula>
    </cfRule>
  </conditionalFormatting>
  <conditionalFormatting sqref="AE207">
    <cfRule type="cellIs" dxfId="4" priority="6773" operator="lessThanOrEqual">
      <formula>G207</formula>
    </cfRule>
  </conditionalFormatting>
  <conditionalFormatting sqref="AE208">
    <cfRule type="cellIs" dxfId="4" priority="6778" operator="lessThanOrEqual">
      <formula>G208</formula>
    </cfRule>
  </conditionalFormatting>
  <conditionalFormatting sqref="AE209">
    <cfRule type="cellIs" dxfId="4" priority="6783" operator="lessThanOrEqual">
      <formula>G209</formula>
    </cfRule>
  </conditionalFormatting>
  <conditionalFormatting sqref="AE210">
    <cfRule type="cellIs" dxfId="4" priority="6788" operator="lessThanOrEqual">
      <formula>G210</formula>
    </cfRule>
  </conditionalFormatting>
  <conditionalFormatting sqref="AE213">
    <cfRule type="cellIs" dxfId="4" priority="6793" operator="lessThanOrEqual">
      <formula>G213</formula>
    </cfRule>
  </conditionalFormatting>
  <conditionalFormatting sqref="AE214">
    <cfRule type="cellIs" dxfId="4" priority="6799" operator="lessThanOrEqual">
      <formula>G214</formula>
    </cfRule>
  </conditionalFormatting>
  <conditionalFormatting sqref="AE215">
    <cfRule type="cellIs" dxfId="4" priority="6804" operator="lessThanOrEqual">
      <formula>G215</formula>
    </cfRule>
  </conditionalFormatting>
  <conditionalFormatting sqref="AE216">
    <cfRule type="cellIs" dxfId="4" priority="6809" operator="lessThanOrEqual">
      <formula>G216</formula>
    </cfRule>
  </conditionalFormatting>
  <conditionalFormatting sqref="AE221">
    <cfRule type="cellIs" dxfId="4" priority="6814" operator="lessThanOrEqual">
      <formula>G221</formula>
    </cfRule>
  </conditionalFormatting>
  <conditionalFormatting sqref="AE222">
    <cfRule type="cellIs" dxfId="4" priority="6819" operator="lessThanOrEqual">
      <formula>G222</formula>
    </cfRule>
  </conditionalFormatting>
  <conditionalFormatting sqref="AE223">
    <cfRule type="cellIs" dxfId="4" priority="6824" operator="lessThanOrEqual">
      <formula>G223</formula>
    </cfRule>
  </conditionalFormatting>
  <conditionalFormatting sqref="AE225">
    <cfRule type="cellIs" dxfId="4" priority="6829" operator="lessThanOrEqual">
      <formula>G225</formula>
    </cfRule>
  </conditionalFormatting>
  <conditionalFormatting sqref="AE226">
    <cfRule type="cellIs" dxfId="4" priority="6834" operator="lessThanOrEqual">
      <formula>G226</formula>
    </cfRule>
  </conditionalFormatting>
  <conditionalFormatting sqref="AE228">
    <cfRule type="cellIs" dxfId="4" priority="6839" operator="lessThanOrEqual">
      <formula>G228</formula>
    </cfRule>
  </conditionalFormatting>
  <conditionalFormatting sqref="AE230">
    <cfRule type="cellIs" dxfId="4" priority="6844" operator="lessThanOrEqual">
      <formula>G230</formula>
    </cfRule>
  </conditionalFormatting>
  <conditionalFormatting sqref="AE232">
    <cfRule type="cellIs" dxfId="4" priority="6849" operator="lessThanOrEqual">
      <formula>G232</formula>
    </cfRule>
  </conditionalFormatting>
  <conditionalFormatting sqref="AE233">
    <cfRule type="cellIs" dxfId="4" priority="6854" operator="lessThanOrEqual">
      <formula>G233</formula>
    </cfRule>
  </conditionalFormatting>
  <conditionalFormatting sqref="AE235">
    <cfRule type="cellIs" dxfId="4" priority="6859" operator="lessThanOrEqual">
      <formula>G235</formula>
    </cfRule>
  </conditionalFormatting>
  <conditionalFormatting sqref="AE236">
    <cfRule type="cellIs" dxfId="4" priority="6864" operator="lessThanOrEqual">
      <formula>G236</formula>
    </cfRule>
  </conditionalFormatting>
  <conditionalFormatting sqref="AE239">
    <cfRule type="cellIs" dxfId="4" priority="6869" operator="lessThanOrEqual">
      <formula>G239</formula>
    </cfRule>
  </conditionalFormatting>
  <conditionalFormatting sqref="AE240">
    <cfRule type="cellIs" dxfId="4" priority="6874" operator="lessThanOrEqual">
      <formula>G240</formula>
    </cfRule>
  </conditionalFormatting>
  <conditionalFormatting sqref="AE241">
    <cfRule type="cellIs" dxfId="4" priority="6879" operator="lessThanOrEqual">
      <formula>G241</formula>
    </cfRule>
  </conditionalFormatting>
  <conditionalFormatting sqref="AE242">
    <cfRule type="cellIs" dxfId="4" priority="6884" operator="lessThanOrEqual">
      <formula>G242</formula>
    </cfRule>
  </conditionalFormatting>
  <conditionalFormatting sqref="AE243">
    <cfRule type="cellIs" dxfId="4" priority="6889" operator="lessThanOrEqual">
      <formula>G243</formula>
    </cfRule>
  </conditionalFormatting>
  <conditionalFormatting sqref="AE244">
    <cfRule type="cellIs" dxfId="4" priority="6894" operator="lessThanOrEqual">
      <formula>G244</formula>
    </cfRule>
  </conditionalFormatting>
  <conditionalFormatting sqref="AE245">
    <cfRule type="cellIs" dxfId="4" priority="6899" operator="lessThanOrEqual">
      <formula>G245</formula>
    </cfRule>
  </conditionalFormatting>
  <conditionalFormatting sqref="AE246">
    <cfRule type="cellIs" dxfId="4" priority="6904" operator="lessThanOrEqual">
      <formula>G246</formula>
    </cfRule>
  </conditionalFormatting>
  <conditionalFormatting sqref="AE247">
    <cfRule type="cellIs" dxfId="4" priority="6909" operator="lessThanOrEqual">
      <formula>G247</formula>
    </cfRule>
  </conditionalFormatting>
  <conditionalFormatting sqref="AE248">
    <cfRule type="cellIs" dxfId="4" priority="6915" operator="lessThanOrEqual">
      <formula>G248</formula>
    </cfRule>
  </conditionalFormatting>
  <conditionalFormatting sqref="AE25">
    <cfRule type="cellIs" dxfId="4" priority="6140" operator="lessThanOrEqual">
      <formula>G25</formula>
    </cfRule>
  </conditionalFormatting>
  <conditionalFormatting sqref="AE250">
    <cfRule type="cellIs" dxfId="4" priority="6920" operator="lessThanOrEqual">
      <formula>G250</formula>
    </cfRule>
  </conditionalFormatting>
  <conditionalFormatting sqref="AE251">
    <cfRule type="cellIs" dxfId="4" priority="6925" operator="lessThanOrEqual">
      <formula>G251</formula>
    </cfRule>
  </conditionalFormatting>
  <conditionalFormatting sqref="AE254">
    <cfRule type="cellIs" dxfId="4" priority="6930" operator="lessThanOrEqual">
      <formula>G254</formula>
    </cfRule>
  </conditionalFormatting>
  <conditionalFormatting sqref="AE255">
    <cfRule type="cellIs" dxfId="4" priority="6935" operator="lessThanOrEqual">
      <formula>G255</formula>
    </cfRule>
  </conditionalFormatting>
  <conditionalFormatting sqref="AE256">
    <cfRule type="cellIs" dxfId="4" priority="6940" operator="lessThanOrEqual">
      <formula>G256</formula>
    </cfRule>
  </conditionalFormatting>
  <conditionalFormatting sqref="AE259">
    <cfRule type="cellIs" dxfId="4" priority="6945" operator="lessThanOrEqual">
      <formula>G259</formula>
    </cfRule>
  </conditionalFormatting>
  <conditionalFormatting sqref="AE26">
    <cfRule type="cellIs" dxfId="4" priority="6145" operator="lessThanOrEqual">
      <formula>G26</formula>
    </cfRule>
  </conditionalFormatting>
  <conditionalFormatting sqref="AE260">
    <cfRule type="cellIs" dxfId="4" priority="6950" operator="lessThanOrEqual">
      <formula>G260</formula>
    </cfRule>
  </conditionalFormatting>
  <conditionalFormatting sqref="AE261">
    <cfRule type="cellIs" dxfId="4" priority="6955" operator="lessThanOrEqual">
      <formula>G261</formula>
    </cfRule>
  </conditionalFormatting>
  <conditionalFormatting sqref="AE266">
    <cfRule type="cellIs" dxfId="4" priority="6960" operator="lessThanOrEqual">
      <formula>G266</formula>
    </cfRule>
  </conditionalFormatting>
  <conditionalFormatting sqref="AE267">
    <cfRule type="cellIs" dxfId="4" priority="6965" operator="lessThanOrEqual">
      <formula>G267</formula>
    </cfRule>
  </conditionalFormatting>
  <conditionalFormatting sqref="AE268">
    <cfRule type="cellIs" dxfId="4" priority="6970" operator="lessThanOrEqual">
      <formula>G268</formula>
    </cfRule>
  </conditionalFormatting>
  <conditionalFormatting sqref="AE269">
    <cfRule type="cellIs" dxfId="4" priority="6975" operator="lessThanOrEqual">
      <formula>G269</formula>
    </cfRule>
  </conditionalFormatting>
  <conditionalFormatting sqref="AE27">
    <cfRule type="cellIs" dxfId="4" priority="6150" operator="lessThanOrEqual">
      <formula>G27</formula>
    </cfRule>
  </conditionalFormatting>
  <conditionalFormatting sqref="AE270">
    <cfRule type="cellIs" dxfId="4" priority="6980" operator="lessThanOrEqual">
      <formula>G270</formula>
    </cfRule>
  </conditionalFormatting>
  <conditionalFormatting sqref="AE271">
    <cfRule type="cellIs" dxfId="4" priority="6985" operator="lessThanOrEqual">
      <formula>G271</formula>
    </cfRule>
  </conditionalFormatting>
  <conditionalFormatting sqref="AE272">
    <cfRule type="cellIs" dxfId="4" priority="6990" operator="lessThanOrEqual">
      <formula>G272</formula>
    </cfRule>
  </conditionalFormatting>
  <conditionalFormatting sqref="AE273">
    <cfRule type="cellIs" dxfId="4" priority="6995" operator="lessThanOrEqual">
      <formula>G273</formula>
    </cfRule>
  </conditionalFormatting>
  <conditionalFormatting sqref="AE274">
    <cfRule type="cellIs" dxfId="4" priority="7000" operator="lessThanOrEqual">
      <formula>G274</formula>
    </cfRule>
  </conditionalFormatting>
  <conditionalFormatting sqref="AE275">
    <cfRule type="cellIs" dxfId="4" priority="7005" operator="lessThanOrEqual">
      <formula>G275</formula>
    </cfRule>
  </conditionalFormatting>
  <conditionalFormatting sqref="AE276">
    <cfRule type="cellIs" dxfId="4" priority="7010" operator="lessThanOrEqual">
      <formula>G276</formula>
    </cfRule>
  </conditionalFormatting>
  <conditionalFormatting sqref="AE283">
    <cfRule type="cellIs" dxfId="4" priority="7015" operator="lessThanOrEqual">
      <formula>G283</formula>
    </cfRule>
  </conditionalFormatting>
  <conditionalFormatting sqref="AE284">
    <cfRule type="cellIs" dxfId="4" priority="7020" operator="lessThanOrEqual">
      <formula>G284</formula>
    </cfRule>
  </conditionalFormatting>
  <conditionalFormatting sqref="AE287">
    <cfRule type="cellIs" dxfId="4" priority="7025" operator="lessThanOrEqual">
      <formula>G287</formula>
    </cfRule>
  </conditionalFormatting>
  <conditionalFormatting sqref="AE290">
    <cfRule type="cellIs" dxfId="4" priority="7030" operator="lessThanOrEqual">
      <formula>G290</formula>
    </cfRule>
  </conditionalFormatting>
  <conditionalFormatting sqref="AE291">
    <cfRule type="cellIs" dxfId="4" priority="7035" operator="lessThanOrEqual">
      <formula>G291</formula>
    </cfRule>
  </conditionalFormatting>
  <conditionalFormatting sqref="AE294">
    <cfRule type="cellIs" dxfId="4" priority="7040" operator="lessThanOrEqual">
      <formula>G294</formula>
    </cfRule>
  </conditionalFormatting>
  <conditionalFormatting sqref="AE295">
    <cfRule type="cellIs" dxfId="4" priority="7045" operator="lessThanOrEqual">
      <formula>G295</formula>
    </cfRule>
  </conditionalFormatting>
  <conditionalFormatting sqref="AE296">
    <cfRule type="cellIs" dxfId="4" priority="7050" operator="lessThanOrEqual">
      <formula>G296</formula>
    </cfRule>
  </conditionalFormatting>
  <conditionalFormatting sqref="AE297">
    <cfRule type="cellIs" dxfId="4" priority="7055" operator="lessThanOrEqual">
      <formula>G297</formula>
    </cfRule>
  </conditionalFormatting>
  <conditionalFormatting sqref="AE299">
    <cfRule type="cellIs" dxfId="4" priority="7060" operator="lessThanOrEqual">
      <formula>G299</formula>
    </cfRule>
  </conditionalFormatting>
  <conditionalFormatting sqref="AE301">
    <cfRule type="cellIs" dxfId="4" priority="7065" operator="lessThanOrEqual">
      <formula>G301</formula>
    </cfRule>
  </conditionalFormatting>
  <conditionalFormatting sqref="AE303">
    <cfRule type="cellIs" dxfId="4" priority="7070" operator="lessThanOrEqual">
      <formula>G303</formula>
    </cfRule>
  </conditionalFormatting>
  <conditionalFormatting sqref="AE305">
    <cfRule type="cellIs" dxfId="4" priority="7075" operator="lessThanOrEqual">
      <formula>G305</formula>
    </cfRule>
  </conditionalFormatting>
  <conditionalFormatting sqref="AE306">
    <cfRule type="cellIs" dxfId="4" priority="7081" operator="lessThanOrEqual">
      <formula>G306</formula>
    </cfRule>
  </conditionalFormatting>
  <conditionalFormatting sqref="AE307">
    <cfRule type="cellIs" dxfId="4" priority="7086" operator="lessThanOrEqual">
      <formula>G307</formula>
    </cfRule>
  </conditionalFormatting>
  <conditionalFormatting sqref="AE308">
    <cfRule type="cellIs" dxfId="4" priority="7091" operator="lessThanOrEqual">
      <formula>G308</formula>
    </cfRule>
  </conditionalFormatting>
  <conditionalFormatting sqref="AE309">
    <cfRule type="cellIs" dxfId="4" priority="7096" operator="lessThanOrEqual">
      <formula>G309</formula>
    </cfRule>
  </conditionalFormatting>
  <conditionalFormatting sqref="AE31">
    <cfRule type="cellIs" dxfId="4" priority="6155" operator="lessThanOrEqual">
      <formula>G31</formula>
    </cfRule>
  </conditionalFormatting>
  <conditionalFormatting sqref="AE310">
    <cfRule type="cellIs" dxfId="4" priority="7101" operator="lessThanOrEqual">
      <formula>G310</formula>
    </cfRule>
  </conditionalFormatting>
  <conditionalFormatting sqref="AE311">
    <cfRule type="cellIs" dxfId="4" priority="7106" operator="lessThanOrEqual">
      <formula>G311</formula>
    </cfRule>
  </conditionalFormatting>
  <conditionalFormatting sqref="AE312">
    <cfRule type="cellIs" dxfId="4" priority="7111" operator="lessThanOrEqual">
      <formula>G312</formula>
    </cfRule>
  </conditionalFormatting>
  <conditionalFormatting sqref="AE313">
    <cfRule type="cellIs" dxfId="4" priority="7116" operator="lessThanOrEqual">
      <formula>G313</formula>
    </cfRule>
  </conditionalFormatting>
  <conditionalFormatting sqref="AE314">
    <cfRule type="cellIs" dxfId="4" priority="7121" operator="lessThanOrEqual">
      <formula>G314</formula>
    </cfRule>
  </conditionalFormatting>
  <conditionalFormatting sqref="AE315">
    <cfRule type="cellIs" dxfId="4" priority="7127" operator="lessThanOrEqual">
      <formula>G315</formula>
    </cfRule>
  </conditionalFormatting>
  <conditionalFormatting sqref="AE316">
    <cfRule type="cellIs" dxfId="4" priority="7132" operator="lessThanOrEqual">
      <formula>G316</formula>
    </cfRule>
  </conditionalFormatting>
  <conditionalFormatting sqref="AE318">
    <cfRule type="cellIs" dxfId="4" priority="7137" operator="lessThanOrEqual">
      <formula>G318</formula>
    </cfRule>
  </conditionalFormatting>
  <conditionalFormatting sqref="AE319">
    <cfRule type="cellIs" dxfId="4" priority="7142" operator="lessThanOrEqual">
      <formula>G319</formula>
    </cfRule>
  </conditionalFormatting>
  <conditionalFormatting sqref="AE32">
    <cfRule type="cellIs" dxfId="4" priority="6160" operator="lessThanOrEqual">
      <formula>G32</formula>
    </cfRule>
  </conditionalFormatting>
  <conditionalFormatting sqref="AE320">
    <cfRule type="cellIs" dxfId="4" priority="7147" operator="lessThanOrEqual">
      <formula>G320</formula>
    </cfRule>
  </conditionalFormatting>
  <conditionalFormatting sqref="AE321">
    <cfRule type="cellIs" dxfId="4" priority="7152" operator="lessThanOrEqual">
      <formula>G321</formula>
    </cfRule>
  </conditionalFormatting>
  <conditionalFormatting sqref="AE322">
    <cfRule type="cellIs" dxfId="4" priority="7158" operator="lessThanOrEqual">
      <formula>G322</formula>
    </cfRule>
  </conditionalFormatting>
  <conditionalFormatting sqref="AE325">
    <cfRule type="cellIs" dxfId="4" priority="7163" operator="lessThanOrEqual">
      <formula>G325</formula>
    </cfRule>
  </conditionalFormatting>
  <conditionalFormatting sqref="AE326">
    <cfRule type="cellIs" dxfId="4" priority="7168" operator="lessThanOrEqual">
      <formula>G326</formula>
    </cfRule>
  </conditionalFormatting>
  <conditionalFormatting sqref="AE328">
    <cfRule type="cellIs" dxfId="4" priority="7173" operator="lessThanOrEqual">
      <formula>G328</formula>
    </cfRule>
  </conditionalFormatting>
  <conditionalFormatting sqref="AE33">
    <cfRule type="cellIs" dxfId="4" priority="6165" operator="lessThanOrEqual">
      <formula>G33</formula>
    </cfRule>
  </conditionalFormatting>
  <conditionalFormatting sqref="AE331">
    <cfRule type="cellIs" dxfId="4" priority="7178" operator="lessThanOrEqual">
      <formula>G331</formula>
    </cfRule>
  </conditionalFormatting>
  <conditionalFormatting sqref="AE333">
    <cfRule type="cellIs" dxfId="4" priority="7184" operator="lessThanOrEqual">
      <formula>G333</formula>
    </cfRule>
  </conditionalFormatting>
  <conditionalFormatting sqref="AE338">
    <cfRule type="cellIs" dxfId="4" priority="7189" operator="lessThanOrEqual">
      <formula>G338</formula>
    </cfRule>
  </conditionalFormatting>
  <conditionalFormatting sqref="AE339">
    <cfRule type="cellIs" dxfId="4" priority="7194" operator="lessThanOrEqual">
      <formula>G339</formula>
    </cfRule>
  </conditionalFormatting>
  <conditionalFormatting sqref="AE340">
    <cfRule type="cellIs" dxfId="4" priority="7199" operator="lessThanOrEqual">
      <formula>G340</formula>
    </cfRule>
  </conditionalFormatting>
  <conditionalFormatting sqref="AE341">
    <cfRule type="cellIs" dxfId="4" priority="7204" operator="lessThanOrEqual">
      <formula>G341</formula>
    </cfRule>
  </conditionalFormatting>
  <conditionalFormatting sqref="AE342">
    <cfRule type="cellIs" dxfId="4" priority="7209" operator="lessThanOrEqual">
      <formula>G342</formula>
    </cfRule>
  </conditionalFormatting>
  <conditionalFormatting sqref="AE343">
    <cfRule type="cellIs" dxfId="4" priority="7214" operator="lessThanOrEqual">
      <formula>G343</formula>
    </cfRule>
  </conditionalFormatting>
  <conditionalFormatting sqref="AE344">
    <cfRule type="cellIs" dxfId="4" priority="7219" operator="lessThanOrEqual">
      <formula>G344</formula>
    </cfRule>
  </conditionalFormatting>
  <conditionalFormatting sqref="AE345">
    <cfRule type="cellIs" dxfId="4" priority="7224" operator="lessThanOrEqual">
      <formula>G345</formula>
    </cfRule>
  </conditionalFormatting>
  <conditionalFormatting sqref="AE346">
    <cfRule type="cellIs" dxfId="4" priority="7229" operator="lessThanOrEqual">
      <formula>G346</formula>
    </cfRule>
  </conditionalFormatting>
  <conditionalFormatting sqref="AE347">
    <cfRule type="cellIs" dxfId="4" priority="7234" operator="lessThanOrEqual">
      <formula>G347</formula>
    </cfRule>
  </conditionalFormatting>
  <conditionalFormatting sqref="AE348">
    <cfRule type="cellIs" dxfId="4" priority="7239" operator="lessThanOrEqual">
      <formula>G348</formula>
    </cfRule>
  </conditionalFormatting>
  <conditionalFormatting sqref="AE349">
    <cfRule type="cellIs" dxfId="4" priority="7244" operator="lessThanOrEqual">
      <formula>G349</formula>
    </cfRule>
  </conditionalFormatting>
  <conditionalFormatting sqref="AE35">
    <cfRule type="cellIs" dxfId="4" priority="6170" operator="lessThanOrEqual">
      <formula>G35</formula>
    </cfRule>
  </conditionalFormatting>
  <conditionalFormatting sqref="AE350">
    <cfRule type="cellIs" dxfId="4" priority="7249" operator="lessThanOrEqual">
      <formula>G350</formula>
    </cfRule>
  </conditionalFormatting>
  <conditionalFormatting sqref="AE351">
    <cfRule type="cellIs" dxfId="4" priority="7254" operator="lessThanOrEqual">
      <formula>G351</formula>
    </cfRule>
  </conditionalFormatting>
  <conditionalFormatting sqref="AE352">
    <cfRule type="cellIs" dxfId="4" priority="7259" operator="lessThanOrEqual">
      <formula>G352</formula>
    </cfRule>
  </conditionalFormatting>
  <conditionalFormatting sqref="AE354">
    <cfRule type="cellIs" dxfId="4" priority="7264" operator="lessThanOrEqual">
      <formula>G354</formula>
    </cfRule>
  </conditionalFormatting>
  <conditionalFormatting sqref="AE355">
    <cfRule type="cellIs" dxfId="4" priority="7269" operator="lessThanOrEqual">
      <formula>G355</formula>
    </cfRule>
  </conditionalFormatting>
  <conditionalFormatting sqref="AE356">
    <cfRule type="cellIs" dxfId="4" priority="7274" operator="lessThanOrEqual">
      <formula>G356</formula>
    </cfRule>
  </conditionalFormatting>
  <conditionalFormatting sqref="AE357">
    <cfRule type="cellIs" dxfId="4" priority="7279" operator="lessThanOrEqual">
      <formula>G357</formula>
    </cfRule>
  </conditionalFormatting>
  <conditionalFormatting sqref="AE358">
    <cfRule type="cellIs" dxfId="4" priority="7285" operator="lessThanOrEqual">
      <formula>G358</formula>
    </cfRule>
  </conditionalFormatting>
  <conditionalFormatting sqref="AE359">
    <cfRule type="cellIs" dxfId="4" priority="7290" operator="lessThanOrEqual">
      <formula>G359</formula>
    </cfRule>
  </conditionalFormatting>
  <conditionalFormatting sqref="AE360">
    <cfRule type="cellIs" dxfId="4" priority="7295" operator="lessThanOrEqual">
      <formula>G360</formula>
    </cfRule>
  </conditionalFormatting>
  <conditionalFormatting sqref="AE363">
    <cfRule type="cellIs" dxfId="4" priority="7300" operator="lessThanOrEqual">
      <formula>G363</formula>
    </cfRule>
  </conditionalFormatting>
  <conditionalFormatting sqref="AE364">
    <cfRule type="cellIs" dxfId="4" priority="7305" operator="lessThanOrEqual">
      <formula>G364</formula>
    </cfRule>
  </conditionalFormatting>
  <conditionalFormatting sqref="AE366">
    <cfRule type="cellIs" dxfId="4" priority="7310" operator="lessThanOrEqual">
      <formula>G366</formula>
    </cfRule>
  </conditionalFormatting>
  <conditionalFormatting sqref="AE367">
    <cfRule type="cellIs" dxfId="4" priority="7315" operator="lessThanOrEqual">
      <formula>G367</formula>
    </cfRule>
  </conditionalFormatting>
  <conditionalFormatting sqref="AE37">
    <cfRule type="cellIs" dxfId="4" priority="6175" operator="lessThanOrEqual">
      <formula>G37</formula>
    </cfRule>
  </conditionalFormatting>
  <conditionalFormatting sqref="AE38">
    <cfRule type="cellIs" dxfId="4" priority="6180" operator="lessThanOrEqual">
      <formula>G38</formula>
    </cfRule>
  </conditionalFormatting>
  <conditionalFormatting sqref="AE40">
    <cfRule type="cellIs" dxfId="4" priority="6185" operator="lessThanOrEqual">
      <formula>G40</formula>
    </cfRule>
  </conditionalFormatting>
  <conditionalFormatting sqref="AE41">
    <cfRule type="cellIs" dxfId="4" priority="6190" operator="lessThanOrEqual">
      <formula>G41</formula>
    </cfRule>
  </conditionalFormatting>
  <conditionalFormatting sqref="AE42">
    <cfRule type="cellIs" dxfId="4" priority="6195" operator="lessThanOrEqual">
      <formula>G42</formula>
    </cfRule>
  </conditionalFormatting>
  <conditionalFormatting sqref="AE43">
    <cfRule type="cellIs" dxfId="4" priority="6200" operator="lessThanOrEqual">
      <formula>G43</formula>
    </cfRule>
  </conditionalFormatting>
  <conditionalFormatting sqref="AE44">
    <cfRule type="cellIs" dxfId="4" priority="6205" operator="lessThanOrEqual">
      <formula>G44</formula>
    </cfRule>
  </conditionalFormatting>
  <conditionalFormatting sqref="AE45">
    <cfRule type="cellIs" dxfId="4" priority="6210" operator="lessThanOrEqual">
      <formula>G45</formula>
    </cfRule>
  </conditionalFormatting>
  <conditionalFormatting sqref="AE46">
    <cfRule type="cellIs" dxfId="4" priority="6215" operator="lessThanOrEqual">
      <formula>G46</formula>
    </cfRule>
  </conditionalFormatting>
  <conditionalFormatting sqref="AE49">
    <cfRule type="cellIs" dxfId="4" priority="6220" operator="lessThanOrEqual">
      <formula>G49</formula>
    </cfRule>
  </conditionalFormatting>
  <conditionalFormatting sqref="AE51">
    <cfRule type="cellIs" dxfId="4" priority="6226" operator="lessThanOrEqual">
      <formula>G51</formula>
    </cfRule>
  </conditionalFormatting>
  <conditionalFormatting sqref="AE52">
    <cfRule type="cellIs" dxfId="4" priority="6231" operator="lessThanOrEqual">
      <formula>G52</formula>
    </cfRule>
  </conditionalFormatting>
  <conditionalFormatting sqref="AE54">
    <cfRule type="cellIs" dxfId="4" priority="6236" operator="lessThanOrEqual">
      <formula>G54</formula>
    </cfRule>
  </conditionalFormatting>
  <conditionalFormatting sqref="AE55">
    <cfRule type="cellIs" dxfId="4" priority="6241" operator="lessThanOrEqual">
      <formula>G55</formula>
    </cfRule>
  </conditionalFormatting>
  <conditionalFormatting sqref="AE57">
    <cfRule type="cellIs" dxfId="4" priority="6246" operator="lessThanOrEqual">
      <formula>G57</formula>
    </cfRule>
  </conditionalFormatting>
  <conditionalFormatting sqref="AE58">
    <cfRule type="cellIs" dxfId="4" priority="6251" operator="lessThanOrEqual">
      <formula>G58</formula>
    </cfRule>
  </conditionalFormatting>
  <conditionalFormatting sqref="AE59">
    <cfRule type="cellIs" dxfId="4" priority="6256" operator="lessThanOrEqual">
      <formula>G59</formula>
    </cfRule>
  </conditionalFormatting>
  <conditionalFormatting sqref="AE60">
    <cfRule type="cellIs" dxfId="4" priority="6261" operator="lessThanOrEqual">
      <formula>G60</formula>
    </cfRule>
  </conditionalFormatting>
  <conditionalFormatting sqref="AE62">
    <cfRule type="cellIs" dxfId="4" priority="6266" operator="lessThanOrEqual">
      <formula>G62</formula>
    </cfRule>
  </conditionalFormatting>
  <conditionalFormatting sqref="AE64">
    <cfRule type="cellIs" dxfId="4" priority="6271" operator="lessThanOrEqual">
      <formula>G64</formula>
    </cfRule>
  </conditionalFormatting>
  <conditionalFormatting sqref="AE65">
    <cfRule type="cellIs" dxfId="4" priority="6276" operator="lessThanOrEqual">
      <formula>G65</formula>
    </cfRule>
  </conditionalFormatting>
  <conditionalFormatting sqref="AE66">
    <cfRule type="cellIs" dxfId="4" priority="6281" operator="lessThanOrEqual">
      <formula>G66</formula>
    </cfRule>
  </conditionalFormatting>
  <conditionalFormatting sqref="AE67">
    <cfRule type="cellIs" dxfId="4" priority="6286" operator="lessThanOrEqual">
      <formula>G67</formula>
    </cfRule>
  </conditionalFormatting>
  <conditionalFormatting sqref="AE68">
    <cfRule type="cellIs" dxfId="4" priority="6291" operator="lessThanOrEqual">
      <formula>G68</formula>
    </cfRule>
  </conditionalFormatting>
  <conditionalFormatting sqref="AE69">
    <cfRule type="cellIs" dxfId="4" priority="6296" operator="lessThanOrEqual">
      <formula>G69</formula>
    </cfRule>
  </conditionalFormatting>
  <conditionalFormatting sqref="AE7">
    <cfRule type="cellIs" dxfId="4" priority="6104" operator="lessThanOrEqual">
      <formula>G7</formula>
    </cfRule>
  </conditionalFormatting>
  <conditionalFormatting sqref="AE70">
    <cfRule type="cellIs" dxfId="4" priority="6301" operator="lessThanOrEqual">
      <formula>G70</formula>
    </cfRule>
  </conditionalFormatting>
  <conditionalFormatting sqref="AE73">
    <cfRule type="cellIs" dxfId="4" priority="6306" operator="lessThanOrEqual">
      <formula>G73</formula>
    </cfRule>
  </conditionalFormatting>
  <conditionalFormatting sqref="AE74">
    <cfRule type="cellIs" dxfId="4" priority="6311" operator="lessThanOrEqual">
      <formula>G74</formula>
    </cfRule>
  </conditionalFormatting>
  <conditionalFormatting sqref="AE76">
    <cfRule type="cellIs" dxfId="4" priority="6316" operator="lessThanOrEqual">
      <formula>G76</formula>
    </cfRule>
  </conditionalFormatting>
  <conditionalFormatting sqref="AE78">
    <cfRule type="cellIs" dxfId="4" priority="6321" operator="lessThanOrEqual">
      <formula>G78</formula>
    </cfRule>
  </conditionalFormatting>
  <conditionalFormatting sqref="AE79">
    <cfRule type="cellIs" dxfId="4" priority="6326" operator="lessThanOrEqual">
      <formula>G79</formula>
    </cfRule>
  </conditionalFormatting>
  <conditionalFormatting sqref="AE8">
    <cfRule type="cellIs" dxfId="4" priority="6109" operator="lessThanOrEqual">
      <formula>G8</formula>
    </cfRule>
  </conditionalFormatting>
  <conditionalFormatting sqref="AE80">
    <cfRule type="cellIs" dxfId="4" priority="6331" operator="lessThanOrEqual">
      <formula>G80</formula>
    </cfRule>
  </conditionalFormatting>
  <conditionalFormatting sqref="AE82">
    <cfRule type="cellIs" dxfId="4" priority="6336" operator="lessThanOrEqual">
      <formula>G82</formula>
    </cfRule>
  </conditionalFormatting>
  <conditionalFormatting sqref="AE83">
    <cfRule type="cellIs" dxfId="4" priority="6341" operator="lessThanOrEqual">
      <formula>G83</formula>
    </cfRule>
  </conditionalFormatting>
  <conditionalFormatting sqref="AE87">
    <cfRule type="cellIs" dxfId="4" priority="6346" operator="lessThanOrEqual">
      <formula>G87</formula>
    </cfRule>
  </conditionalFormatting>
  <conditionalFormatting sqref="AE89">
    <cfRule type="cellIs" dxfId="4" priority="6351" operator="lessThanOrEqual">
      <formula>G89</formula>
    </cfRule>
  </conditionalFormatting>
  <conditionalFormatting sqref="AE92">
    <cfRule type="cellIs" dxfId="4" priority="6356" operator="lessThanOrEqual">
      <formula>G92</formula>
    </cfRule>
  </conditionalFormatting>
  <conditionalFormatting sqref="AG10">
    <cfRule type="cellIs" dxfId="1" priority="7323" operator="equal">
      <formula>0</formula>
    </cfRule>
    <cfRule type="cellIs" dxfId="2" priority="7324" operator="lessThan">
      <formula>E10</formula>
    </cfRule>
  </conditionalFormatting>
  <conditionalFormatting sqref="AG101">
    <cfRule type="cellIs" dxfId="1" priority="7518" operator="equal">
      <formula>0</formula>
    </cfRule>
    <cfRule type="cellIs" dxfId="2" priority="7519" operator="lessThan">
      <formula>E101</formula>
    </cfRule>
  </conditionalFormatting>
  <conditionalFormatting sqref="AG103">
    <cfRule type="cellIs" dxfId="1" priority="7524" operator="equal">
      <formula>0</formula>
    </cfRule>
    <cfRule type="cellIs" dxfId="2" priority="7525" operator="lessThan">
      <formula>E103</formula>
    </cfRule>
  </conditionalFormatting>
  <conditionalFormatting sqref="AG105">
    <cfRule type="cellIs" dxfId="1" priority="7529" operator="equal">
      <formula>0</formula>
    </cfRule>
    <cfRule type="cellIs" dxfId="2" priority="7530" operator="lessThan">
      <formula>E105</formula>
    </cfRule>
  </conditionalFormatting>
  <conditionalFormatting sqref="AG108">
    <cfRule type="cellIs" dxfId="1" priority="7534" operator="equal">
      <formula>0</formula>
    </cfRule>
    <cfRule type="cellIs" dxfId="2" priority="7535" operator="lessThan">
      <formula>E108</formula>
    </cfRule>
  </conditionalFormatting>
  <conditionalFormatting sqref="AG111">
    <cfRule type="cellIs" dxfId="1" priority="7540" operator="equal">
      <formula>0</formula>
    </cfRule>
    <cfRule type="cellIs" dxfId="2" priority="7541" operator="lessThan">
      <formula>E111</formula>
    </cfRule>
  </conditionalFormatting>
  <conditionalFormatting sqref="AG112">
    <cfRule type="cellIs" dxfId="1" priority="7546" operator="equal">
      <formula>0</formula>
    </cfRule>
    <cfRule type="cellIs" dxfId="2" priority="7547" operator="lessThan">
      <formula>E112</formula>
    </cfRule>
  </conditionalFormatting>
  <conditionalFormatting sqref="AG113">
    <cfRule type="cellIs" dxfId="1" priority="7551" operator="equal">
      <formula>0</formula>
    </cfRule>
    <cfRule type="cellIs" dxfId="2" priority="7552" operator="lessThan">
      <formula>E113</formula>
    </cfRule>
  </conditionalFormatting>
  <conditionalFormatting sqref="AG115">
    <cfRule type="cellIs" dxfId="1" priority="7557" operator="equal">
      <formula>0</formula>
    </cfRule>
    <cfRule type="cellIs" dxfId="2" priority="7558" operator="lessThan">
      <formula>E115</formula>
    </cfRule>
  </conditionalFormatting>
  <conditionalFormatting sqref="AG116">
    <cfRule type="cellIs" dxfId="1" priority="7563" operator="equal">
      <formula>0</formula>
    </cfRule>
    <cfRule type="cellIs" dxfId="2" priority="7564" operator="lessThan">
      <formula>E116</formula>
    </cfRule>
  </conditionalFormatting>
  <conditionalFormatting sqref="AG117">
    <cfRule type="cellIs" dxfId="1" priority="7568" operator="equal">
      <formula>0</formula>
    </cfRule>
    <cfRule type="cellIs" dxfId="2" priority="7569" operator="lessThan">
      <formula>E117</formula>
    </cfRule>
  </conditionalFormatting>
  <conditionalFormatting sqref="AG12">
    <cfRule type="cellIs" dxfId="1" priority="7328" operator="equal">
      <formula>0</formula>
    </cfRule>
    <cfRule type="cellIs" dxfId="2" priority="7329" operator="lessThan">
      <formula>E12</formula>
    </cfRule>
  </conditionalFormatting>
  <conditionalFormatting sqref="AG120">
    <cfRule type="cellIs" dxfId="1" priority="7573" operator="equal">
      <formula>0</formula>
    </cfRule>
    <cfRule type="cellIs" dxfId="2" priority="7574" operator="lessThan">
      <formula>E120</formula>
    </cfRule>
  </conditionalFormatting>
  <conditionalFormatting sqref="AG123">
    <cfRule type="cellIs" dxfId="1" priority="7578" operator="equal">
      <formula>0</formula>
    </cfRule>
    <cfRule type="cellIs" dxfId="2" priority="7579" operator="lessThan">
      <formula>E123</formula>
    </cfRule>
  </conditionalFormatting>
  <conditionalFormatting sqref="AG124">
    <cfRule type="cellIs" dxfId="1" priority="7584" operator="equal">
      <formula>0</formula>
    </cfRule>
    <cfRule type="cellIs" dxfId="2" priority="7585" operator="lessThan">
      <formula>E124</formula>
    </cfRule>
  </conditionalFormatting>
  <conditionalFormatting sqref="AG125">
    <cfRule type="cellIs" dxfId="1" priority="7590" operator="equal">
      <formula>0</formula>
    </cfRule>
    <cfRule type="cellIs" dxfId="2" priority="7591" operator="lessThan">
      <formula>E125</formula>
    </cfRule>
  </conditionalFormatting>
  <conditionalFormatting sqref="AG126">
    <cfRule type="cellIs" dxfId="1" priority="7595" operator="equal">
      <formula>0</formula>
    </cfRule>
    <cfRule type="cellIs" dxfId="2" priority="7596" operator="lessThan">
      <formula>E126</formula>
    </cfRule>
  </conditionalFormatting>
  <conditionalFormatting sqref="AG127">
    <cfRule type="cellIs" dxfId="1" priority="7600" operator="equal">
      <formula>0</formula>
    </cfRule>
    <cfRule type="cellIs" dxfId="2" priority="7601" operator="lessThan">
      <formula>E127</formula>
    </cfRule>
  </conditionalFormatting>
  <conditionalFormatting sqref="AG130">
    <cfRule type="cellIs" dxfId="1" priority="7605" operator="equal">
      <formula>0</formula>
    </cfRule>
    <cfRule type="cellIs" dxfId="2" priority="7606" operator="lessThan">
      <formula>E130</formula>
    </cfRule>
  </conditionalFormatting>
  <conditionalFormatting sqref="AG131">
    <cfRule type="cellIs" dxfId="1" priority="7611" operator="equal">
      <formula>0</formula>
    </cfRule>
    <cfRule type="cellIs" dxfId="2" priority="7612" operator="lessThan">
      <formula>E131</formula>
    </cfRule>
  </conditionalFormatting>
  <conditionalFormatting sqref="AG134">
    <cfRule type="cellIs" dxfId="1" priority="7616" operator="equal">
      <formula>0</formula>
    </cfRule>
    <cfRule type="cellIs" dxfId="2" priority="7617" operator="lessThan">
      <formula>E134</formula>
    </cfRule>
  </conditionalFormatting>
  <conditionalFormatting sqref="AG135">
    <cfRule type="cellIs" dxfId="1" priority="7621" operator="equal">
      <formula>0</formula>
    </cfRule>
    <cfRule type="cellIs" dxfId="2" priority="7622" operator="lessThan">
      <formula>E135</formula>
    </cfRule>
  </conditionalFormatting>
  <conditionalFormatting sqref="AG137">
    <cfRule type="cellIs" dxfId="1" priority="7626" operator="equal">
      <formula>0</formula>
    </cfRule>
    <cfRule type="cellIs" dxfId="2" priority="7627" operator="lessThan">
      <formula>E137</formula>
    </cfRule>
  </conditionalFormatting>
  <conditionalFormatting sqref="AG138">
    <cfRule type="cellIs" dxfId="1" priority="7631" operator="equal">
      <formula>0</formula>
    </cfRule>
    <cfRule type="cellIs" dxfId="2" priority="7632" operator="lessThan">
      <formula>E138</formula>
    </cfRule>
  </conditionalFormatting>
  <conditionalFormatting sqref="AG140">
    <cfRule type="cellIs" dxfId="1" priority="7636" operator="equal">
      <formula>0</formula>
    </cfRule>
    <cfRule type="cellIs" dxfId="2" priority="7637" operator="lessThan">
      <formula>E140</formula>
    </cfRule>
  </conditionalFormatting>
  <conditionalFormatting sqref="AG141">
    <cfRule type="cellIs" dxfId="1" priority="7641" operator="equal">
      <formula>0</formula>
    </cfRule>
    <cfRule type="cellIs" dxfId="2" priority="7642" operator="lessThan">
      <formula>E141</formula>
    </cfRule>
  </conditionalFormatting>
  <conditionalFormatting sqref="AG142">
    <cfRule type="cellIs" dxfId="1" priority="7646" operator="equal">
      <formula>0</formula>
    </cfRule>
    <cfRule type="cellIs" dxfId="2" priority="7647" operator="lessThan">
      <formula>E142</formula>
    </cfRule>
  </conditionalFormatting>
  <conditionalFormatting sqref="AG143">
    <cfRule type="cellIs" dxfId="1" priority="7652" operator="equal">
      <formula>0</formula>
    </cfRule>
    <cfRule type="cellIs" dxfId="2" priority="7653" operator="lessThan">
      <formula>E143</formula>
    </cfRule>
  </conditionalFormatting>
  <conditionalFormatting sqref="AG144">
    <cfRule type="cellIs" dxfId="1" priority="7657" operator="equal">
      <formula>0</formula>
    </cfRule>
    <cfRule type="cellIs" dxfId="2" priority="7658" operator="lessThan">
      <formula>E144</formula>
    </cfRule>
  </conditionalFormatting>
  <conditionalFormatting sqref="AG146">
    <cfRule type="cellIs" dxfId="1" priority="7663" operator="equal">
      <formula>0</formula>
    </cfRule>
    <cfRule type="cellIs" dxfId="2" priority="7664" operator="lessThan">
      <formula>E146</formula>
    </cfRule>
  </conditionalFormatting>
  <conditionalFormatting sqref="AG147">
    <cfRule type="cellIs" dxfId="1" priority="7668" operator="equal">
      <formula>0</formula>
    </cfRule>
    <cfRule type="cellIs" dxfId="2" priority="7669" operator="lessThan">
      <formula>E147</formula>
    </cfRule>
  </conditionalFormatting>
  <conditionalFormatting sqref="AG148">
    <cfRule type="cellIs" dxfId="1" priority="7673" operator="equal">
      <formula>0</formula>
    </cfRule>
    <cfRule type="cellIs" dxfId="2" priority="7674" operator="lessThan">
      <formula>E148</formula>
    </cfRule>
  </conditionalFormatting>
  <conditionalFormatting sqref="AG149">
    <cfRule type="cellIs" dxfId="1" priority="7678" operator="equal">
      <formula>0</formula>
    </cfRule>
    <cfRule type="cellIs" dxfId="2" priority="7679" operator="lessThan">
      <formula>E149</formula>
    </cfRule>
  </conditionalFormatting>
  <conditionalFormatting sqref="AG151">
    <cfRule type="cellIs" dxfId="1" priority="7683" operator="equal">
      <formula>0</formula>
    </cfRule>
    <cfRule type="cellIs" dxfId="2" priority="7684" operator="lessThan">
      <formula>E151</formula>
    </cfRule>
  </conditionalFormatting>
  <conditionalFormatting sqref="AG152">
    <cfRule type="cellIs" dxfId="1" priority="7688" operator="equal">
      <formula>0</formula>
    </cfRule>
    <cfRule type="cellIs" dxfId="2" priority="7689" operator="lessThan">
      <formula>E152</formula>
    </cfRule>
  </conditionalFormatting>
  <conditionalFormatting sqref="AG154">
    <cfRule type="cellIs" dxfId="1" priority="7693" operator="equal">
      <formula>0</formula>
    </cfRule>
    <cfRule type="cellIs" dxfId="2" priority="7694" operator="lessThan">
      <formula>E154</formula>
    </cfRule>
  </conditionalFormatting>
  <conditionalFormatting sqref="AG157">
    <cfRule type="cellIs" dxfId="1" priority="7699" operator="equal">
      <formula>0</formula>
    </cfRule>
    <cfRule type="cellIs" dxfId="2" priority="7700" operator="lessThan">
      <formula>E157</formula>
    </cfRule>
  </conditionalFormatting>
  <conditionalFormatting sqref="AG159">
    <cfRule type="cellIs" dxfId="1" priority="7705" operator="equal">
      <formula>0</formula>
    </cfRule>
    <cfRule type="cellIs" dxfId="2" priority="7706" operator="lessThan">
      <formula>E159</formula>
    </cfRule>
  </conditionalFormatting>
  <conditionalFormatting sqref="AG161">
    <cfRule type="cellIs" dxfId="1" priority="7710" operator="equal">
      <formula>0</formula>
    </cfRule>
    <cfRule type="cellIs" dxfId="2" priority="7711" operator="lessThan">
      <formula>E161</formula>
    </cfRule>
  </conditionalFormatting>
  <conditionalFormatting sqref="AG162">
    <cfRule type="cellIs" dxfId="1" priority="7715" operator="equal">
      <formula>0</formula>
    </cfRule>
    <cfRule type="cellIs" dxfId="2" priority="7716" operator="lessThan">
      <formula>E162</formula>
    </cfRule>
  </conditionalFormatting>
  <conditionalFormatting sqref="AG166">
    <cfRule type="cellIs" dxfId="1" priority="7721" operator="equal">
      <formula>0</formula>
    </cfRule>
    <cfRule type="cellIs" dxfId="2" priority="7722" operator="lessThan">
      <formula>E166</formula>
    </cfRule>
  </conditionalFormatting>
  <conditionalFormatting sqref="AG168">
    <cfRule type="cellIs" dxfId="1" priority="7726" operator="equal">
      <formula>0</formula>
    </cfRule>
    <cfRule type="cellIs" dxfId="2" priority="7727" operator="lessThan">
      <formula>E168</formula>
    </cfRule>
  </conditionalFormatting>
  <conditionalFormatting sqref="AG169">
    <cfRule type="cellIs" dxfId="1" priority="7731" operator="equal">
      <formula>0</formula>
    </cfRule>
    <cfRule type="cellIs" dxfId="2" priority="7732" operator="lessThan">
      <formula>E169</formula>
    </cfRule>
  </conditionalFormatting>
  <conditionalFormatting sqref="AG17">
    <cfRule type="cellIs" dxfId="1" priority="7333" operator="equal">
      <formula>0</formula>
    </cfRule>
    <cfRule type="cellIs" dxfId="2" priority="7334" operator="lessThan">
      <formula>E17</formula>
    </cfRule>
  </conditionalFormatting>
  <conditionalFormatting sqref="AG170">
    <cfRule type="cellIs" dxfId="1" priority="7736" operator="equal">
      <formula>0</formula>
    </cfRule>
    <cfRule type="cellIs" dxfId="2" priority="7737" operator="lessThan">
      <formula>E170</formula>
    </cfRule>
  </conditionalFormatting>
  <conditionalFormatting sqref="AG171">
    <cfRule type="cellIs" dxfId="1" priority="7741" operator="equal">
      <formula>0</formula>
    </cfRule>
    <cfRule type="cellIs" dxfId="2" priority="7742" operator="lessThan">
      <formula>E171</formula>
    </cfRule>
  </conditionalFormatting>
  <conditionalFormatting sqref="AG172">
    <cfRule type="cellIs" dxfId="1" priority="7747" operator="equal">
      <formula>0</formula>
    </cfRule>
    <cfRule type="cellIs" dxfId="2" priority="7748" operator="lessThan">
      <formula>E172</formula>
    </cfRule>
  </conditionalFormatting>
  <conditionalFormatting sqref="AG174">
    <cfRule type="cellIs" dxfId="1" priority="7753" operator="equal">
      <formula>0</formula>
    </cfRule>
    <cfRule type="cellIs" dxfId="2" priority="7754" operator="lessThan">
      <formula>E174</formula>
    </cfRule>
  </conditionalFormatting>
  <conditionalFormatting sqref="AG175">
    <cfRule type="cellIs" dxfId="1" priority="7759" operator="equal">
      <formula>0</formula>
    </cfRule>
    <cfRule type="cellIs" dxfId="2" priority="7760" operator="lessThan">
      <formula>E175</formula>
    </cfRule>
  </conditionalFormatting>
  <conditionalFormatting sqref="AG176">
    <cfRule type="cellIs" dxfId="1" priority="7764" operator="equal">
      <formula>0</formula>
    </cfRule>
    <cfRule type="cellIs" dxfId="2" priority="7765" operator="lessThan">
      <formula>E176</formula>
    </cfRule>
  </conditionalFormatting>
  <conditionalFormatting sqref="AG179">
    <cfRule type="cellIs" dxfId="1" priority="7769" operator="equal">
      <formula>0</formula>
    </cfRule>
    <cfRule type="cellIs" dxfId="2" priority="7770" operator="lessThan">
      <formula>E179</formula>
    </cfRule>
  </conditionalFormatting>
  <conditionalFormatting sqref="AG182">
    <cfRule type="cellIs" dxfId="1" priority="7775" operator="equal">
      <formula>0</formula>
    </cfRule>
    <cfRule type="cellIs" dxfId="2" priority="7776" operator="lessThan">
      <formula>E182</formula>
    </cfRule>
  </conditionalFormatting>
  <conditionalFormatting sqref="AG183">
    <cfRule type="cellIs" dxfId="1" priority="7780" operator="equal">
      <formula>0</formula>
    </cfRule>
    <cfRule type="cellIs" dxfId="2" priority="7781" operator="lessThan">
      <formula>E183</formula>
    </cfRule>
  </conditionalFormatting>
  <conditionalFormatting sqref="AG184">
    <cfRule type="cellIs" dxfId="1" priority="7785" operator="equal">
      <formula>0</formula>
    </cfRule>
    <cfRule type="cellIs" dxfId="2" priority="7786" operator="lessThan">
      <formula>E184</formula>
    </cfRule>
  </conditionalFormatting>
  <conditionalFormatting sqref="AG186">
    <cfRule type="cellIs" dxfId="1" priority="7791" operator="equal">
      <formula>0</formula>
    </cfRule>
    <cfRule type="cellIs" dxfId="2" priority="7792" operator="lessThan">
      <formula>E186</formula>
    </cfRule>
  </conditionalFormatting>
  <conditionalFormatting sqref="AG190">
    <cfRule type="cellIs" dxfId="1" priority="7797" operator="equal">
      <formula>0</formula>
    </cfRule>
    <cfRule type="cellIs" dxfId="2" priority="7798" operator="lessThan">
      <formula>E190</formula>
    </cfRule>
  </conditionalFormatting>
  <conditionalFormatting sqref="AG196">
    <cfRule type="cellIs" dxfId="1" priority="7803" operator="equal">
      <formula>0</formula>
    </cfRule>
    <cfRule type="cellIs" dxfId="2" priority="7804" operator="lessThan">
      <formula>E196</formula>
    </cfRule>
  </conditionalFormatting>
  <conditionalFormatting sqref="AG198">
    <cfRule type="cellIs" dxfId="1" priority="7808" operator="equal">
      <formula>0</formula>
    </cfRule>
    <cfRule type="cellIs" dxfId="2" priority="7809" operator="lessThan">
      <formula>E198</formula>
    </cfRule>
  </conditionalFormatting>
  <conditionalFormatting sqref="AG204">
    <cfRule type="cellIs" dxfId="1" priority="7813" operator="equal">
      <formula>0</formula>
    </cfRule>
    <cfRule type="cellIs" dxfId="2" priority="7814" operator="lessThan">
      <formula>E204</formula>
    </cfRule>
  </conditionalFormatting>
  <conditionalFormatting sqref="AG205">
    <cfRule type="cellIs" dxfId="1" priority="7818" operator="equal">
      <formula>0</formula>
    </cfRule>
    <cfRule type="cellIs" dxfId="2" priority="7819" operator="lessThan">
      <formula>E205</formula>
    </cfRule>
  </conditionalFormatting>
  <conditionalFormatting sqref="AG206">
    <cfRule type="cellIs" dxfId="1" priority="7824" operator="equal">
      <formula>0</formula>
    </cfRule>
    <cfRule type="cellIs" dxfId="2" priority="7825" operator="lessThan">
      <formula>E206</formula>
    </cfRule>
  </conditionalFormatting>
  <conditionalFormatting sqref="AG207">
    <cfRule type="cellIs" dxfId="1" priority="7830" operator="equal">
      <formula>0</formula>
    </cfRule>
    <cfRule type="cellIs" dxfId="2" priority="7831" operator="lessThan">
      <formula>E207</formula>
    </cfRule>
  </conditionalFormatting>
  <conditionalFormatting sqref="AG208">
    <cfRule type="cellIs" dxfId="1" priority="7835" operator="equal">
      <formula>0</formula>
    </cfRule>
    <cfRule type="cellIs" dxfId="2" priority="7836" operator="lessThan">
      <formula>E208</formula>
    </cfRule>
  </conditionalFormatting>
  <conditionalFormatting sqref="AG213">
    <cfRule type="cellIs" dxfId="1" priority="7841" operator="equal">
      <formula>0</formula>
    </cfRule>
    <cfRule type="cellIs" dxfId="2" priority="7842" operator="lessThan">
      <formula>E213</formula>
    </cfRule>
  </conditionalFormatting>
  <conditionalFormatting sqref="AG214">
    <cfRule type="cellIs" dxfId="1" priority="7846" operator="equal">
      <formula>0</formula>
    </cfRule>
    <cfRule type="cellIs" dxfId="2" priority="7847" operator="lessThan">
      <formula>E214</formula>
    </cfRule>
  </conditionalFormatting>
  <conditionalFormatting sqref="AG215">
    <cfRule type="cellIs" dxfId="1" priority="7852" operator="equal">
      <formula>0</formula>
    </cfRule>
    <cfRule type="cellIs" dxfId="2" priority="7853" operator="lessThan">
      <formula>E215</formula>
    </cfRule>
  </conditionalFormatting>
  <conditionalFormatting sqref="AG220">
    <cfRule type="cellIs" dxfId="1" priority="7858" operator="equal">
      <formula>0</formula>
    </cfRule>
    <cfRule type="cellIs" dxfId="2" priority="7859" operator="lessThan">
      <formula>E220</formula>
    </cfRule>
  </conditionalFormatting>
  <conditionalFormatting sqref="AG221">
    <cfRule type="cellIs" dxfId="1" priority="7864" operator="equal">
      <formula>0</formula>
    </cfRule>
    <cfRule type="cellIs" dxfId="2" priority="7865" operator="lessThan">
      <formula>E221</formula>
    </cfRule>
  </conditionalFormatting>
  <conditionalFormatting sqref="AG222">
    <cfRule type="cellIs" dxfId="1" priority="7870" operator="equal">
      <formula>0</formula>
    </cfRule>
    <cfRule type="cellIs" dxfId="2" priority="7871" operator="lessThan">
      <formula>E222</formula>
    </cfRule>
  </conditionalFormatting>
  <conditionalFormatting sqref="AG225">
    <cfRule type="cellIs" dxfId="1" priority="7876" operator="equal">
      <formula>0</formula>
    </cfRule>
    <cfRule type="cellIs" dxfId="2" priority="7877" operator="lessThan">
      <formula>E225</formula>
    </cfRule>
  </conditionalFormatting>
  <conditionalFormatting sqref="AG226">
    <cfRule type="cellIs" dxfId="1" priority="7881" operator="equal">
      <formula>0</formula>
    </cfRule>
    <cfRule type="cellIs" dxfId="2" priority="7882" operator="lessThan">
      <formula>E226</formula>
    </cfRule>
  </conditionalFormatting>
  <conditionalFormatting sqref="AG228">
    <cfRule type="cellIs" dxfId="1" priority="7887" operator="equal">
      <formula>0</formula>
    </cfRule>
    <cfRule type="cellIs" dxfId="2" priority="7888" operator="lessThan">
      <formula>E228</formula>
    </cfRule>
  </conditionalFormatting>
  <conditionalFormatting sqref="AG232">
    <cfRule type="cellIs" dxfId="1" priority="7893" operator="equal">
      <formula>0</formula>
    </cfRule>
    <cfRule type="cellIs" dxfId="2" priority="7894" operator="lessThan">
      <formula>E232</formula>
    </cfRule>
  </conditionalFormatting>
  <conditionalFormatting sqref="AG233">
    <cfRule type="cellIs" dxfId="1" priority="7898" operator="equal">
      <formula>0</formula>
    </cfRule>
    <cfRule type="cellIs" dxfId="2" priority="7899" operator="lessThan">
      <formula>E233</formula>
    </cfRule>
  </conditionalFormatting>
  <conditionalFormatting sqref="AG235">
    <cfRule type="cellIs" dxfId="1" priority="7903" operator="equal">
      <formula>0</formula>
    </cfRule>
    <cfRule type="cellIs" dxfId="2" priority="7904" operator="lessThan">
      <formula>E235</formula>
    </cfRule>
  </conditionalFormatting>
  <conditionalFormatting sqref="AG238">
    <cfRule type="cellIs" dxfId="1" priority="7909" operator="equal">
      <formula>0</formula>
    </cfRule>
    <cfRule type="cellIs" dxfId="2" priority="7910" operator="lessThan">
      <formula>E238</formula>
    </cfRule>
  </conditionalFormatting>
  <conditionalFormatting sqref="AG239">
    <cfRule type="cellIs" dxfId="1" priority="7915" operator="equal">
      <formula>0</formula>
    </cfRule>
    <cfRule type="cellIs" dxfId="2" priority="7916" operator="lessThan">
      <formula>E239</formula>
    </cfRule>
  </conditionalFormatting>
  <conditionalFormatting sqref="AG240">
    <cfRule type="cellIs" dxfId="1" priority="7921" operator="equal">
      <formula>0</formula>
    </cfRule>
    <cfRule type="cellIs" dxfId="2" priority="7922" operator="lessThan">
      <formula>E240</formula>
    </cfRule>
  </conditionalFormatting>
  <conditionalFormatting sqref="AG241">
    <cfRule type="cellIs" dxfId="1" priority="7927" operator="equal">
      <formula>0</formula>
    </cfRule>
    <cfRule type="cellIs" dxfId="2" priority="7928" operator="lessThan">
      <formula>E241</formula>
    </cfRule>
  </conditionalFormatting>
  <conditionalFormatting sqref="AG242">
    <cfRule type="cellIs" dxfId="1" priority="7932" operator="equal">
      <formula>0</formula>
    </cfRule>
    <cfRule type="cellIs" dxfId="2" priority="7933" operator="lessThan">
      <formula>E242</formula>
    </cfRule>
  </conditionalFormatting>
  <conditionalFormatting sqref="AG243">
    <cfRule type="cellIs" dxfId="1" priority="7938" operator="equal">
      <formula>0</formula>
    </cfRule>
    <cfRule type="cellIs" dxfId="2" priority="7939" operator="lessThan">
      <formula>E243</formula>
    </cfRule>
  </conditionalFormatting>
  <conditionalFormatting sqref="AG244">
    <cfRule type="cellIs" dxfId="1" priority="7943" operator="equal">
      <formula>0</formula>
    </cfRule>
    <cfRule type="cellIs" dxfId="2" priority="7944" operator="lessThan">
      <formula>E244</formula>
    </cfRule>
  </conditionalFormatting>
  <conditionalFormatting sqref="AG245">
    <cfRule type="cellIs" dxfId="1" priority="7948" operator="equal">
      <formula>0</formula>
    </cfRule>
    <cfRule type="cellIs" dxfId="2" priority="7949" operator="lessThan">
      <formula>E245</formula>
    </cfRule>
  </conditionalFormatting>
  <conditionalFormatting sqref="AG249">
    <cfRule type="cellIs" dxfId="1" priority="7953" operator="equal">
      <formula>0</formula>
    </cfRule>
    <cfRule type="cellIs" dxfId="2" priority="7954" operator="lessThan">
      <formula>E249</formula>
    </cfRule>
  </conditionalFormatting>
  <conditionalFormatting sqref="AG25">
    <cfRule type="cellIs" dxfId="1" priority="7339" operator="equal">
      <formula>0</formula>
    </cfRule>
    <cfRule type="cellIs" dxfId="2" priority="7340" operator="lessThan">
      <formula>E25</formula>
    </cfRule>
  </conditionalFormatting>
  <conditionalFormatting sqref="AG250">
    <cfRule type="cellIs" dxfId="1" priority="7959" operator="equal">
      <formula>0</formula>
    </cfRule>
    <cfRule type="cellIs" dxfId="2" priority="7960" operator="lessThan">
      <formula>E250</formula>
    </cfRule>
  </conditionalFormatting>
  <conditionalFormatting sqref="AG251">
    <cfRule type="cellIs" dxfId="1" priority="7965" operator="equal">
      <formula>0</formula>
    </cfRule>
    <cfRule type="cellIs" dxfId="2" priority="7966" operator="lessThan">
      <formula>E251</formula>
    </cfRule>
  </conditionalFormatting>
  <conditionalFormatting sqref="AG254">
    <cfRule type="cellIs" dxfId="1" priority="7971" operator="equal">
      <formula>0</formula>
    </cfRule>
    <cfRule type="cellIs" dxfId="2" priority="7972" operator="lessThan">
      <formula>E254</formula>
    </cfRule>
  </conditionalFormatting>
  <conditionalFormatting sqref="AG255">
    <cfRule type="cellIs" dxfId="1" priority="7976" operator="equal">
      <formula>0</formula>
    </cfRule>
    <cfRule type="cellIs" dxfId="2" priority="7977" operator="lessThan">
      <formula>E255</formula>
    </cfRule>
  </conditionalFormatting>
  <conditionalFormatting sqref="AG256">
    <cfRule type="cellIs" dxfId="1" priority="7982" operator="equal">
      <formula>0</formula>
    </cfRule>
    <cfRule type="cellIs" dxfId="2" priority="7983" operator="lessThan">
      <formula>E256</formula>
    </cfRule>
  </conditionalFormatting>
  <conditionalFormatting sqref="AG257">
    <cfRule type="cellIs" dxfId="1" priority="7988" operator="equal">
      <formula>0</formula>
    </cfRule>
    <cfRule type="cellIs" dxfId="2" priority="7989" operator="lessThan">
      <formula>E257</formula>
    </cfRule>
  </conditionalFormatting>
  <conditionalFormatting sqref="AG259">
    <cfRule type="cellIs" dxfId="1" priority="7994" operator="equal">
      <formula>0</formula>
    </cfRule>
    <cfRule type="cellIs" dxfId="2" priority="7995" operator="lessThan">
      <formula>E259</formula>
    </cfRule>
  </conditionalFormatting>
  <conditionalFormatting sqref="AG26">
    <cfRule type="cellIs" dxfId="1" priority="7344" operator="equal">
      <formula>0</formula>
    </cfRule>
    <cfRule type="cellIs" dxfId="2" priority="7345" operator="lessThan">
      <formula>E26</formula>
    </cfRule>
  </conditionalFormatting>
  <conditionalFormatting sqref="AG260">
    <cfRule type="cellIs" dxfId="1" priority="8000" operator="equal">
      <formula>0</formula>
    </cfRule>
    <cfRule type="cellIs" dxfId="2" priority="8001" operator="lessThan">
      <formula>E260</formula>
    </cfRule>
  </conditionalFormatting>
  <conditionalFormatting sqref="AG267">
    <cfRule type="cellIs" dxfId="1" priority="8005" operator="equal">
      <formula>0</formula>
    </cfRule>
    <cfRule type="cellIs" dxfId="2" priority="8006" operator="lessThan">
      <formula>E267</formula>
    </cfRule>
  </conditionalFormatting>
  <conditionalFormatting sqref="AG269">
    <cfRule type="cellIs" dxfId="1" priority="8010" operator="equal">
      <formula>0</formula>
    </cfRule>
    <cfRule type="cellIs" dxfId="2" priority="8011" operator="lessThan">
      <formula>E269</formula>
    </cfRule>
  </conditionalFormatting>
  <conditionalFormatting sqref="AG27">
    <cfRule type="cellIs" dxfId="1" priority="7350" operator="equal">
      <formula>0</formula>
    </cfRule>
    <cfRule type="cellIs" dxfId="2" priority="7351" operator="lessThan">
      <formula>E27</formula>
    </cfRule>
  </conditionalFormatting>
  <conditionalFormatting sqref="AG270">
    <cfRule type="cellIs" dxfId="1" priority="8015" operator="equal">
      <formula>0</formula>
    </cfRule>
    <cfRule type="cellIs" dxfId="2" priority="8016" operator="lessThan">
      <formula>E270</formula>
    </cfRule>
  </conditionalFormatting>
  <conditionalFormatting sqref="AG271">
    <cfRule type="cellIs" dxfId="1" priority="8021" operator="equal">
      <formula>0</formula>
    </cfRule>
    <cfRule type="cellIs" dxfId="2" priority="8022" operator="lessThan">
      <formula>E271</formula>
    </cfRule>
  </conditionalFormatting>
  <conditionalFormatting sqref="AG273">
    <cfRule type="cellIs" dxfId="1" priority="8026" operator="equal">
      <formula>0</formula>
    </cfRule>
    <cfRule type="cellIs" dxfId="2" priority="8027" operator="lessThan">
      <formula>E273</formula>
    </cfRule>
  </conditionalFormatting>
  <conditionalFormatting sqref="AG274">
    <cfRule type="cellIs" dxfId="1" priority="8031" operator="equal">
      <formula>0</formula>
    </cfRule>
    <cfRule type="cellIs" dxfId="2" priority="8032" operator="lessThan">
      <formula>E274</formula>
    </cfRule>
  </conditionalFormatting>
  <conditionalFormatting sqref="AG275">
    <cfRule type="cellIs" dxfId="1" priority="8037" operator="equal">
      <formula>0</formula>
    </cfRule>
    <cfRule type="cellIs" dxfId="2" priority="8038" operator="lessThan">
      <formula>E275</formula>
    </cfRule>
  </conditionalFormatting>
  <conditionalFormatting sqref="AG276">
    <cfRule type="cellIs" dxfId="1" priority="8042" operator="equal">
      <formula>0</formula>
    </cfRule>
    <cfRule type="cellIs" dxfId="2" priority="8043" operator="lessThan">
      <formula>E276</formula>
    </cfRule>
  </conditionalFormatting>
  <conditionalFormatting sqref="AG277">
    <cfRule type="cellIs" dxfId="1" priority="8047" operator="equal">
      <formula>0</formula>
    </cfRule>
    <cfRule type="cellIs" dxfId="2" priority="8048" operator="lessThan">
      <formula>E277</formula>
    </cfRule>
  </conditionalFormatting>
  <conditionalFormatting sqref="AG284">
    <cfRule type="cellIs" dxfId="1" priority="8053" operator="equal">
      <formula>0</formula>
    </cfRule>
    <cfRule type="cellIs" dxfId="2" priority="8054" operator="lessThan">
      <formula>E284</formula>
    </cfRule>
  </conditionalFormatting>
  <conditionalFormatting sqref="AG287">
    <cfRule type="cellIs" dxfId="1" priority="8059" operator="equal">
      <formula>0</formula>
    </cfRule>
    <cfRule type="cellIs" dxfId="2" priority="8060" operator="lessThan">
      <formula>E287</formula>
    </cfRule>
  </conditionalFormatting>
  <conditionalFormatting sqref="AG290">
    <cfRule type="cellIs" dxfId="1" priority="8064" operator="equal">
      <formula>0</formula>
    </cfRule>
    <cfRule type="cellIs" dxfId="2" priority="8065" operator="lessThan">
      <formula>E290</formula>
    </cfRule>
  </conditionalFormatting>
  <conditionalFormatting sqref="AG291">
    <cfRule type="cellIs" dxfId="1" priority="8069" operator="equal">
      <formula>0</formula>
    </cfRule>
    <cfRule type="cellIs" dxfId="2" priority="8070" operator="lessThan">
      <formula>E291</formula>
    </cfRule>
  </conditionalFormatting>
  <conditionalFormatting sqref="AG294">
    <cfRule type="cellIs" dxfId="1" priority="8074" operator="equal">
      <formula>0</formula>
    </cfRule>
    <cfRule type="cellIs" dxfId="2" priority="8075" operator="lessThan">
      <formula>E294</formula>
    </cfRule>
  </conditionalFormatting>
  <conditionalFormatting sqref="AG295">
    <cfRule type="cellIs" dxfId="1" priority="8079" operator="equal">
      <formula>0</formula>
    </cfRule>
    <cfRule type="cellIs" dxfId="2" priority="8080" operator="lessThan">
      <formula>E295</formula>
    </cfRule>
  </conditionalFormatting>
  <conditionalFormatting sqref="AG297">
    <cfRule type="cellIs" dxfId="1" priority="8085" operator="equal">
      <formula>0</formula>
    </cfRule>
    <cfRule type="cellIs" dxfId="2" priority="8086" operator="lessThan">
      <formula>E297</formula>
    </cfRule>
  </conditionalFormatting>
  <conditionalFormatting sqref="AG299">
    <cfRule type="cellIs" dxfId="1" priority="8090" operator="equal">
      <formula>0</formula>
    </cfRule>
    <cfRule type="cellIs" dxfId="2" priority="8091" operator="lessThan">
      <formula>E299</formula>
    </cfRule>
  </conditionalFormatting>
  <conditionalFormatting sqref="AG301">
    <cfRule type="cellIs" dxfId="1" priority="8096" operator="equal">
      <formula>0</formula>
    </cfRule>
    <cfRule type="cellIs" dxfId="2" priority="8097" operator="lessThan">
      <formula>E301</formula>
    </cfRule>
  </conditionalFormatting>
  <conditionalFormatting sqref="AG305">
    <cfRule type="cellIs" dxfId="1" priority="8101" operator="equal">
      <formula>0</formula>
    </cfRule>
    <cfRule type="cellIs" dxfId="2" priority="8102" operator="lessThan">
      <formula>E305</formula>
    </cfRule>
  </conditionalFormatting>
  <conditionalFormatting sqref="AG307">
    <cfRule type="cellIs" dxfId="1" priority="8107" operator="equal">
      <formula>0</formula>
    </cfRule>
    <cfRule type="cellIs" dxfId="2" priority="8108" operator="lessThan">
      <formula>E307</formula>
    </cfRule>
  </conditionalFormatting>
  <conditionalFormatting sqref="AG308">
    <cfRule type="cellIs" dxfId="1" priority="8113" operator="equal">
      <formula>0</formula>
    </cfRule>
    <cfRule type="cellIs" dxfId="2" priority="8114" operator="lessThan">
      <formula>E308</formula>
    </cfRule>
  </conditionalFormatting>
  <conditionalFormatting sqref="AG309">
    <cfRule type="cellIs" dxfId="1" priority="8119" operator="equal">
      <formula>0</formula>
    </cfRule>
    <cfRule type="cellIs" dxfId="2" priority="8120" operator="lessThan">
      <formula>E309</formula>
    </cfRule>
  </conditionalFormatting>
  <conditionalFormatting sqref="AG310">
    <cfRule type="cellIs" dxfId="1" priority="8125" operator="equal">
      <formula>0</formula>
    </cfRule>
    <cfRule type="cellIs" dxfId="2" priority="8126" operator="lessThan">
      <formula>E310</formula>
    </cfRule>
  </conditionalFormatting>
  <conditionalFormatting sqref="AG311">
    <cfRule type="cellIs" dxfId="1" priority="8130" operator="equal">
      <formula>0</formula>
    </cfRule>
    <cfRule type="cellIs" dxfId="2" priority="8131" operator="lessThan">
      <formula>E311</formula>
    </cfRule>
  </conditionalFormatting>
  <conditionalFormatting sqref="AG312">
    <cfRule type="cellIs" dxfId="1" priority="8136" operator="equal">
      <formula>0</formula>
    </cfRule>
    <cfRule type="cellIs" dxfId="2" priority="8137" operator="lessThan">
      <formula>E312</formula>
    </cfRule>
  </conditionalFormatting>
  <conditionalFormatting sqref="AG314">
    <cfRule type="cellIs" dxfId="1" priority="8141" operator="equal">
      <formula>0</formula>
    </cfRule>
    <cfRule type="cellIs" dxfId="2" priority="8142" operator="lessThan">
      <formula>E314</formula>
    </cfRule>
  </conditionalFormatting>
  <conditionalFormatting sqref="AG315">
    <cfRule type="cellIs" dxfId="1" priority="8147" operator="equal">
      <formula>0</formula>
    </cfRule>
    <cfRule type="cellIs" dxfId="2" priority="8148" operator="lessThan">
      <formula>E315</formula>
    </cfRule>
  </conditionalFormatting>
  <conditionalFormatting sqref="AG319">
    <cfRule type="cellIs" dxfId="1" priority="8153" operator="equal">
      <formula>0</formula>
    </cfRule>
    <cfRule type="cellIs" dxfId="2" priority="8154" operator="lessThan">
      <formula>E319</formula>
    </cfRule>
  </conditionalFormatting>
  <conditionalFormatting sqref="AG326">
    <cfRule type="cellIs" dxfId="1" priority="8159" operator="equal">
      <formula>0</formula>
    </cfRule>
    <cfRule type="cellIs" dxfId="2" priority="8160" operator="lessThan">
      <formula>E326</formula>
    </cfRule>
  </conditionalFormatting>
  <conditionalFormatting sqref="AG339">
    <cfRule type="cellIs" dxfId="1" priority="8165" operator="equal">
      <formula>0</formula>
    </cfRule>
    <cfRule type="cellIs" dxfId="2" priority="8166" operator="lessThan">
      <formula>E339</formula>
    </cfRule>
  </conditionalFormatting>
  <conditionalFormatting sqref="AG347">
    <cfRule type="cellIs" dxfId="1" priority="8171" operator="equal">
      <formula>0</formula>
    </cfRule>
    <cfRule type="cellIs" dxfId="2" priority="8172" operator="lessThan">
      <formula>E347</formula>
    </cfRule>
  </conditionalFormatting>
  <conditionalFormatting sqref="AG35">
    <cfRule type="cellIs" dxfId="1" priority="7356" operator="equal">
      <formula>0</formula>
    </cfRule>
    <cfRule type="cellIs" dxfId="2" priority="7357" operator="lessThan">
      <formula>E35</formula>
    </cfRule>
  </conditionalFormatting>
  <conditionalFormatting sqref="AG350">
    <cfRule type="cellIs" dxfId="1" priority="8177" operator="equal">
      <formula>0</formula>
    </cfRule>
    <cfRule type="cellIs" dxfId="2" priority="8178" operator="lessThan">
      <formula>E350</formula>
    </cfRule>
  </conditionalFormatting>
  <conditionalFormatting sqref="AG355">
    <cfRule type="cellIs" dxfId="1" priority="8183" operator="equal">
      <formula>0</formula>
    </cfRule>
    <cfRule type="cellIs" dxfId="2" priority="8184" operator="lessThan">
      <formula>E355</formula>
    </cfRule>
  </conditionalFormatting>
  <conditionalFormatting sqref="AG356">
    <cfRule type="cellIs" dxfId="1" priority="8188" operator="equal">
      <formula>0</formula>
    </cfRule>
    <cfRule type="cellIs" dxfId="2" priority="8189" operator="lessThan">
      <formula>E356</formula>
    </cfRule>
  </conditionalFormatting>
  <conditionalFormatting sqref="AG359">
    <cfRule type="cellIs" dxfId="1" priority="8193" operator="equal">
      <formula>0</formula>
    </cfRule>
    <cfRule type="cellIs" dxfId="2" priority="8194" operator="lessThan">
      <formula>E359</formula>
    </cfRule>
  </conditionalFormatting>
  <conditionalFormatting sqref="AG360">
    <cfRule type="cellIs" dxfId="1" priority="8199" operator="equal">
      <formula>0</formula>
    </cfRule>
    <cfRule type="cellIs" dxfId="2" priority="8200" operator="lessThan">
      <formula>E360</formula>
    </cfRule>
  </conditionalFormatting>
  <conditionalFormatting sqref="AG363">
    <cfRule type="cellIs" dxfId="1" priority="8205" operator="equal">
      <formula>0</formula>
    </cfRule>
    <cfRule type="cellIs" dxfId="2" priority="8206" operator="lessThan">
      <formula>E363</formula>
    </cfRule>
  </conditionalFormatting>
  <conditionalFormatting sqref="AG37">
    <cfRule type="cellIs" dxfId="1" priority="7361" operator="equal">
      <formula>0</formula>
    </cfRule>
    <cfRule type="cellIs" dxfId="2" priority="7362" operator="lessThan">
      <formula>E37</formula>
    </cfRule>
  </conditionalFormatting>
  <conditionalFormatting sqref="AG38">
    <cfRule type="cellIs" dxfId="1" priority="7367" operator="equal">
      <formula>0</formula>
    </cfRule>
    <cfRule type="cellIs" dxfId="2" priority="7368" operator="lessThan">
      <formula>E38</formula>
    </cfRule>
  </conditionalFormatting>
  <conditionalFormatting sqref="AG41">
    <cfRule type="cellIs" dxfId="1" priority="7373" operator="equal">
      <formula>0</formula>
    </cfRule>
    <cfRule type="cellIs" dxfId="2" priority="7374" operator="lessThan">
      <formula>E41</formula>
    </cfRule>
  </conditionalFormatting>
  <conditionalFormatting sqref="AG42">
    <cfRule type="cellIs" dxfId="1" priority="7379" operator="equal">
      <formula>0</formula>
    </cfRule>
    <cfRule type="cellIs" dxfId="2" priority="7380" operator="lessThan">
      <formula>E42</formula>
    </cfRule>
  </conditionalFormatting>
  <conditionalFormatting sqref="AG43">
    <cfRule type="cellIs" dxfId="1" priority="7385" operator="equal">
      <formula>0</formula>
    </cfRule>
    <cfRule type="cellIs" dxfId="2" priority="7386" operator="lessThan">
      <formula>E43</formula>
    </cfRule>
  </conditionalFormatting>
  <conditionalFormatting sqref="AG44">
    <cfRule type="cellIs" dxfId="1" priority="7391" operator="equal">
      <formula>0</formula>
    </cfRule>
    <cfRule type="cellIs" dxfId="2" priority="7392" operator="lessThan">
      <formula>E44</formula>
    </cfRule>
  </conditionalFormatting>
  <conditionalFormatting sqref="AG49">
    <cfRule type="cellIs" dxfId="1" priority="7396" operator="equal">
      <formula>0</formula>
    </cfRule>
    <cfRule type="cellIs" dxfId="2" priority="7397" operator="lessThan">
      <formula>E49</formula>
    </cfRule>
  </conditionalFormatting>
  <conditionalFormatting sqref="AG52">
    <cfRule type="cellIs" dxfId="1" priority="7401" operator="equal">
      <formula>0</formula>
    </cfRule>
    <cfRule type="cellIs" dxfId="2" priority="7402" operator="lessThan">
      <formula>E52</formula>
    </cfRule>
  </conditionalFormatting>
  <conditionalFormatting sqref="AG53">
    <cfRule type="cellIs" dxfId="1" priority="7406" operator="equal">
      <formula>0</formula>
    </cfRule>
    <cfRule type="cellIs" dxfId="2" priority="7407" operator="lessThan">
      <formula>E53</formula>
    </cfRule>
  </conditionalFormatting>
  <conditionalFormatting sqref="AG54">
    <cfRule type="cellIs" dxfId="1" priority="7412" operator="equal">
      <formula>0</formula>
    </cfRule>
    <cfRule type="cellIs" dxfId="2" priority="7413" operator="lessThan">
      <formula>E54</formula>
    </cfRule>
  </conditionalFormatting>
  <conditionalFormatting sqref="AG55">
    <cfRule type="cellIs" dxfId="1" priority="7417" operator="equal">
      <formula>0</formula>
    </cfRule>
    <cfRule type="cellIs" dxfId="2" priority="7418" operator="lessThan">
      <formula>E55</formula>
    </cfRule>
  </conditionalFormatting>
  <conditionalFormatting sqref="AG59">
    <cfRule type="cellIs" dxfId="1" priority="7422" operator="equal">
      <formula>0</formula>
    </cfRule>
    <cfRule type="cellIs" dxfId="2" priority="7423" operator="lessThan">
      <formula>E59</formula>
    </cfRule>
  </conditionalFormatting>
  <conditionalFormatting sqref="AG60">
    <cfRule type="cellIs" dxfId="1" priority="7428" operator="equal">
      <formula>0</formula>
    </cfRule>
    <cfRule type="cellIs" dxfId="2" priority="7429" operator="lessThan">
      <formula>E60</formula>
    </cfRule>
  </conditionalFormatting>
  <conditionalFormatting sqref="AG62">
    <cfRule type="cellIs" dxfId="1" priority="7434" operator="equal">
      <formula>0</formula>
    </cfRule>
    <cfRule type="cellIs" dxfId="2" priority="7435" operator="lessThan">
      <formula>E62</formula>
    </cfRule>
  </conditionalFormatting>
  <conditionalFormatting sqref="AG65">
    <cfRule type="cellIs" dxfId="1" priority="7440" operator="equal">
      <formula>0</formula>
    </cfRule>
    <cfRule type="cellIs" dxfId="2" priority="7441" operator="lessThan">
      <formula>E65</formula>
    </cfRule>
  </conditionalFormatting>
  <conditionalFormatting sqref="AG67">
    <cfRule type="cellIs" dxfId="1" priority="7445" operator="equal">
      <formula>0</formula>
    </cfRule>
    <cfRule type="cellIs" dxfId="2" priority="7446" operator="lessThan">
      <formula>E67</formula>
    </cfRule>
  </conditionalFormatting>
  <conditionalFormatting sqref="AG69">
    <cfRule type="cellIs" dxfId="1" priority="7451" operator="equal">
      <formula>0</formula>
    </cfRule>
    <cfRule type="cellIs" dxfId="2" priority="7452" operator="lessThan">
      <formula>E69</formula>
    </cfRule>
  </conditionalFormatting>
  <conditionalFormatting sqref="AG70">
    <cfRule type="cellIs" dxfId="1" priority="7456" operator="equal">
      <formula>0</formula>
    </cfRule>
    <cfRule type="cellIs" dxfId="2" priority="7457" operator="lessThan">
      <formula>E70</formula>
    </cfRule>
  </conditionalFormatting>
  <conditionalFormatting sqref="AG76">
    <cfRule type="cellIs" dxfId="1" priority="7461" operator="equal">
      <formula>0</formula>
    </cfRule>
    <cfRule type="cellIs" dxfId="2" priority="7462" operator="lessThan">
      <formula>E76</formula>
    </cfRule>
  </conditionalFormatting>
  <conditionalFormatting sqref="AG78">
    <cfRule type="cellIs" dxfId="1" priority="7467" operator="equal">
      <formula>0</formula>
    </cfRule>
    <cfRule type="cellIs" dxfId="2" priority="7468" operator="lessThan">
      <formula>E78</formula>
    </cfRule>
  </conditionalFormatting>
  <conditionalFormatting sqref="AG8">
    <cfRule type="cellIs" dxfId="1" priority="7317" operator="equal">
      <formula>0</formula>
    </cfRule>
    <cfRule type="cellIs" dxfId="2" priority="7318" operator="lessThan">
      <formula>E8</formula>
    </cfRule>
  </conditionalFormatting>
  <conditionalFormatting sqref="AG80">
    <cfRule type="cellIs" dxfId="1" priority="7473" operator="equal">
      <formula>0</formula>
    </cfRule>
    <cfRule type="cellIs" dxfId="2" priority="7474" operator="lessThan">
      <formula>E80</formula>
    </cfRule>
  </conditionalFormatting>
  <conditionalFormatting sqref="AG81">
    <cfRule type="cellIs" dxfId="1" priority="7478" operator="equal">
      <formula>0</formula>
    </cfRule>
    <cfRule type="cellIs" dxfId="2" priority="7479" operator="lessThan">
      <formula>E81</formula>
    </cfRule>
  </conditionalFormatting>
  <conditionalFormatting sqref="AG82">
    <cfRule type="cellIs" dxfId="1" priority="7484" operator="equal">
      <formula>0</formula>
    </cfRule>
    <cfRule type="cellIs" dxfId="2" priority="7485" operator="lessThan">
      <formula>E82</formula>
    </cfRule>
  </conditionalFormatting>
  <conditionalFormatting sqref="AG83">
    <cfRule type="cellIs" dxfId="1" priority="7489" operator="equal">
      <formula>0</formula>
    </cfRule>
    <cfRule type="cellIs" dxfId="2" priority="7490" operator="lessThan">
      <formula>E83</formula>
    </cfRule>
  </conditionalFormatting>
  <conditionalFormatting sqref="AG85">
    <cfRule type="cellIs" dxfId="1" priority="7495" operator="equal">
      <formula>0</formula>
    </cfRule>
    <cfRule type="cellIs" dxfId="2" priority="7496" operator="lessThan">
      <formula>E85</formula>
    </cfRule>
  </conditionalFormatting>
  <conditionalFormatting sqref="AG87">
    <cfRule type="cellIs" dxfId="1" priority="7501" operator="equal">
      <formula>0</formula>
    </cfRule>
    <cfRule type="cellIs" dxfId="2" priority="7502" operator="lessThan">
      <formula>E87</formula>
    </cfRule>
  </conditionalFormatting>
  <conditionalFormatting sqref="AG92">
    <cfRule type="cellIs" dxfId="1" priority="7507" operator="equal">
      <formula>0</formula>
    </cfRule>
    <cfRule type="cellIs" dxfId="2" priority="7508" operator="lessThan">
      <formula>E92</formula>
    </cfRule>
  </conditionalFormatting>
  <conditionalFormatting sqref="AG94">
    <cfRule type="cellIs" dxfId="1" priority="7512" operator="equal">
      <formula>0</formula>
    </cfRule>
    <cfRule type="cellIs" dxfId="2" priority="7513" operator="lessThan">
      <formula>E94</formula>
    </cfRule>
  </conditionalFormatting>
  <conditionalFormatting sqref="AH10">
    <cfRule type="cellIs" dxfId="1" priority="7325" operator="greaterThan">
      <formula>AG10</formula>
    </cfRule>
  </conditionalFormatting>
  <conditionalFormatting sqref="AH101">
    <cfRule type="expression" dxfId="3" priority="7520">
      <formula>AND(AH101&gt;0,AH101&lt;50)</formula>
    </cfRule>
    <cfRule type="cellIs" dxfId="1" priority="7521" operator="greaterThan">
      <formula>AG101</formula>
    </cfRule>
  </conditionalFormatting>
  <conditionalFormatting sqref="AH103">
    <cfRule type="cellIs" dxfId="1" priority="7526" operator="greaterThan">
      <formula>AG103</formula>
    </cfRule>
  </conditionalFormatting>
  <conditionalFormatting sqref="AH105">
    <cfRule type="cellIs" dxfId="1" priority="7531" operator="greaterThan">
      <formula>AG105</formula>
    </cfRule>
  </conditionalFormatting>
  <conditionalFormatting sqref="AH108">
    <cfRule type="expression" dxfId="3" priority="7536">
      <formula>AND(AH108&gt;0,AH108&lt;500)</formula>
    </cfRule>
    <cfRule type="cellIs" dxfId="1" priority="7537" operator="greaterThan">
      <formula>AG108</formula>
    </cfRule>
  </conditionalFormatting>
  <conditionalFormatting sqref="AH111">
    <cfRule type="expression" dxfId="3" priority="7542">
      <formula>AND(AH111&gt;0,AH111&lt;500)</formula>
    </cfRule>
    <cfRule type="cellIs" dxfId="1" priority="7543" operator="greaterThan">
      <formula>AG111</formula>
    </cfRule>
  </conditionalFormatting>
  <conditionalFormatting sqref="AH112">
    <cfRule type="cellIs" dxfId="1" priority="7548" operator="greaterThan">
      <formula>AG112</formula>
    </cfRule>
  </conditionalFormatting>
  <conditionalFormatting sqref="AH113">
    <cfRule type="expression" dxfId="3" priority="7553">
      <formula>AND(AH113&gt;0,AH113&lt;25)</formula>
    </cfRule>
    <cfRule type="cellIs" dxfId="1" priority="7554" operator="greaterThan">
      <formula>AG113</formula>
    </cfRule>
  </conditionalFormatting>
  <conditionalFormatting sqref="AH115">
    <cfRule type="expression" dxfId="3" priority="7559">
      <formula>AND(AH115&gt;0,AH115&lt;200)</formula>
    </cfRule>
    <cfRule type="cellIs" dxfId="1" priority="7560" operator="greaterThan">
      <formula>AG115</formula>
    </cfRule>
  </conditionalFormatting>
  <conditionalFormatting sqref="AH116">
    <cfRule type="cellIs" dxfId="1" priority="7565" operator="greaterThan">
      <formula>AG116</formula>
    </cfRule>
  </conditionalFormatting>
  <conditionalFormatting sqref="AH117">
    <cfRule type="cellIs" dxfId="1" priority="7570" operator="greaterThan">
      <formula>AG117</formula>
    </cfRule>
  </conditionalFormatting>
  <conditionalFormatting sqref="AH12">
    <cfRule type="cellIs" dxfId="1" priority="7330" operator="greaterThan">
      <formula>AG12</formula>
    </cfRule>
  </conditionalFormatting>
  <conditionalFormatting sqref="AH120">
    <cfRule type="cellIs" dxfId="1" priority="7575" operator="greaterThan">
      <formula>AG120</formula>
    </cfRule>
  </conditionalFormatting>
  <conditionalFormatting sqref="AH123">
    <cfRule type="expression" dxfId="3" priority="7580">
      <formula>AND(AH123&gt;0,AH123&lt;25)</formula>
    </cfRule>
    <cfRule type="cellIs" dxfId="1" priority="7581" operator="greaterThan">
      <formula>AG123</formula>
    </cfRule>
  </conditionalFormatting>
  <conditionalFormatting sqref="AH124">
    <cfRule type="expression" dxfId="3" priority="7586">
      <formula>AND(AH124&gt;0,AH124&lt;500)</formula>
    </cfRule>
    <cfRule type="cellIs" dxfId="1" priority="7587" operator="greaterThan">
      <formula>AG124</formula>
    </cfRule>
  </conditionalFormatting>
  <conditionalFormatting sqref="AH125">
    <cfRule type="cellIs" dxfId="1" priority="7592" operator="greaterThan">
      <formula>AG125</formula>
    </cfRule>
  </conditionalFormatting>
  <conditionalFormatting sqref="AH126">
    <cfRule type="cellIs" dxfId="1" priority="7597" operator="greaterThan">
      <formula>AG126</formula>
    </cfRule>
  </conditionalFormatting>
  <conditionalFormatting sqref="AH127">
    <cfRule type="cellIs" dxfId="1" priority="7602" operator="greaterThan">
      <formula>AG127</formula>
    </cfRule>
  </conditionalFormatting>
  <conditionalFormatting sqref="AH130">
    <cfRule type="expression" dxfId="3" priority="7607">
      <formula>AND(AH130&gt;0,AH130&lt;100)</formula>
    </cfRule>
    <cfRule type="cellIs" dxfId="1" priority="7608" operator="greaterThan">
      <formula>AG130</formula>
    </cfRule>
  </conditionalFormatting>
  <conditionalFormatting sqref="AH131">
    <cfRule type="cellIs" dxfId="1" priority="7613" operator="greaterThan">
      <formula>AG131</formula>
    </cfRule>
  </conditionalFormatting>
  <conditionalFormatting sqref="AH134">
    <cfRule type="cellIs" dxfId="1" priority="7618" operator="greaterThan">
      <formula>AG134</formula>
    </cfRule>
  </conditionalFormatting>
  <conditionalFormatting sqref="AH135">
    <cfRule type="cellIs" dxfId="1" priority="7623" operator="greaterThan">
      <formula>AG135</formula>
    </cfRule>
  </conditionalFormatting>
  <conditionalFormatting sqref="AH137">
    <cfRule type="cellIs" dxfId="1" priority="7628" operator="greaterThan">
      <formula>AG137</formula>
    </cfRule>
  </conditionalFormatting>
  <conditionalFormatting sqref="AH138">
    <cfRule type="cellIs" dxfId="1" priority="7633" operator="greaterThan">
      <formula>AG138</formula>
    </cfRule>
  </conditionalFormatting>
  <conditionalFormatting sqref="AH140">
    <cfRule type="cellIs" dxfId="1" priority="7638" operator="greaterThan">
      <formula>AG140</formula>
    </cfRule>
  </conditionalFormatting>
  <conditionalFormatting sqref="AH141">
    <cfRule type="cellIs" dxfId="1" priority="7643" operator="greaterThan">
      <formula>AG141</formula>
    </cfRule>
  </conditionalFormatting>
  <conditionalFormatting sqref="AH142">
    <cfRule type="expression" dxfId="3" priority="7648">
      <formula>AND(AH142&gt;0,AH142&lt;5000)</formula>
    </cfRule>
    <cfRule type="cellIs" dxfId="1" priority="7649" operator="greaterThan">
      <formula>AG142</formula>
    </cfRule>
  </conditionalFormatting>
  <conditionalFormatting sqref="AH143">
    <cfRule type="cellIs" dxfId="1" priority="7654" operator="greaterThan">
      <formula>AG143</formula>
    </cfRule>
  </conditionalFormatting>
  <conditionalFormatting sqref="AH144">
    <cfRule type="expression" dxfId="3" priority="7659">
      <formula>AND(AH144&gt;0,AH144&lt;5000)</formula>
    </cfRule>
    <cfRule type="cellIs" dxfId="1" priority="7660" operator="greaterThan">
      <formula>AG144</formula>
    </cfRule>
  </conditionalFormatting>
  <conditionalFormatting sqref="AH146">
    <cfRule type="cellIs" dxfId="1" priority="7665" operator="greaterThan">
      <formula>AG146</formula>
    </cfRule>
  </conditionalFormatting>
  <conditionalFormatting sqref="AH147">
    <cfRule type="cellIs" dxfId="1" priority="7670" operator="greaterThan">
      <formula>AG147</formula>
    </cfRule>
  </conditionalFormatting>
  <conditionalFormatting sqref="AH148">
    <cfRule type="cellIs" dxfId="1" priority="7675" operator="greaterThan">
      <formula>AG148</formula>
    </cfRule>
  </conditionalFormatting>
  <conditionalFormatting sqref="AH149">
    <cfRule type="cellIs" dxfId="1" priority="7680" operator="greaterThan">
      <formula>AG149</formula>
    </cfRule>
  </conditionalFormatting>
  <conditionalFormatting sqref="AH151">
    <cfRule type="cellIs" dxfId="1" priority="7685" operator="greaterThan">
      <formula>AG151</formula>
    </cfRule>
  </conditionalFormatting>
  <conditionalFormatting sqref="AH152">
    <cfRule type="cellIs" dxfId="1" priority="7690" operator="greaterThan">
      <formula>AG152</formula>
    </cfRule>
  </conditionalFormatting>
  <conditionalFormatting sqref="AH154">
    <cfRule type="expression" dxfId="3" priority="7695">
      <formula>AND(AH154&gt;0,AH154&lt;10)</formula>
    </cfRule>
    <cfRule type="cellIs" dxfId="1" priority="7696" operator="greaterThan">
      <formula>AG154</formula>
    </cfRule>
  </conditionalFormatting>
  <conditionalFormatting sqref="AH157">
    <cfRule type="expression" dxfId="3" priority="7701">
      <formula>AND(AH157&gt;0,AH157&lt;100)</formula>
    </cfRule>
    <cfRule type="cellIs" dxfId="1" priority="7702" operator="greaterThan">
      <formula>AG157</formula>
    </cfRule>
  </conditionalFormatting>
  <conditionalFormatting sqref="AH159">
    <cfRule type="cellIs" dxfId="1" priority="7707" operator="greaterThan">
      <formula>AG159</formula>
    </cfRule>
  </conditionalFormatting>
  <conditionalFormatting sqref="AH161">
    <cfRule type="cellIs" dxfId="1" priority="7712" operator="greaterThan">
      <formula>AG161</formula>
    </cfRule>
  </conditionalFormatting>
  <conditionalFormatting sqref="AH162">
    <cfRule type="expression" dxfId="3" priority="7717">
      <formula>AND(AH162&gt;0,AH162&lt;10)</formula>
    </cfRule>
    <cfRule type="cellIs" dxfId="1" priority="7718" operator="greaterThan">
      <formula>AG162</formula>
    </cfRule>
  </conditionalFormatting>
  <conditionalFormatting sqref="AH166">
    <cfRule type="cellIs" dxfId="1" priority="7723" operator="greaterThan">
      <formula>AG166</formula>
    </cfRule>
  </conditionalFormatting>
  <conditionalFormatting sqref="AH168">
    <cfRule type="cellIs" dxfId="1" priority="7728" operator="greaterThan">
      <formula>AG168</formula>
    </cfRule>
  </conditionalFormatting>
  <conditionalFormatting sqref="AH169">
    <cfRule type="cellIs" dxfId="1" priority="7733" operator="greaterThan">
      <formula>AG169</formula>
    </cfRule>
  </conditionalFormatting>
  <conditionalFormatting sqref="AH17">
    <cfRule type="expression" dxfId="3" priority="7335">
      <formula>AND(AH17&gt;0,AH17&lt;10)</formula>
    </cfRule>
    <cfRule type="cellIs" dxfId="1" priority="7336" operator="greaterThan">
      <formula>AG17</formula>
    </cfRule>
  </conditionalFormatting>
  <conditionalFormatting sqref="AH170">
    <cfRule type="cellIs" dxfId="1" priority="7738" operator="greaterThan">
      <formula>AG170</formula>
    </cfRule>
  </conditionalFormatting>
  <conditionalFormatting sqref="AH171">
    <cfRule type="expression" dxfId="3" priority="7743">
      <formula>AND(AH171&gt;0,AH171&lt;50)</formula>
    </cfRule>
    <cfRule type="cellIs" dxfId="1" priority="7744" operator="greaterThan">
      <formula>AG171</formula>
    </cfRule>
  </conditionalFormatting>
  <conditionalFormatting sqref="AH172">
    <cfRule type="expression" dxfId="3" priority="7749">
      <formula>AND(AH172&gt;0,AH172&lt;200)</formula>
    </cfRule>
    <cfRule type="cellIs" dxfId="1" priority="7750" operator="greaterThan">
      <formula>AG172</formula>
    </cfRule>
  </conditionalFormatting>
  <conditionalFormatting sqref="AH174">
    <cfRule type="expression" dxfId="3" priority="7755">
      <formula>AND(AH174&gt;0,AH174&lt;50)</formula>
    </cfRule>
    <cfRule type="cellIs" dxfId="1" priority="7756" operator="greaterThan">
      <formula>AG174</formula>
    </cfRule>
  </conditionalFormatting>
  <conditionalFormatting sqref="AH175">
    <cfRule type="cellIs" dxfId="1" priority="7761" operator="greaterThan">
      <formula>AG175</formula>
    </cfRule>
  </conditionalFormatting>
  <conditionalFormatting sqref="AH176">
    <cfRule type="cellIs" dxfId="1" priority="7766" operator="greaterThan">
      <formula>AG176</formula>
    </cfRule>
  </conditionalFormatting>
  <conditionalFormatting sqref="AH179">
    <cfRule type="expression" dxfId="3" priority="7771">
      <formula>AND(AH179&gt;0,AH179&lt;100)</formula>
    </cfRule>
    <cfRule type="cellIs" dxfId="1" priority="7772" operator="greaterThan">
      <formula>AG179</formula>
    </cfRule>
  </conditionalFormatting>
  <conditionalFormatting sqref="AH182">
    <cfRule type="cellIs" dxfId="1" priority="7777" operator="greaterThan">
      <formula>AG182</formula>
    </cfRule>
  </conditionalFormatting>
  <conditionalFormatting sqref="AH183">
    <cfRule type="cellIs" dxfId="1" priority="7782" operator="greaterThan">
      <formula>AG183</formula>
    </cfRule>
  </conditionalFormatting>
  <conditionalFormatting sqref="AH184">
    <cfRule type="expression" dxfId="3" priority="7787">
      <formula>AND(AH184&gt;0,AH184&lt;4000)</formula>
    </cfRule>
    <cfRule type="cellIs" dxfId="1" priority="7788" operator="greaterThan">
      <formula>AG184</formula>
    </cfRule>
  </conditionalFormatting>
  <conditionalFormatting sqref="AH186">
    <cfRule type="expression" dxfId="3" priority="7793">
      <formula>AND(AH186&gt;0,AH186&lt;50)</formula>
    </cfRule>
    <cfRule type="cellIs" dxfId="1" priority="7794" operator="greaterThan">
      <formula>AG186</formula>
    </cfRule>
  </conditionalFormatting>
  <conditionalFormatting sqref="AH190">
    <cfRule type="expression" dxfId="3" priority="7799">
      <formula>AND(AH190&gt;0,AH190&lt;20)</formula>
    </cfRule>
    <cfRule type="cellIs" dxfId="1" priority="7800" operator="greaterThan">
      <formula>AG190</formula>
    </cfRule>
  </conditionalFormatting>
  <conditionalFormatting sqref="AH196">
    <cfRule type="cellIs" dxfId="1" priority="7805" operator="greaterThan">
      <formula>AG196</formula>
    </cfRule>
  </conditionalFormatting>
  <conditionalFormatting sqref="AH198">
    <cfRule type="cellIs" dxfId="1" priority="7810" operator="greaterThan">
      <formula>AG198</formula>
    </cfRule>
  </conditionalFormatting>
  <conditionalFormatting sqref="AH204">
    <cfRule type="cellIs" dxfId="1" priority="7815" operator="greaterThan">
      <formula>AG204</formula>
    </cfRule>
  </conditionalFormatting>
  <conditionalFormatting sqref="AH205">
    <cfRule type="expression" dxfId="3" priority="7820">
      <formula>AND(AH205&gt;0,AH205&lt;25)</formula>
    </cfRule>
    <cfRule type="cellIs" dxfId="1" priority="7821" operator="greaterThan">
      <formula>AG205</formula>
    </cfRule>
  </conditionalFormatting>
  <conditionalFormatting sqref="AH206">
    <cfRule type="expression" dxfId="3" priority="7826">
      <formula>AND(AH206&gt;0,AH206&lt;100)</formula>
    </cfRule>
    <cfRule type="cellIs" dxfId="1" priority="7827" operator="greaterThan">
      <formula>AG206</formula>
    </cfRule>
  </conditionalFormatting>
  <conditionalFormatting sqref="AH207">
    <cfRule type="cellIs" dxfId="1" priority="7832" operator="greaterThan">
      <formula>AG207</formula>
    </cfRule>
  </conditionalFormatting>
  <conditionalFormatting sqref="AH208">
    <cfRule type="expression" dxfId="3" priority="7837">
      <formula>AND(AH208&gt;0,AH208&lt;1000)</formula>
    </cfRule>
    <cfRule type="cellIs" dxfId="1" priority="7838" operator="greaterThan">
      <formula>AG208</formula>
    </cfRule>
  </conditionalFormatting>
  <conditionalFormatting sqref="AH213">
    <cfRule type="cellIs" dxfId="1" priority="7843" operator="greaterThan">
      <formula>AG213</formula>
    </cfRule>
  </conditionalFormatting>
  <conditionalFormatting sqref="AH214">
    <cfRule type="expression" dxfId="3" priority="7848">
      <formula>AND(AH214&gt;0,AH214&lt;200)</formula>
    </cfRule>
    <cfRule type="cellIs" dxfId="1" priority="7849" operator="greaterThan">
      <formula>AG214</formula>
    </cfRule>
  </conditionalFormatting>
  <conditionalFormatting sqref="AH215">
    <cfRule type="expression" dxfId="3" priority="7854">
      <formula>AND(AH215&gt;0,AH215&lt;25)</formula>
    </cfRule>
    <cfRule type="cellIs" dxfId="1" priority="7855" operator="greaterThan">
      <formula>AG215</formula>
    </cfRule>
  </conditionalFormatting>
  <conditionalFormatting sqref="AH220">
    <cfRule type="expression" dxfId="3" priority="7860">
      <formula>AND(AH220&gt;0,AH220&lt;50)</formula>
    </cfRule>
    <cfRule type="cellIs" dxfId="1" priority="7861" operator="greaterThan">
      <formula>AG220</formula>
    </cfRule>
  </conditionalFormatting>
  <conditionalFormatting sqref="AH221">
    <cfRule type="expression" dxfId="3" priority="7866">
      <formula>AND(AH221&gt;0,AH221&lt;3000)</formula>
    </cfRule>
    <cfRule type="cellIs" dxfId="1" priority="7867" operator="greaterThan">
      <formula>AG221</formula>
    </cfRule>
  </conditionalFormatting>
  <conditionalFormatting sqref="AH222">
    <cfRule type="expression" dxfId="3" priority="7872">
      <formula>AND(AH222&gt;0,AH222&lt;100)</formula>
    </cfRule>
    <cfRule type="cellIs" dxfId="1" priority="7873" operator="greaterThan">
      <formula>AG222</formula>
    </cfRule>
  </conditionalFormatting>
  <conditionalFormatting sqref="AH225">
    <cfRule type="cellIs" dxfId="1" priority="7878" operator="greaterThan">
      <formula>AG225</formula>
    </cfRule>
  </conditionalFormatting>
  <conditionalFormatting sqref="AH226">
    <cfRule type="expression" dxfId="3" priority="7883">
      <formula>AND(AH226&gt;0,AH226&lt;50)</formula>
    </cfRule>
    <cfRule type="cellIs" dxfId="1" priority="7884" operator="greaterThan">
      <formula>AG226</formula>
    </cfRule>
  </conditionalFormatting>
  <conditionalFormatting sqref="AH228">
    <cfRule type="expression" dxfId="3" priority="7889">
      <formula>AND(AH228&gt;0,AH228&lt;5)</formula>
    </cfRule>
    <cfRule type="cellIs" dxfId="1" priority="7890" operator="greaterThan">
      <formula>AG228</formula>
    </cfRule>
  </conditionalFormatting>
  <conditionalFormatting sqref="AH232">
    <cfRule type="cellIs" dxfId="1" priority="7895" operator="greaterThan">
      <formula>AG232</formula>
    </cfRule>
  </conditionalFormatting>
  <conditionalFormatting sqref="AH233">
    <cfRule type="cellIs" dxfId="1" priority="7900" operator="greaterThan">
      <formula>AG233</formula>
    </cfRule>
  </conditionalFormatting>
  <conditionalFormatting sqref="AH235">
    <cfRule type="expression" dxfId="3" priority="7905">
      <formula>AND(AH235&gt;0,AH235&lt;25)</formula>
    </cfRule>
    <cfRule type="cellIs" dxfId="1" priority="7906" operator="greaterThan">
      <formula>AG235</formula>
    </cfRule>
  </conditionalFormatting>
  <conditionalFormatting sqref="AH238">
    <cfRule type="expression" dxfId="3" priority="7911">
      <formula>AND(AH238&gt;0,AH238&lt;25)</formula>
    </cfRule>
    <cfRule type="cellIs" dxfId="1" priority="7912" operator="greaterThan">
      <formula>AG238</formula>
    </cfRule>
  </conditionalFormatting>
  <conditionalFormatting sqref="AH239">
    <cfRule type="expression" dxfId="3" priority="7917">
      <formula>AND(AH239&gt;0,AH239&lt;50)</formula>
    </cfRule>
    <cfRule type="cellIs" dxfId="1" priority="7918" operator="greaterThan">
      <formula>AG239</formula>
    </cfRule>
  </conditionalFormatting>
  <conditionalFormatting sqref="AH240">
    <cfRule type="expression" dxfId="3" priority="7923">
      <formula>AND(AH240&gt;0,AH240&lt;50)</formula>
    </cfRule>
    <cfRule type="cellIs" dxfId="1" priority="7924" operator="greaterThan">
      <formula>AG240</formula>
    </cfRule>
  </conditionalFormatting>
  <conditionalFormatting sqref="AH241">
    <cfRule type="cellIs" dxfId="1" priority="7929" operator="greaterThan">
      <formula>AG241</formula>
    </cfRule>
  </conditionalFormatting>
  <conditionalFormatting sqref="AH242">
    <cfRule type="expression" dxfId="3" priority="7934">
      <formula>AND(AH242&gt;0,AH242&lt;5)</formula>
    </cfRule>
    <cfRule type="cellIs" dxfId="1" priority="7935" operator="greaterThan">
      <formula>AG242</formula>
    </cfRule>
  </conditionalFormatting>
  <conditionalFormatting sqref="AH243">
    <cfRule type="cellIs" dxfId="1" priority="7940" operator="greaterThan">
      <formula>AG243</formula>
    </cfRule>
  </conditionalFormatting>
  <conditionalFormatting sqref="AH244">
    <cfRule type="cellIs" dxfId="1" priority="7945" operator="greaterThan">
      <formula>AG244</formula>
    </cfRule>
  </conditionalFormatting>
  <conditionalFormatting sqref="AH245">
    <cfRule type="cellIs" dxfId="1" priority="7950" operator="greaterThan">
      <formula>AG245</formula>
    </cfRule>
  </conditionalFormatting>
  <conditionalFormatting sqref="AH249">
    <cfRule type="expression" dxfId="3" priority="7955">
      <formula>AND(AH249&gt;0,AH249&lt;5)</formula>
    </cfRule>
    <cfRule type="cellIs" dxfId="1" priority="7956" operator="greaterThan">
      <formula>AG249</formula>
    </cfRule>
  </conditionalFormatting>
  <conditionalFormatting sqref="AH25">
    <cfRule type="cellIs" dxfId="1" priority="7341" operator="greaterThan">
      <formula>AG25</formula>
    </cfRule>
  </conditionalFormatting>
  <conditionalFormatting sqref="AH250">
    <cfRule type="expression" dxfId="3" priority="7961">
      <formula>AND(AH250&gt;0,AH250&lt;5)</formula>
    </cfRule>
    <cfRule type="cellIs" dxfId="1" priority="7962" operator="greaterThan">
      <formula>AG250</formula>
    </cfRule>
  </conditionalFormatting>
  <conditionalFormatting sqref="AH251">
    <cfRule type="expression" dxfId="3" priority="7967">
      <formula>AND(AH251&gt;0,AH251&lt;10)</formula>
    </cfRule>
    <cfRule type="cellIs" dxfId="1" priority="7968" operator="greaterThan">
      <formula>AG251</formula>
    </cfRule>
  </conditionalFormatting>
  <conditionalFormatting sqref="AH254">
    <cfRule type="cellIs" dxfId="1" priority="7973" operator="greaterThan">
      <formula>AG254</formula>
    </cfRule>
  </conditionalFormatting>
  <conditionalFormatting sqref="AH255">
    <cfRule type="expression" dxfId="3" priority="7978">
      <formula>AND(AH255&gt;0,AH255&lt;5)</formula>
    </cfRule>
    <cfRule type="cellIs" dxfId="1" priority="7979" operator="greaterThan">
      <formula>AG255</formula>
    </cfRule>
  </conditionalFormatting>
  <conditionalFormatting sqref="AH256">
    <cfRule type="expression" dxfId="3" priority="7984">
      <formula>AND(AH256&gt;0,AH256&lt;25)</formula>
    </cfRule>
    <cfRule type="cellIs" dxfId="1" priority="7985" operator="greaterThan">
      <formula>AG256</formula>
    </cfRule>
  </conditionalFormatting>
  <conditionalFormatting sqref="AH257">
    <cfRule type="expression" dxfId="3" priority="7990">
      <formula>AND(AH257&gt;0,AH257&lt;25)</formula>
    </cfRule>
    <cfRule type="cellIs" dxfId="1" priority="7991" operator="greaterThan">
      <formula>AG257</formula>
    </cfRule>
  </conditionalFormatting>
  <conditionalFormatting sqref="AH259">
    <cfRule type="expression" dxfId="3" priority="7996">
      <formula>AND(AH259&gt;0,AH259&lt;5)</formula>
    </cfRule>
    <cfRule type="cellIs" dxfId="1" priority="7997" operator="greaterThan">
      <formula>AG259</formula>
    </cfRule>
  </conditionalFormatting>
  <conditionalFormatting sqref="AH26">
    <cfRule type="expression" dxfId="3" priority="7346">
      <formula>AND(AH26&gt;0,AH26&lt;5)</formula>
    </cfRule>
    <cfRule type="cellIs" dxfId="1" priority="7347" operator="greaterThan">
      <formula>AG26</formula>
    </cfRule>
  </conditionalFormatting>
  <conditionalFormatting sqref="AH260">
    <cfRule type="cellIs" dxfId="1" priority="8002" operator="greaterThan">
      <formula>AG260</formula>
    </cfRule>
  </conditionalFormatting>
  <conditionalFormatting sqref="AH267">
    <cfRule type="cellIs" dxfId="1" priority="8007" operator="greaterThan">
      <formula>AG267</formula>
    </cfRule>
  </conditionalFormatting>
  <conditionalFormatting sqref="AH269">
    <cfRule type="cellIs" dxfId="1" priority="8012" operator="greaterThan">
      <formula>AG269</formula>
    </cfRule>
  </conditionalFormatting>
  <conditionalFormatting sqref="AH27">
    <cfRule type="expression" dxfId="3" priority="7352">
      <formula>AND(AH27&gt;0,AH27&lt;20)</formula>
    </cfRule>
    <cfRule type="cellIs" dxfId="1" priority="7353" operator="greaterThan">
      <formula>AG27</formula>
    </cfRule>
  </conditionalFormatting>
  <conditionalFormatting sqref="AH270">
    <cfRule type="expression" dxfId="3" priority="8017">
      <formula>AND(AH270&gt;0,AH270&lt;5)</formula>
    </cfRule>
    <cfRule type="cellIs" dxfId="1" priority="8018" operator="greaterThan">
      <formula>AG270</formula>
    </cfRule>
  </conditionalFormatting>
  <conditionalFormatting sqref="AH271">
    <cfRule type="cellIs" dxfId="1" priority="8023" operator="greaterThan">
      <formula>AG271</formula>
    </cfRule>
  </conditionalFormatting>
  <conditionalFormatting sqref="AH273">
    <cfRule type="cellIs" dxfId="1" priority="8028" operator="greaterThan">
      <formula>AG273</formula>
    </cfRule>
  </conditionalFormatting>
  <conditionalFormatting sqref="AH274">
    <cfRule type="expression" dxfId="3" priority="8033">
      <formula>AND(AH274&gt;0,AH274&lt;5)</formula>
    </cfRule>
    <cfRule type="cellIs" dxfId="1" priority="8034" operator="greaterThan">
      <formula>AG274</formula>
    </cfRule>
  </conditionalFormatting>
  <conditionalFormatting sqref="AH275">
    <cfRule type="cellIs" dxfId="1" priority="8039" operator="greaterThan">
      <formula>AG275</formula>
    </cfRule>
  </conditionalFormatting>
  <conditionalFormatting sqref="AH276">
    <cfRule type="cellIs" dxfId="1" priority="8044" operator="greaterThan">
      <formula>AG276</formula>
    </cfRule>
  </conditionalFormatting>
  <conditionalFormatting sqref="AH277">
    <cfRule type="expression" dxfId="3" priority="8049">
      <formula>AND(AH277&gt;0,AH277&lt;50)</formula>
    </cfRule>
    <cfRule type="cellIs" dxfId="1" priority="8050" operator="greaterThan">
      <formula>AG277</formula>
    </cfRule>
  </conditionalFormatting>
  <conditionalFormatting sqref="AH284">
    <cfRule type="expression" dxfId="3" priority="8055">
      <formula>AND(AH284&gt;0,AH284&lt;50)</formula>
    </cfRule>
    <cfRule type="cellIs" dxfId="1" priority="8056" operator="greaterThan">
      <formula>AG284</formula>
    </cfRule>
  </conditionalFormatting>
  <conditionalFormatting sqref="AH287">
    <cfRule type="cellIs" dxfId="1" priority="8061" operator="greaterThan">
      <formula>AG287</formula>
    </cfRule>
  </conditionalFormatting>
  <conditionalFormatting sqref="AH290">
    <cfRule type="cellIs" dxfId="1" priority="8066" operator="greaterThan">
      <formula>AG290</formula>
    </cfRule>
  </conditionalFormatting>
  <conditionalFormatting sqref="AH291">
    <cfRule type="cellIs" dxfId="1" priority="8071" operator="greaterThan">
      <formula>AG291</formula>
    </cfRule>
  </conditionalFormatting>
  <conditionalFormatting sqref="AH294">
    <cfRule type="cellIs" dxfId="1" priority="8076" operator="greaterThan">
      <formula>AG294</formula>
    </cfRule>
  </conditionalFormatting>
  <conditionalFormatting sqref="AH295">
    <cfRule type="expression" dxfId="3" priority="8081">
      <formula>AND(AH295&gt;0,AH295&lt;5)</formula>
    </cfRule>
    <cfRule type="cellIs" dxfId="1" priority="8082" operator="greaterThan">
      <formula>AG295</formula>
    </cfRule>
  </conditionalFormatting>
  <conditionalFormatting sqref="AH297">
    <cfRule type="cellIs" dxfId="1" priority="8087" operator="greaterThan">
      <formula>AG297</formula>
    </cfRule>
  </conditionalFormatting>
  <conditionalFormatting sqref="AH299">
    <cfRule type="expression" dxfId="3" priority="8092">
      <formula>AND(AH299&gt;0,AH299&lt;100)</formula>
    </cfRule>
    <cfRule type="cellIs" dxfId="1" priority="8093" operator="greaterThan">
      <formula>AG299</formula>
    </cfRule>
  </conditionalFormatting>
  <conditionalFormatting sqref="AH301">
    <cfRule type="cellIs" dxfId="1" priority="8098" operator="greaterThan">
      <formula>AG301</formula>
    </cfRule>
  </conditionalFormatting>
  <conditionalFormatting sqref="AH305">
    <cfRule type="expression" dxfId="3" priority="8103">
      <formula>AND(AH305&gt;0,AH305&lt;5)</formula>
    </cfRule>
    <cfRule type="cellIs" dxfId="1" priority="8104" operator="greaterThan">
      <formula>AG305</formula>
    </cfRule>
  </conditionalFormatting>
  <conditionalFormatting sqref="AH307">
    <cfRule type="expression" dxfId="3" priority="8109">
      <formula>AND(AH307&gt;0,AH307&lt;50)</formula>
    </cfRule>
    <cfRule type="cellIs" dxfId="1" priority="8110" operator="greaterThan">
      <formula>AG307</formula>
    </cfRule>
  </conditionalFormatting>
  <conditionalFormatting sqref="AH308">
    <cfRule type="expression" dxfId="3" priority="8115">
      <formula>AND(AH308&gt;0,AH308&lt;100)</formula>
    </cfRule>
    <cfRule type="cellIs" dxfId="1" priority="8116" operator="greaterThan">
      <formula>AG308</formula>
    </cfRule>
  </conditionalFormatting>
  <conditionalFormatting sqref="AH309">
    <cfRule type="expression" dxfId="3" priority="8121">
      <formula>AND(AH309&gt;0,AH309&lt;5)</formula>
    </cfRule>
    <cfRule type="cellIs" dxfId="1" priority="8122" operator="greaterThan">
      <formula>AG309</formula>
    </cfRule>
  </conditionalFormatting>
  <conditionalFormatting sqref="AH310">
    <cfRule type="cellIs" dxfId="1" priority="8127" operator="greaterThan">
      <formula>AG310</formula>
    </cfRule>
  </conditionalFormatting>
  <conditionalFormatting sqref="AH311">
    <cfRule type="expression" dxfId="3" priority="8132">
      <formula>AND(AH311&gt;0,AH311&lt;10)</formula>
    </cfRule>
    <cfRule type="cellIs" dxfId="1" priority="8133" operator="greaterThan">
      <formula>AG311</formula>
    </cfRule>
  </conditionalFormatting>
  <conditionalFormatting sqref="AH312">
    <cfRule type="cellIs" dxfId="1" priority="8138" operator="greaterThan">
      <formula>AG312</formula>
    </cfRule>
  </conditionalFormatting>
  <conditionalFormatting sqref="AH314">
    <cfRule type="expression" dxfId="3" priority="8143">
      <formula>AND(AH314&gt;0,AH314&lt;5)</formula>
    </cfRule>
    <cfRule type="cellIs" dxfId="1" priority="8144" operator="greaterThan">
      <formula>AG314</formula>
    </cfRule>
  </conditionalFormatting>
  <conditionalFormatting sqref="AH315">
    <cfRule type="expression" dxfId="3" priority="8149">
      <formula>AND(AH315&gt;0,AH315&lt;60)</formula>
    </cfRule>
    <cfRule type="cellIs" dxfId="1" priority="8150" operator="greaterThan">
      <formula>AG315</formula>
    </cfRule>
  </conditionalFormatting>
  <conditionalFormatting sqref="AH319">
    <cfRule type="expression" dxfId="3" priority="8155">
      <formula>AND(AH319&gt;0,AH319&lt;50)</formula>
    </cfRule>
    <cfRule type="cellIs" dxfId="1" priority="8156" operator="greaterThan">
      <formula>AG319</formula>
    </cfRule>
  </conditionalFormatting>
  <conditionalFormatting sqref="AH326">
    <cfRule type="expression" dxfId="3" priority="8161">
      <formula>AND(AH326&gt;0,AH326&lt;10)</formula>
    </cfRule>
    <cfRule type="cellIs" dxfId="1" priority="8162" operator="greaterThan">
      <formula>AG326</formula>
    </cfRule>
  </conditionalFormatting>
  <conditionalFormatting sqref="AH339">
    <cfRule type="expression" dxfId="3" priority="8167">
      <formula>AND(AH339&gt;0,AH339&lt;10)</formula>
    </cfRule>
    <cfRule type="cellIs" dxfId="1" priority="8168" operator="greaterThan">
      <formula>AG339</formula>
    </cfRule>
  </conditionalFormatting>
  <conditionalFormatting sqref="AH347">
    <cfRule type="expression" dxfId="3" priority="8173">
      <formula>AND(AH347&gt;0,AH347&lt;10000)</formula>
    </cfRule>
    <cfRule type="cellIs" dxfId="1" priority="8174" operator="greaterThan">
      <formula>AG347</formula>
    </cfRule>
  </conditionalFormatting>
  <conditionalFormatting sqref="AH35">
    <cfRule type="cellIs" dxfId="1" priority="7358" operator="greaterThan">
      <formula>AG35</formula>
    </cfRule>
  </conditionalFormatting>
  <conditionalFormatting sqref="AH350">
    <cfRule type="expression" dxfId="3" priority="8179">
      <formula>AND(AH350&gt;0,AH350&lt;10000)</formula>
    </cfRule>
    <cfRule type="cellIs" dxfId="1" priority="8180" operator="greaterThan">
      <formula>AG350</formula>
    </cfRule>
  </conditionalFormatting>
  <conditionalFormatting sqref="AH355">
    <cfRule type="cellIs" dxfId="1" priority="8185" operator="greaterThan">
      <formula>AG355</formula>
    </cfRule>
  </conditionalFormatting>
  <conditionalFormatting sqref="AH356">
    <cfRule type="cellIs" dxfId="1" priority="8190" operator="greaterThan">
      <formula>AG356</formula>
    </cfRule>
  </conditionalFormatting>
  <conditionalFormatting sqref="AH359">
    <cfRule type="expression" dxfId="3" priority="8195">
      <formula>AND(AH359&gt;0,AH359&lt;25)</formula>
    </cfRule>
    <cfRule type="cellIs" dxfId="1" priority="8196" operator="greaterThan">
      <formula>AG359</formula>
    </cfRule>
  </conditionalFormatting>
  <conditionalFormatting sqref="AH360">
    <cfRule type="expression" dxfId="3" priority="8201">
      <formula>AND(AH360&gt;0,AH360&lt;5)</formula>
    </cfRule>
    <cfRule type="cellIs" dxfId="1" priority="8202" operator="greaterThan">
      <formula>AG360</formula>
    </cfRule>
  </conditionalFormatting>
  <conditionalFormatting sqref="AH363">
    <cfRule type="expression" dxfId="3" priority="8207">
      <formula>AND(AH363&gt;0,AH363&lt;5)</formula>
    </cfRule>
    <cfRule type="cellIs" dxfId="1" priority="8208" operator="greaterThan">
      <formula>AG363</formula>
    </cfRule>
  </conditionalFormatting>
  <conditionalFormatting sqref="AH37">
    <cfRule type="expression" dxfId="3" priority="7363">
      <formula>AND(AH37&gt;0,AH37&lt;2)</formula>
    </cfRule>
    <cfRule type="cellIs" dxfId="1" priority="7364" operator="greaterThan">
      <formula>AG37</formula>
    </cfRule>
  </conditionalFormatting>
  <conditionalFormatting sqref="AH38">
    <cfRule type="expression" dxfId="3" priority="7369">
      <formula>AND(AH38&gt;0,AH38&lt;5)</formula>
    </cfRule>
    <cfRule type="cellIs" dxfId="1" priority="7370" operator="greaterThan">
      <formula>AG38</formula>
    </cfRule>
  </conditionalFormatting>
  <conditionalFormatting sqref="AH41">
    <cfRule type="expression" dxfId="3" priority="7375">
      <formula>AND(AH41&gt;0,AH41&lt;2)</formula>
    </cfRule>
    <cfRule type="cellIs" dxfId="1" priority="7376" operator="greaterThan">
      <formula>AG41</formula>
    </cfRule>
  </conditionalFormatting>
  <conditionalFormatting sqref="AH42">
    <cfRule type="expression" dxfId="3" priority="7381">
      <formula>AND(AH42&gt;0,AH42&lt;20)</formula>
    </cfRule>
    <cfRule type="cellIs" dxfId="1" priority="7382" operator="greaterThan">
      <formula>AG42</formula>
    </cfRule>
  </conditionalFormatting>
  <conditionalFormatting sqref="AH43">
    <cfRule type="expression" dxfId="3" priority="7387">
      <formula>AND(AH43&gt;0,AH43&lt;10)</formula>
    </cfRule>
    <cfRule type="cellIs" dxfId="1" priority="7388" operator="greaterThan">
      <formula>AG43</formula>
    </cfRule>
  </conditionalFormatting>
  <conditionalFormatting sqref="AH44">
    <cfRule type="cellIs" dxfId="1" priority="7393" operator="greaterThan">
      <formula>AG44</formula>
    </cfRule>
  </conditionalFormatting>
  <conditionalFormatting sqref="AH49">
    <cfRule type="cellIs" dxfId="1" priority="7398" operator="greaterThan">
      <formula>AG49</formula>
    </cfRule>
  </conditionalFormatting>
  <conditionalFormatting sqref="AH52">
    <cfRule type="cellIs" dxfId="1" priority="7403" operator="greaterThan">
      <formula>AG52</formula>
    </cfRule>
  </conditionalFormatting>
  <conditionalFormatting sqref="AH53">
    <cfRule type="expression" dxfId="3" priority="7408">
      <formula>AND(AH53&gt;0,AH53&lt;10)</formula>
    </cfRule>
    <cfRule type="cellIs" dxfId="1" priority="7409" operator="greaterThan">
      <formula>AG53</formula>
    </cfRule>
  </conditionalFormatting>
  <conditionalFormatting sqref="AH54">
    <cfRule type="cellIs" dxfId="1" priority="7414" operator="greaterThan">
      <formula>AG54</formula>
    </cfRule>
  </conditionalFormatting>
  <conditionalFormatting sqref="AH55">
    <cfRule type="cellIs" dxfId="1" priority="7419" operator="greaterThan">
      <formula>AG55</formula>
    </cfRule>
  </conditionalFormatting>
  <conditionalFormatting sqref="AH59">
    <cfRule type="expression" dxfId="3" priority="7424">
      <formula>AND(AH59&gt;0,AH59&lt;100)</formula>
    </cfRule>
    <cfRule type="cellIs" dxfId="1" priority="7425" operator="greaterThan">
      <formula>AG59</formula>
    </cfRule>
  </conditionalFormatting>
  <conditionalFormatting sqref="AH60">
    <cfRule type="expression" dxfId="3" priority="7430">
      <formula>AND(AH60&gt;0,AH60&lt;5)</formula>
    </cfRule>
    <cfRule type="cellIs" dxfId="1" priority="7431" operator="greaterThan">
      <formula>AG60</formula>
    </cfRule>
  </conditionalFormatting>
  <conditionalFormatting sqref="AH62">
    <cfRule type="expression" dxfId="3" priority="7436">
      <formula>AND(AH62&gt;0,AH62&lt;100)</formula>
    </cfRule>
    <cfRule type="cellIs" dxfId="1" priority="7437" operator="greaterThan">
      <formula>AG62</formula>
    </cfRule>
  </conditionalFormatting>
  <conditionalFormatting sqref="AH65">
    <cfRule type="cellIs" dxfId="1" priority="7442" operator="greaterThan">
      <formula>AG65</formula>
    </cfRule>
  </conditionalFormatting>
  <conditionalFormatting sqref="AH67">
    <cfRule type="expression" dxfId="3" priority="7447">
      <formula>AND(AH67&gt;0,AH67&lt;5)</formula>
    </cfRule>
    <cfRule type="cellIs" dxfId="1" priority="7448" operator="greaterThan">
      <formula>AG67</formula>
    </cfRule>
  </conditionalFormatting>
  <conditionalFormatting sqref="AH69">
    <cfRule type="cellIs" dxfId="1" priority="7453" operator="greaterThan">
      <formula>AG69</formula>
    </cfRule>
  </conditionalFormatting>
  <conditionalFormatting sqref="AH70">
    <cfRule type="cellIs" dxfId="1" priority="7458" operator="greaterThan">
      <formula>AG70</formula>
    </cfRule>
  </conditionalFormatting>
  <conditionalFormatting sqref="AH76">
    <cfRule type="expression" dxfId="3" priority="7463">
      <formula>AND(AH76&gt;0,AH76&lt;2)</formula>
    </cfRule>
    <cfRule type="cellIs" dxfId="1" priority="7464" operator="greaterThan">
      <formula>AG76</formula>
    </cfRule>
  </conditionalFormatting>
  <conditionalFormatting sqref="AH78">
    <cfRule type="expression" dxfId="3" priority="7469">
      <formula>AND(AH78&gt;0,AH78&lt;250)</formula>
    </cfRule>
    <cfRule type="cellIs" dxfId="1" priority="7470" operator="greaterThan">
      <formula>AG78</formula>
    </cfRule>
  </conditionalFormatting>
  <conditionalFormatting sqref="AH8">
    <cfRule type="expression" dxfId="3" priority="7319">
      <formula>AND(AH8&gt;0,AH8&lt;25)</formula>
    </cfRule>
    <cfRule type="cellIs" dxfId="1" priority="7320" operator="greaterThan">
      <formula>AG8</formula>
    </cfRule>
  </conditionalFormatting>
  <conditionalFormatting sqref="AH80">
    <cfRule type="cellIs" dxfId="1" priority="7475" operator="greaterThan">
      <formula>AG80</formula>
    </cfRule>
  </conditionalFormatting>
  <conditionalFormatting sqref="AH81">
    <cfRule type="expression" dxfId="3" priority="7480">
      <formula>AND(AH81&gt;0,AH81&lt;5)</formula>
    </cfRule>
    <cfRule type="cellIs" dxfId="1" priority="7481" operator="greaterThan">
      <formula>AG81</formula>
    </cfRule>
  </conditionalFormatting>
  <conditionalFormatting sqref="AH82">
    <cfRule type="cellIs" dxfId="1" priority="7486" operator="greaterThan">
      <formula>AG82</formula>
    </cfRule>
  </conditionalFormatting>
  <conditionalFormatting sqref="AH83">
    <cfRule type="expression" dxfId="3" priority="7491">
      <formula>AND(AH83&gt;0,AH83&lt;25)</formula>
    </cfRule>
    <cfRule type="cellIs" dxfId="1" priority="7492" operator="greaterThan">
      <formula>AG83</formula>
    </cfRule>
  </conditionalFormatting>
  <conditionalFormatting sqref="AH85">
    <cfRule type="expression" dxfId="3" priority="7497">
      <formula>AND(AH85&gt;0,AH85&lt;200)</formula>
    </cfRule>
    <cfRule type="cellIs" dxfId="1" priority="7498" operator="greaterThan">
      <formula>AG85</formula>
    </cfRule>
  </conditionalFormatting>
  <conditionalFormatting sqref="AH87">
    <cfRule type="expression" dxfId="3" priority="7503">
      <formula>AND(AH87&gt;0,AH87&lt;500)</formula>
    </cfRule>
    <cfRule type="cellIs" dxfId="1" priority="7504" operator="greaterThan">
      <formula>AG87</formula>
    </cfRule>
  </conditionalFormatting>
  <conditionalFormatting sqref="AH92">
    <cfRule type="cellIs" dxfId="1" priority="7509" operator="greaterThan">
      <formula>AG92</formula>
    </cfRule>
  </conditionalFormatting>
  <conditionalFormatting sqref="AH94">
    <cfRule type="expression" dxfId="3" priority="7514">
      <formula>AND(AH94&gt;0,AH94&lt;200)</formula>
    </cfRule>
    <cfRule type="cellIs" dxfId="1" priority="7515" operator="greaterThan">
      <formula>AG94</formula>
    </cfRule>
  </conditionalFormatting>
  <conditionalFormatting sqref="AI10">
    <cfRule type="cellIs" dxfId="4" priority="7327" operator="lessThanOrEqual">
      <formula>F10</formula>
    </cfRule>
  </conditionalFormatting>
  <conditionalFormatting sqref="AI101">
    <cfRule type="cellIs" dxfId="4" priority="7523" operator="lessThanOrEqual">
      <formula>F101</formula>
    </cfRule>
  </conditionalFormatting>
  <conditionalFormatting sqref="AI103">
    <cfRule type="cellIs" dxfId="4" priority="7528" operator="lessThanOrEqual">
      <formula>F103</formula>
    </cfRule>
  </conditionalFormatting>
  <conditionalFormatting sqref="AI105">
    <cfRule type="cellIs" dxfId="4" priority="7533" operator="lessThanOrEqual">
      <formula>F105</formula>
    </cfRule>
  </conditionalFormatting>
  <conditionalFormatting sqref="AI108">
    <cfRule type="cellIs" dxfId="4" priority="7539" operator="lessThanOrEqual">
      <formula>F108</formula>
    </cfRule>
  </conditionalFormatting>
  <conditionalFormatting sqref="AI111">
    <cfRule type="cellIs" dxfId="4" priority="7545" operator="lessThanOrEqual">
      <formula>F111</formula>
    </cfRule>
  </conditionalFormatting>
  <conditionalFormatting sqref="AI112">
    <cfRule type="cellIs" dxfId="4" priority="7550" operator="lessThanOrEqual">
      <formula>F112</formula>
    </cfRule>
  </conditionalFormatting>
  <conditionalFormatting sqref="AI113">
    <cfRule type="cellIs" dxfId="4" priority="7556" operator="lessThanOrEqual">
      <formula>F113</formula>
    </cfRule>
  </conditionalFormatting>
  <conditionalFormatting sqref="AI115">
    <cfRule type="cellIs" dxfId="4" priority="7562" operator="lessThanOrEqual">
      <formula>F115</formula>
    </cfRule>
  </conditionalFormatting>
  <conditionalFormatting sqref="AI116">
    <cfRule type="cellIs" dxfId="4" priority="7567" operator="lessThanOrEqual">
      <formula>F116</formula>
    </cfRule>
  </conditionalFormatting>
  <conditionalFormatting sqref="AI117">
    <cfRule type="cellIs" dxfId="4" priority="7572" operator="lessThanOrEqual">
      <formula>F117</formula>
    </cfRule>
  </conditionalFormatting>
  <conditionalFormatting sqref="AI12">
    <cfRule type="cellIs" dxfId="4" priority="7332" operator="lessThanOrEqual">
      <formula>F12</formula>
    </cfRule>
  </conditionalFormatting>
  <conditionalFormatting sqref="AI120">
    <cfRule type="cellIs" dxfId="4" priority="7577" operator="lessThanOrEqual">
      <formula>F120</formula>
    </cfRule>
  </conditionalFormatting>
  <conditionalFormatting sqref="AI123">
    <cfRule type="cellIs" dxfId="4" priority="7583" operator="lessThanOrEqual">
      <formula>F123</formula>
    </cfRule>
  </conditionalFormatting>
  <conditionalFormatting sqref="AI124">
    <cfRule type="cellIs" dxfId="4" priority="7589" operator="lessThanOrEqual">
      <formula>F124</formula>
    </cfRule>
  </conditionalFormatting>
  <conditionalFormatting sqref="AI125">
    <cfRule type="cellIs" dxfId="4" priority="7594" operator="lessThanOrEqual">
      <formula>F125</formula>
    </cfRule>
  </conditionalFormatting>
  <conditionalFormatting sqref="AI126">
    <cfRule type="cellIs" dxfId="4" priority="7599" operator="lessThanOrEqual">
      <formula>F126</formula>
    </cfRule>
  </conditionalFormatting>
  <conditionalFormatting sqref="AI127">
    <cfRule type="cellIs" dxfId="4" priority="7604" operator="lessThanOrEqual">
      <formula>F127</formula>
    </cfRule>
  </conditionalFormatting>
  <conditionalFormatting sqref="AI130">
    <cfRule type="cellIs" dxfId="4" priority="7610" operator="lessThanOrEqual">
      <formula>F130</formula>
    </cfRule>
  </conditionalFormatting>
  <conditionalFormatting sqref="AI131">
    <cfRule type="cellIs" dxfId="4" priority="7615" operator="lessThanOrEqual">
      <formula>F131</formula>
    </cfRule>
  </conditionalFormatting>
  <conditionalFormatting sqref="AI134">
    <cfRule type="cellIs" dxfId="4" priority="7620" operator="lessThanOrEqual">
      <formula>F134</formula>
    </cfRule>
  </conditionalFormatting>
  <conditionalFormatting sqref="AI135">
    <cfRule type="cellIs" dxfId="4" priority="7625" operator="lessThanOrEqual">
      <formula>F135</formula>
    </cfRule>
  </conditionalFormatting>
  <conditionalFormatting sqref="AI137">
    <cfRule type="cellIs" dxfId="4" priority="7630" operator="lessThanOrEqual">
      <formula>F137</formula>
    </cfRule>
  </conditionalFormatting>
  <conditionalFormatting sqref="AI138">
    <cfRule type="cellIs" dxfId="4" priority="7635" operator="lessThanOrEqual">
      <formula>F138</formula>
    </cfRule>
  </conditionalFormatting>
  <conditionalFormatting sqref="AI140">
    <cfRule type="cellIs" dxfId="4" priority="7640" operator="lessThanOrEqual">
      <formula>F140</formula>
    </cfRule>
  </conditionalFormatting>
  <conditionalFormatting sqref="AI141">
    <cfRule type="cellIs" dxfId="4" priority="7645" operator="lessThanOrEqual">
      <formula>F141</formula>
    </cfRule>
  </conditionalFormatting>
  <conditionalFormatting sqref="AI142">
    <cfRule type="cellIs" dxfId="4" priority="7651" operator="lessThanOrEqual">
      <formula>F142</formula>
    </cfRule>
  </conditionalFormatting>
  <conditionalFormatting sqref="AI143">
    <cfRule type="cellIs" dxfId="4" priority="7656" operator="lessThanOrEqual">
      <formula>F143</formula>
    </cfRule>
  </conditionalFormatting>
  <conditionalFormatting sqref="AI144">
    <cfRule type="cellIs" dxfId="4" priority="7662" operator="lessThanOrEqual">
      <formula>F144</formula>
    </cfRule>
  </conditionalFormatting>
  <conditionalFormatting sqref="AI146">
    <cfRule type="cellIs" dxfId="4" priority="7667" operator="lessThanOrEqual">
      <formula>F146</formula>
    </cfRule>
  </conditionalFormatting>
  <conditionalFormatting sqref="AI147">
    <cfRule type="cellIs" dxfId="4" priority="7672" operator="lessThanOrEqual">
      <formula>F147</formula>
    </cfRule>
  </conditionalFormatting>
  <conditionalFormatting sqref="AI148">
    <cfRule type="cellIs" dxfId="4" priority="7677" operator="lessThanOrEqual">
      <formula>F148</formula>
    </cfRule>
  </conditionalFormatting>
  <conditionalFormatting sqref="AI149">
    <cfRule type="cellIs" dxfId="4" priority="7682" operator="lessThanOrEqual">
      <formula>F149</formula>
    </cfRule>
  </conditionalFormatting>
  <conditionalFormatting sqref="AI151">
    <cfRule type="cellIs" dxfId="4" priority="7687" operator="lessThanOrEqual">
      <formula>F151</formula>
    </cfRule>
  </conditionalFormatting>
  <conditionalFormatting sqref="AI152">
    <cfRule type="cellIs" dxfId="4" priority="7692" operator="lessThanOrEqual">
      <formula>F152</formula>
    </cfRule>
  </conditionalFormatting>
  <conditionalFormatting sqref="AI154">
    <cfRule type="cellIs" dxfId="4" priority="7698" operator="lessThanOrEqual">
      <formula>F154</formula>
    </cfRule>
  </conditionalFormatting>
  <conditionalFormatting sqref="AI157">
    <cfRule type="cellIs" dxfId="4" priority="7704" operator="lessThanOrEqual">
      <formula>F157</formula>
    </cfRule>
  </conditionalFormatting>
  <conditionalFormatting sqref="AI159">
    <cfRule type="cellIs" dxfId="4" priority="7709" operator="lessThanOrEqual">
      <formula>F159</formula>
    </cfRule>
  </conditionalFormatting>
  <conditionalFormatting sqref="AI161">
    <cfRule type="cellIs" dxfId="4" priority="7714" operator="lessThanOrEqual">
      <formula>F161</formula>
    </cfRule>
  </conditionalFormatting>
  <conditionalFormatting sqref="AI162">
    <cfRule type="cellIs" dxfId="4" priority="7720" operator="lessThanOrEqual">
      <formula>F162</formula>
    </cfRule>
  </conditionalFormatting>
  <conditionalFormatting sqref="AI166">
    <cfRule type="cellIs" dxfId="4" priority="7725" operator="lessThanOrEqual">
      <formula>F166</formula>
    </cfRule>
  </conditionalFormatting>
  <conditionalFormatting sqref="AI168">
    <cfRule type="cellIs" dxfId="4" priority="7730" operator="lessThanOrEqual">
      <formula>F168</formula>
    </cfRule>
  </conditionalFormatting>
  <conditionalFormatting sqref="AI169">
    <cfRule type="cellIs" dxfId="4" priority="7735" operator="lessThanOrEqual">
      <formula>F169</formula>
    </cfRule>
  </conditionalFormatting>
  <conditionalFormatting sqref="AI17">
    <cfRule type="cellIs" dxfId="4" priority="7338" operator="lessThanOrEqual">
      <formula>F17</formula>
    </cfRule>
  </conditionalFormatting>
  <conditionalFormatting sqref="AI170">
    <cfRule type="cellIs" dxfId="4" priority="7740" operator="lessThanOrEqual">
      <formula>F170</formula>
    </cfRule>
  </conditionalFormatting>
  <conditionalFormatting sqref="AI171">
    <cfRule type="cellIs" dxfId="4" priority="7746" operator="lessThanOrEqual">
      <formula>F171</formula>
    </cfRule>
  </conditionalFormatting>
  <conditionalFormatting sqref="AI172">
    <cfRule type="cellIs" dxfId="4" priority="7752" operator="lessThanOrEqual">
      <formula>F172</formula>
    </cfRule>
  </conditionalFormatting>
  <conditionalFormatting sqref="AI174">
    <cfRule type="cellIs" dxfId="4" priority="7758" operator="lessThanOrEqual">
      <formula>F174</formula>
    </cfRule>
  </conditionalFormatting>
  <conditionalFormatting sqref="AI175">
    <cfRule type="cellIs" dxfId="4" priority="7763" operator="lessThanOrEqual">
      <formula>F175</formula>
    </cfRule>
  </conditionalFormatting>
  <conditionalFormatting sqref="AI176">
    <cfRule type="cellIs" dxfId="4" priority="7768" operator="lessThanOrEqual">
      <formula>F176</formula>
    </cfRule>
  </conditionalFormatting>
  <conditionalFormatting sqref="AI179">
    <cfRule type="cellIs" dxfId="4" priority="7774" operator="lessThanOrEqual">
      <formula>F179</formula>
    </cfRule>
  </conditionalFormatting>
  <conditionalFormatting sqref="AI182">
    <cfRule type="cellIs" dxfId="4" priority="7779" operator="lessThanOrEqual">
      <formula>F182</formula>
    </cfRule>
  </conditionalFormatting>
  <conditionalFormatting sqref="AI183">
    <cfRule type="cellIs" dxfId="4" priority="7784" operator="lessThanOrEqual">
      <formula>F183</formula>
    </cfRule>
  </conditionalFormatting>
  <conditionalFormatting sqref="AI184">
    <cfRule type="cellIs" dxfId="4" priority="7790" operator="lessThanOrEqual">
      <formula>F184</formula>
    </cfRule>
  </conditionalFormatting>
  <conditionalFormatting sqref="AI186">
    <cfRule type="cellIs" dxfId="4" priority="7796" operator="lessThanOrEqual">
      <formula>F186</formula>
    </cfRule>
  </conditionalFormatting>
  <conditionalFormatting sqref="AI190">
    <cfRule type="cellIs" dxfId="4" priority="7802" operator="lessThanOrEqual">
      <formula>F190</formula>
    </cfRule>
  </conditionalFormatting>
  <conditionalFormatting sqref="AI196">
    <cfRule type="cellIs" dxfId="4" priority="7807" operator="lessThanOrEqual">
      <formula>F196</formula>
    </cfRule>
  </conditionalFormatting>
  <conditionalFormatting sqref="AI198">
    <cfRule type="cellIs" dxfId="4" priority="7812" operator="lessThanOrEqual">
      <formula>F198</formula>
    </cfRule>
  </conditionalFormatting>
  <conditionalFormatting sqref="AI204">
    <cfRule type="cellIs" dxfId="4" priority="7817" operator="lessThanOrEqual">
      <formula>F204</formula>
    </cfRule>
  </conditionalFormatting>
  <conditionalFormatting sqref="AI205">
    <cfRule type="cellIs" dxfId="4" priority="7823" operator="lessThanOrEqual">
      <formula>F205</formula>
    </cfRule>
  </conditionalFormatting>
  <conditionalFormatting sqref="AI206">
    <cfRule type="cellIs" dxfId="4" priority="7829" operator="lessThanOrEqual">
      <formula>F206</formula>
    </cfRule>
  </conditionalFormatting>
  <conditionalFormatting sqref="AI207">
    <cfRule type="cellIs" dxfId="4" priority="7834" operator="lessThanOrEqual">
      <formula>F207</formula>
    </cfRule>
  </conditionalFormatting>
  <conditionalFormatting sqref="AI208">
    <cfRule type="cellIs" dxfId="4" priority="7840" operator="lessThanOrEqual">
      <formula>F208</formula>
    </cfRule>
  </conditionalFormatting>
  <conditionalFormatting sqref="AI213">
    <cfRule type="cellIs" dxfId="4" priority="7845" operator="lessThanOrEqual">
      <formula>F213</formula>
    </cfRule>
  </conditionalFormatting>
  <conditionalFormatting sqref="AI214">
    <cfRule type="cellIs" dxfId="4" priority="7851" operator="lessThanOrEqual">
      <formula>F214</formula>
    </cfRule>
  </conditionalFormatting>
  <conditionalFormatting sqref="AI215">
    <cfRule type="cellIs" dxfId="4" priority="7857" operator="lessThanOrEqual">
      <formula>F215</formula>
    </cfRule>
  </conditionalFormatting>
  <conditionalFormatting sqref="AI220">
    <cfRule type="cellIs" dxfId="4" priority="7863" operator="lessThanOrEqual">
      <formula>F220</formula>
    </cfRule>
  </conditionalFormatting>
  <conditionalFormatting sqref="AI221">
    <cfRule type="cellIs" dxfId="4" priority="7869" operator="lessThanOrEqual">
      <formula>F221</formula>
    </cfRule>
  </conditionalFormatting>
  <conditionalFormatting sqref="AI222">
    <cfRule type="cellIs" dxfId="4" priority="7875" operator="lessThanOrEqual">
      <formula>F222</formula>
    </cfRule>
  </conditionalFormatting>
  <conditionalFormatting sqref="AI225">
    <cfRule type="cellIs" dxfId="4" priority="7880" operator="lessThanOrEqual">
      <formula>F225</formula>
    </cfRule>
  </conditionalFormatting>
  <conditionalFormatting sqref="AI226">
    <cfRule type="cellIs" dxfId="4" priority="7886" operator="lessThanOrEqual">
      <formula>F226</formula>
    </cfRule>
  </conditionalFormatting>
  <conditionalFormatting sqref="AI228">
    <cfRule type="cellIs" dxfId="4" priority="7892" operator="lessThanOrEqual">
      <formula>F228</formula>
    </cfRule>
  </conditionalFormatting>
  <conditionalFormatting sqref="AI232">
    <cfRule type="cellIs" dxfId="4" priority="7897" operator="lessThanOrEqual">
      <formula>F232</formula>
    </cfRule>
  </conditionalFormatting>
  <conditionalFormatting sqref="AI233">
    <cfRule type="cellIs" dxfId="4" priority="7902" operator="lessThanOrEqual">
      <formula>F233</formula>
    </cfRule>
  </conditionalFormatting>
  <conditionalFormatting sqref="AI235">
    <cfRule type="cellIs" dxfId="4" priority="7908" operator="lessThanOrEqual">
      <formula>F235</formula>
    </cfRule>
  </conditionalFormatting>
  <conditionalFormatting sqref="AI238">
    <cfRule type="cellIs" dxfId="4" priority="7914" operator="lessThanOrEqual">
      <formula>F238</formula>
    </cfRule>
  </conditionalFormatting>
  <conditionalFormatting sqref="AI239">
    <cfRule type="cellIs" dxfId="4" priority="7920" operator="lessThanOrEqual">
      <formula>F239</formula>
    </cfRule>
  </conditionalFormatting>
  <conditionalFormatting sqref="AI240">
    <cfRule type="cellIs" dxfId="4" priority="7926" operator="lessThanOrEqual">
      <formula>F240</formula>
    </cfRule>
  </conditionalFormatting>
  <conditionalFormatting sqref="AI241">
    <cfRule type="cellIs" dxfId="4" priority="7931" operator="lessThanOrEqual">
      <formula>F241</formula>
    </cfRule>
  </conditionalFormatting>
  <conditionalFormatting sqref="AI242">
    <cfRule type="cellIs" dxfId="4" priority="7937" operator="lessThanOrEqual">
      <formula>F242</formula>
    </cfRule>
  </conditionalFormatting>
  <conditionalFormatting sqref="AI243">
    <cfRule type="cellIs" dxfId="4" priority="7942" operator="lessThanOrEqual">
      <formula>F243</formula>
    </cfRule>
  </conditionalFormatting>
  <conditionalFormatting sqref="AI244">
    <cfRule type="cellIs" dxfId="4" priority="7947" operator="lessThanOrEqual">
      <formula>F244</formula>
    </cfRule>
  </conditionalFormatting>
  <conditionalFormatting sqref="AI245">
    <cfRule type="cellIs" dxfId="4" priority="7952" operator="lessThanOrEqual">
      <formula>F245</formula>
    </cfRule>
  </conditionalFormatting>
  <conditionalFormatting sqref="AI249">
    <cfRule type="cellIs" dxfId="4" priority="7958" operator="lessThanOrEqual">
      <formula>F249</formula>
    </cfRule>
  </conditionalFormatting>
  <conditionalFormatting sqref="AI25">
    <cfRule type="cellIs" dxfId="4" priority="7343" operator="lessThanOrEqual">
      <formula>F25</formula>
    </cfRule>
  </conditionalFormatting>
  <conditionalFormatting sqref="AI250">
    <cfRule type="cellIs" dxfId="4" priority="7964" operator="lessThanOrEqual">
      <formula>F250</formula>
    </cfRule>
  </conditionalFormatting>
  <conditionalFormatting sqref="AI251">
    <cfRule type="cellIs" dxfId="4" priority="7970" operator="lessThanOrEqual">
      <formula>F251</formula>
    </cfRule>
  </conditionalFormatting>
  <conditionalFormatting sqref="AI254">
    <cfRule type="cellIs" dxfId="4" priority="7975" operator="lessThanOrEqual">
      <formula>F254</formula>
    </cfRule>
  </conditionalFormatting>
  <conditionalFormatting sqref="AI255">
    <cfRule type="cellIs" dxfId="4" priority="7981" operator="lessThanOrEqual">
      <formula>F255</formula>
    </cfRule>
  </conditionalFormatting>
  <conditionalFormatting sqref="AI256">
    <cfRule type="cellIs" dxfId="4" priority="7987" operator="lessThanOrEqual">
      <formula>F256</formula>
    </cfRule>
  </conditionalFormatting>
  <conditionalFormatting sqref="AI257">
    <cfRule type="cellIs" dxfId="4" priority="7993" operator="lessThanOrEqual">
      <formula>F257</formula>
    </cfRule>
  </conditionalFormatting>
  <conditionalFormatting sqref="AI259">
    <cfRule type="cellIs" dxfId="4" priority="7999" operator="lessThanOrEqual">
      <formula>F259</formula>
    </cfRule>
  </conditionalFormatting>
  <conditionalFormatting sqref="AI26">
    <cfRule type="cellIs" dxfId="4" priority="7349" operator="lessThanOrEqual">
      <formula>F26</formula>
    </cfRule>
  </conditionalFormatting>
  <conditionalFormatting sqref="AI260">
    <cfRule type="cellIs" dxfId="4" priority="8004" operator="lessThanOrEqual">
      <formula>F260</formula>
    </cfRule>
  </conditionalFormatting>
  <conditionalFormatting sqref="AI267">
    <cfRule type="cellIs" dxfId="4" priority="8009" operator="lessThanOrEqual">
      <formula>F267</formula>
    </cfRule>
  </conditionalFormatting>
  <conditionalFormatting sqref="AI269">
    <cfRule type="cellIs" dxfId="4" priority="8014" operator="lessThanOrEqual">
      <formula>F269</formula>
    </cfRule>
  </conditionalFormatting>
  <conditionalFormatting sqref="AI27">
    <cfRule type="cellIs" dxfId="4" priority="7355" operator="lessThanOrEqual">
      <formula>F27</formula>
    </cfRule>
  </conditionalFormatting>
  <conditionalFormatting sqref="AI270">
    <cfRule type="cellIs" dxfId="4" priority="8020" operator="lessThanOrEqual">
      <formula>F270</formula>
    </cfRule>
  </conditionalFormatting>
  <conditionalFormatting sqref="AI271">
    <cfRule type="cellIs" dxfId="4" priority="8025" operator="lessThanOrEqual">
      <formula>F271</formula>
    </cfRule>
  </conditionalFormatting>
  <conditionalFormatting sqref="AI273">
    <cfRule type="cellIs" dxfId="4" priority="8030" operator="lessThanOrEqual">
      <formula>F273</formula>
    </cfRule>
  </conditionalFormatting>
  <conditionalFormatting sqref="AI274">
    <cfRule type="cellIs" dxfId="4" priority="8036" operator="lessThanOrEqual">
      <formula>F274</formula>
    </cfRule>
  </conditionalFormatting>
  <conditionalFormatting sqref="AI275">
    <cfRule type="cellIs" dxfId="4" priority="8041" operator="lessThanOrEqual">
      <formula>F275</formula>
    </cfRule>
  </conditionalFormatting>
  <conditionalFormatting sqref="AI276">
    <cfRule type="cellIs" dxfId="4" priority="8046" operator="lessThanOrEqual">
      <formula>F276</formula>
    </cfRule>
  </conditionalFormatting>
  <conditionalFormatting sqref="AI277">
    <cfRule type="cellIs" dxfId="4" priority="8052" operator="lessThanOrEqual">
      <formula>F277</formula>
    </cfRule>
  </conditionalFormatting>
  <conditionalFormatting sqref="AI284">
    <cfRule type="cellIs" dxfId="4" priority="8058" operator="lessThanOrEqual">
      <formula>F284</formula>
    </cfRule>
  </conditionalFormatting>
  <conditionalFormatting sqref="AI287">
    <cfRule type="cellIs" dxfId="4" priority="8063" operator="lessThanOrEqual">
      <formula>F287</formula>
    </cfRule>
  </conditionalFormatting>
  <conditionalFormatting sqref="AI290">
    <cfRule type="cellIs" dxfId="4" priority="8068" operator="lessThanOrEqual">
      <formula>F290</formula>
    </cfRule>
  </conditionalFormatting>
  <conditionalFormatting sqref="AI291">
    <cfRule type="cellIs" dxfId="4" priority="8073" operator="lessThanOrEqual">
      <formula>F291</formula>
    </cfRule>
  </conditionalFormatting>
  <conditionalFormatting sqref="AI294">
    <cfRule type="cellIs" dxfId="4" priority="8078" operator="lessThanOrEqual">
      <formula>F294</formula>
    </cfRule>
  </conditionalFormatting>
  <conditionalFormatting sqref="AI295">
    <cfRule type="cellIs" dxfId="4" priority="8084" operator="lessThanOrEqual">
      <formula>F295</formula>
    </cfRule>
  </conditionalFormatting>
  <conditionalFormatting sqref="AI297">
    <cfRule type="cellIs" dxfId="4" priority="8089" operator="lessThanOrEqual">
      <formula>F297</formula>
    </cfRule>
  </conditionalFormatting>
  <conditionalFormatting sqref="AI299">
    <cfRule type="cellIs" dxfId="4" priority="8095" operator="lessThanOrEqual">
      <formula>F299</formula>
    </cfRule>
  </conditionalFormatting>
  <conditionalFormatting sqref="AI301">
    <cfRule type="cellIs" dxfId="4" priority="8100" operator="lessThanOrEqual">
      <formula>F301</formula>
    </cfRule>
  </conditionalFormatting>
  <conditionalFormatting sqref="AI305">
    <cfRule type="cellIs" dxfId="4" priority="8106" operator="lessThanOrEqual">
      <formula>F305</formula>
    </cfRule>
  </conditionalFormatting>
  <conditionalFormatting sqref="AI307">
    <cfRule type="cellIs" dxfId="4" priority="8112" operator="lessThanOrEqual">
      <formula>F307</formula>
    </cfRule>
  </conditionalFormatting>
  <conditionalFormatting sqref="AI308">
    <cfRule type="cellIs" dxfId="4" priority="8118" operator="lessThanOrEqual">
      <formula>F308</formula>
    </cfRule>
  </conditionalFormatting>
  <conditionalFormatting sqref="AI309">
    <cfRule type="cellIs" dxfId="4" priority="8124" operator="lessThanOrEqual">
      <formula>F309</formula>
    </cfRule>
  </conditionalFormatting>
  <conditionalFormatting sqref="AI310">
    <cfRule type="cellIs" dxfId="4" priority="8129" operator="lessThanOrEqual">
      <formula>F310</formula>
    </cfRule>
  </conditionalFormatting>
  <conditionalFormatting sqref="AI311">
    <cfRule type="cellIs" dxfId="4" priority="8135" operator="lessThanOrEqual">
      <formula>F311</formula>
    </cfRule>
  </conditionalFormatting>
  <conditionalFormatting sqref="AI312">
    <cfRule type="cellIs" dxfId="4" priority="8140" operator="lessThanOrEqual">
      <formula>F312</formula>
    </cfRule>
  </conditionalFormatting>
  <conditionalFormatting sqref="AI314">
    <cfRule type="cellIs" dxfId="4" priority="8146" operator="lessThanOrEqual">
      <formula>F314</formula>
    </cfRule>
  </conditionalFormatting>
  <conditionalFormatting sqref="AI315">
    <cfRule type="cellIs" dxfId="4" priority="8152" operator="lessThanOrEqual">
      <formula>F315</formula>
    </cfRule>
  </conditionalFormatting>
  <conditionalFormatting sqref="AI319">
    <cfRule type="cellIs" dxfId="4" priority="8158" operator="lessThanOrEqual">
      <formula>F319</formula>
    </cfRule>
  </conditionalFormatting>
  <conditionalFormatting sqref="AI326">
    <cfRule type="cellIs" dxfId="4" priority="8164" operator="lessThanOrEqual">
      <formula>F326</formula>
    </cfRule>
  </conditionalFormatting>
  <conditionalFormatting sqref="AI339">
    <cfRule type="cellIs" dxfId="4" priority="8170" operator="lessThanOrEqual">
      <formula>F339</formula>
    </cfRule>
  </conditionalFormatting>
  <conditionalFormatting sqref="AI347">
    <cfRule type="cellIs" dxfId="4" priority="8176" operator="lessThanOrEqual">
      <formula>F347</formula>
    </cfRule>
  </conditionalFormatting>
  <conditionalFormatting sqref="AI35">
    <cfRule type="cellIs" dxfId="4" priority="7360" operator="lessThanOrEqual">
      <formula>F35</formula>
    </cfRule>
  </conditionalFormatting>
  <conditionalFormatting sqref="AI350">
    <cfRule type="cellIs" dxfId="4" priority="8182" operator="lessThanOrEqual">
      <formula>F350</formula>
    </cfRule>
  </conditionalFormatting>
  <conditionalFormatting sqref="AI355">
    <cfRule type="cellIs" dxfId="4" priority="8187" operator="lessThanOrEqual">
      <formula>F355</formula>
    </cfRule>
  </conditionalFormatting>
  <conditionalFormatting sqref="AI356">
    <cfRule type="cellIs" dxfId="4" priority="8192" operator="lessThanOrEqual">
      <formula>F356</formula>
    </cfRule>
  </conditionalFormatting>
  <conditionalFormatting sqref="AI359">
    <cfRule type="cellIs" dxfId="4" priority="8198" operator="lessThanOrEqual">
      <formula>F359</formula>
    </cfRule>
  </conditionalFormatting>
  <conditionalFormatting sqref="AI360">
    <cfRule type="cellIs" dxfId="4" priority="8204" operator="lessThanOrEqual">
      <formula>F360</formula>
    </cfRule>
  </conditionalFormatting>
  <conditionalFormatting sqref="AI363">
    <cfRule type="cellIs" dxfId="4" priority="8210" operator="lessThanOrEqual">
      <formula>F363</formula>
    </cfRule>
  </conditionalFormatting>
  <conditionalFormatting sqref="AI37">
    <cfRule type="cellIs" dxfId="4" priority="7366" operator="lessThanOrEqual">
      <formula>F37</formula>
    </cfRule>
  </conditionalFormatting>
  <conditionalFormatting sqref="AI38">
    <cfRule type="cellIs" dxfId="4" priority="7372" operator="lessThanOrEqual">
      <formula>F38</formula>
    </cfRule>
  </conditionalFormatting>
  <conditionalFormatting sqref="AI41">
    <cfRule type="cellIs" dxfId="4" priority="7378" operator="lessThanOrEqual">
      <formula>F41</formula>
    </cfRule>
  </conditionalFormatting>
  <conditionalFormatting sqref="AI42">
    <cfRule type="cellIs" dxfId="4" priority="7384" operator="lessThanOrEqual">
      <formula>F42</formula>
    </cfRule>
  </conditionalFormatting>
  <conditionalFormatting sqref="AI43">
    <cfRule type="cellIs" dxfId="4" priority="7390" operator="lessThanOrEqual">
      <formula>F43</formula>
    </cfRule>
  </conditionalFormatting>
  <conditionalFormatting sqref="AI44">
    <cfRule type="cellIs" dxfId="4" priority="7395" operator="lessThanOrEqual">
      <formula>F44</formula>
    </cfRule>
  </conditionalFormatting>
  <conditionalFormatting sqref="AI49">
    <cfRule type="cellIs" dxfId="4" priority="7400" operator="lessThanOrEqual">
      <formula>F49</formula>
    </cfRule>
  </conditionalFormatting>
  <conditionalFormatting sqref="AI52">
    <cfRule type="cellIs" dxfId="4" priority="7405" operator="lessThanOrEqual">
      <formula>F52</formula>
    </cfRule>
  </conditionalFormatting>
  <conditionalFormatting sqref="AI53">
    <cfRule type="cellIs" dxfId="4" priority="7411" operator="lessThanOrEqual">
      <formula>F53</formula>
    </cfRule>
  </conditionalFormatting>
  <conditionalFormatting sqref="AI54">
    <cfRule type="cellIs" dxfId="4" priority="7416" operator="lessThanOrEqual">
      <formula>F54</formula>
    </cfRule>
  </conditionalFormatting>
  <conditionalFormatting sqref="AI55">
    <cfRule type="cellIs" dxfId="4" priority="7421" operator="lessThanOrEqual">
      <formula>F55</formula>
    </cfRule>
  </conditionalFormatting>
  <conditionalFormatting sqref="AI59">
    <cfRule type="cellIs" dxfId="4" priority="7427" operator="lessThanOrEqual">
      <formula>F59</formula>
    </cfRule>
  </conditionalFormatting>
  <conditionalFormatting sqref="AI60">
    <cfRule type="cellIs" dxfId="4" priority="7433" operator="lessThanOrEqual">
      <formula>F60</formula>
    </cfRule>
  </conditionalFormatting>
  <conditionalFormatting sqref="AI62">
    <cfRule type="cellIs" dxfId="4" priority="7439" operator="lessThanOrEqual">
      <formula>F62</formula>
    </cfRule>
  </conditionalFormatting>
  <conditionalFormatting sqref="AI65">
    <cfRule type="cellIs" dxfId="4" priority="7444" operator="lessThanOrEqual">
      <formula>F65</formula>
    </cfRule>
  </conditionalFormatting>
  <conditionalFormatting sqref="AI67">
    <cfRule type="cellIs" dxfId="4" priority="7450" operator="lessThanOrEqual">
      <formula>F67</formula>
    </cfRule>
  </conditionalFormatting>
  <conditionalFormatting sqref="AI69">
    <cfRule type="cellIs" dxfId="4" priority="7455" operator="lessThanOrEqual">
      <formula>F69</formula>
    </cfRule>
  </conditionalFormatting>
  <conditionalFormatting sqref="AI70">
    <cfRule type="cellIs" dxfId="4" priority="7460" operator="lessThanOrEqual">
      <formula>F70</formula>
    </cfRule>
  </conditionalFormatting>
  <conditionalFormatting sqref="AI76">
    <cfRule type="cellIs" dxfId="4" priority="7466" operator="lessThanOrEqual">
      <formula>F76</formula>
    </cfRule>
  </conditionalFormatting>
  <conditionalFormatting sqref="AI78">
    <cfRule type="cellIs" dxfId="4" priority="7472" operator="lessThanOrEqual">
      <formula>F78</formula>
    </cfRule>
  </conditionalFormatting>
  <conditionalFormatting sqref="AI8">
    <cfRule type="cellIs" dxfId="4" priority="7322" operator="lessThanOrEqual">
      <formula>F8</formula>
    </cfRule>
  </conditionalFormatting>
  <conditionalFormatting sqref="AI80">
    <cfRule type="cellIs" dxfId="4" priority="7477" operator="lessThanOrEqual">
      <formula>F80</formula>
    </cfRule>
  </conditionalFormatting>
  <conditionalFormatting sqref="AI81">
    <cfRule type="cellIs" dxfId="4" priority="7483" operator="lessThanOrEqual">
      <formula>F81</formula>
    </cfRule>
  </conditionalFormatting>
  <conditionalFormatting sqref="AI82">
    <cfRule type="cellIs" dxfId="4" priority="7488" operator="lessThanOrEqual">
      <formula>F82</formula>
    </cfRule>
  </conditionalFormatting>
  <conditionalFormatting sqref="AI83">
    <cfRule type="cellIs" dxfId="4" priority="7494" operator="lessThanOrEqual">
      <formula>F83</formula>
    </cfRule>
  </conditionalFormatting>
  <conditionalFormatting sqref="AI85">
    <cfRule type="cellIs" dxfId="4" priority="7500" operator="lessThanOrEqual">
      <formula>F85</formula>
    </cfRule>
  </conditionalFormatting>
  <conditionalFormatting sqref="AI87">
    <cfRule type="cellIs" dxfId="4" priority="7506" operator="lessThanOrEqual">
      <formula>F87</formula>
    </cfRule>
  </conditionalFormatting>
  <conditionalFormatting sqref="AI92">
    <cfRule type="cellIs" dxfId="4" priority="7511" operator="lessThanOrEqual">
      <formula>F92</formula>
    </cfRule>
  </conditionalFormatting>
  <conditionalFormatting sqref="AI94">
    <cfRule type="cellIs" dxfId="4" priority="7517" operator="lessThanOrEqual">
      <formula>F94</formula>
    </cfRule>
  </conditionalFormatting>
  <conditionalFormatting sqref="AJ10">
    <cfRule type="cellIs" dxfId="4" priority="7326" operator="lessThanOrEqual">
      <formula>G10</formula>
    </cfRule>
  </conditionalFormatting>
  <conditionalFormatting sqref="AJ101">
    <cfRule type="cellIs" dxfId="4" priority="7522" operator="lessThanOrEqual">
      <formula>G101</formula>
    </cfRule>
  </conditionalFormatting>
  <conditionalFormatting sqref="AJ103">
    <cfRule type="cellIs" dxfId="4" priority="7527" operator="lessThanOrEqual">
      <formula>G103</formula>
    </cfRule>
  </conditionalFormatting>
  <conditionalFormatting sqref="AJ105">
    <cfRule type="cellIs" dxfId="4" priority="7532" operator="lessThanOrEqual">
      <formula>G105</formula>
    </cfRule>
  </conditionalFormatting>
  <conditionalFormatting sqref="AJ108">
    <cfRule type="cellIs" dxfId="4" priority="7538" operator="lessThanOrEqual">
      <formula>G108</formula>
    </cfRule>
  </conditionalFormatting>
  <conditionalFormatting sqref="AJ111">
    <cfRule type="cellIs" dxfId="4" priority="7544" operator="lessThanOrEqual">
      <formula>G111</formula>
    </cfRule>
  </conditionalFormatting>
  <conditionalFormatting sqref="AJ112">
    <cfRule type="cellIs" dxfId="4" priority="7549" operator="lessThanOrEqual">
      <formula>G112</formula>
    </cfRule>
  </conditionalFormatting>
  <conditionalFormatting sqref="AJ113">
    <cfRule type="cellIs" dxfId="4" priority="7555" operator="lessThanOrEqual">
      <formula>G113</formula>
    </cfRule>
  </conditionalFormatting>
  <conditionalFormatting sqref="AJ115">
    <cfRule type="cellIs" dxfId="4" priority="7561" operator="lessThanOrEqual">
      <formula>G115</formula>
    </cfRule>
  </conditionalFormatting>
  <conditionalFormatting sqref="AJ116">
    <cfRule type="cellIs" dxfId="4" priority="7566" operator="lessThanOrEqual">
      <formula>G116</formula>
    </cfRule>
  </conditionalFormatting>
  <conditionalFormatting sqref="AJ117">
    <cfRule type="cellIs" dxfId="4" priority="7571" operator="lessThanOrEqual">
      <formula>G117</formula>
    </cfRule>
  </conditionalFormatting>
  <conditionalFormatting sqref="AJ12">
    <cfRule type="cellIs" dxfId="4" priority="7331" operator="lessThanOrEqual">
      <formula>G12</formula>
    </cfRule>
  </conditionalFormatting>
  <conditionalFormatting sqref="AJ120">
    <cfRule type="cellIs" dxfId="4" priority="7576" operator="lessThanOrEqual">
      <formula>G120</formula>
    </cfRule>
  </conditionalFormatting>
  <conditionalFormatting sqref="AJ123">
    <cfRule type="cellIs" dxfId="4" priority="7582" operator="lessThanOrEqual">
      <formula>G123</formula>
    </cfRule>
  </conditionalFormatting>
  <conditionalFormatting sqref="AJ124">
    <cfRule type="cellIs" dxfId="4" priority="7588" operator="lessThanOrEqual">
      <formula>G124</formula>
    </cfRule>
  </conditionalFormatting>
  <conditionalFormatting sqref="AJ125">
    <cfRule type="cellIs" dxfId="4" priority="7593" operator="lessThanOrEqual">
      <formula>G125</formula>
    </cfRule>
  </conditionalFormatting>
  <conditionalFormatting sqref="AJ126">
    <cfRule type="cellIs" dxfId="4" priority="7598" operator="lessThanOrEqual">
      <formula>G126</formula>
    </cfRule>
  </conditionalFormatting>
  <conditionalFormatting sqref="AJ127">
    <cfRule type="cellIs" dxfId="4" priority="7603" operator="lessThanOrEqual">
      <formula>G127</formula>
    </cfRule>
  </conditionalFormatting>
  <conditionalFormatting sqref="AJ130">
    <cfRule type="cellIs" dxfId="4" priority="7609" operator="lessThanOrEqual">
      <formula>G130</formula>
    </cfRule>
  </conditionalFormatting>
  <conditionalFormatting sqref="AJ131">
    <cfRule type="cellIs" dxfId="4" priority="7614" operator="lessThanOrEqual">
      <formula>G131</formula>
    </cfRule>
  </conditionalFormatting>
  <conditionalFormatting sqref="AJ134">
    <cfRule type="cellIs" dxfId="4" priority="7619" operator="lessThanOrEqual">
      <formula>G134</formula>
    </cfRule>
  </conditionalFormatting>
  <conditionalFormatting sqref="AJ135">
    <cfRule type="cellIs" dxfId="4" priority="7624" operator="lessThanOrEqual">
      <formula>G135</formula>
    </cfRule>
  </conditionalFormatting>
  <conditionalFormatting sqref="AJ137">
    <cfRule type="cellIs" dxfId="4" priority="7629" operator="lessThanOrEqual">
      <formula>G137</formula>
    </cfRule>
  </conditionalFormatting>
  <conditionalFormatting sqref="AJ138">
    <cfRule type="cellIs" dxfId="4" priority="7634" operator="lessThanOrEqual">
      <formula>G138</formula>
    </cfRule>
  </conditionalFormatting>
  <conditionalFormatting sqref="AJ140">
    <cfRule type="cellIs" dxfId="4" priority="7639" operator="lessThanOrEqual">
      <formula>G140</formula>
    </cfRule>
  </conditionalFormatting>
  <conditionalFormatting sqref="AJ141">
    <cfRule type="cellIs" dxfId="4" priority="7644" operator="lessThanOrEqual">
      <formula>G141</formula>
    </cfRule>
  </conditionalFormatting>
  <conditionalFormatting sqref="AJ142">
    <cfRule type="cellIs" dxfId="4" priority="7650" operator="lessThanOrEqual">
      <formula>G142</formula>
    </cfRule>
  </conditionalFormatting>
  <conditionalFormatting sqref="AJ143">
    <cfRule type="cellIs" dxfId="4" priority="7655" operator="lessThanOrEqual">
      <formula>G143</formula>
    </cfRule>
  </conditionalFormatting>
  <conditionalFormatting sqref="AJ144">
    <cfRule type="cellIs" dxfId="4" priority="7661" operator="lessThanOrEqual">
      <formula>G144</formula>
    </cfRule>
  </conditionalFormatting>
  <conditionalFormatting sqref="AJ146">
    <cfRule type="cellIs" dxfId="4" priority="7666" operator="lessThanOrEqual">
      <formula>G146</formula>
    </cfRule>
  </conditionalFormatting>
  <conditionalFormatting sqref="AJ147">
    <cfRule type="cellIs" dxfId="4" priority="7671" operator="lessThanOrEqual">
      <formula>G147</formula>
    </cfRule>
  </conditionalFormatting>
  <conditionalFormatting sqref="AJ148">
    <cfRule type="cellIs" dxfId="4" priority="7676" operator="lessThanOrEqual">
      <formula>G148</formula>
    </cfRule>
  </conditionalFormatting>
  <conditionalFormatting sqref="AJ149">
    <cfRule type="cellIs" dxfId="4" priority="7681" operator="lessThanOrEqual">
      <formula>G149</formula>
    </cfRule>
  </conditionalFormatting>
  <conditionalFormatting sqref="AJ151">
    <cfRule type="cellIs" dxfId="4" priority="7686" operator="lessThanOrEqual">
      <formula>G151</formula>
    </cfRule>
  </conditionalFormatting>
  <conditionalFormatting sqref="AJ152">
    <cfRule type="cellIs" dxfId="4" priority="7691" operator="lessThanOrEqual">
      <formula>G152</formula>
    </cfRule>
  </conditionalFormatting>
  <conditionalFormatting sqref="AJ154">
    <cfRule type="cellIs" dxfId="4" priority="7697" operator="lessThanOrEqual">
      <formula>G154</formula>
    </cfRule>
  </conditionalFormatting>
  <conditionalFormatting sqref="AJ157">
    <cfRule type="cellIs" dxfId="4" priority="7703" operator="lessThanOrEqual">
      <formula>G157</formula>
    </cfRule>
  </conditionalFormatting>
  <conditionalFormatting sqref="AJ159">
    <cfRule type="cellIs" dxfId="4" priority="7708" operator="lessThanOrEqual">
      <formula>G159</formula>
    </cfRule>
  </conditionalFormatting>
  <conditionalFormatting sqref="AJ161">
    <cfRule type="cellIs" dxfId="4" priority="7713" operator="lessThanOrEqual">
      <formula>G161</formula>
    </cfRule>
  </conditionalFormatting>
  <conditionalFormatting sqref="AJ162">
    <cfRule type="cellIs" dxfId="4" priority="7719" operator="lessThanOrEqual">
      <formula>G162</formula>
    </cfRule>
  </conditionalFormatting>
  <conditionalFormatting sqref="AJ166">
    <cfRule type="cellIs" dxfId="4" priority="7724" operator="lessThanOrEqual">
      <formula>G166</formula>
    </cfRule>
  </conditionalFormatting>
  <conditionalFormatting sqref="AJ168">
    <cfRule type="cellIs" dxfId="4" priority="7729" operator="lessThanOrEqual">
      <formula>G168</formula>
    </cfRule>
  </conditionalFormatting>
  <conditionalFormatting sqref="AJ169">
    <cfRule type="cellIs" dxfId="4" priority="7734" operator="lessThanOrEqual">
      <formula>G169</formula>
    </cfRule>
  </conditionalFormatting>
  <conditionalFormatting sqref="AJ17">
    <cfRule type="cellIs" dxfId="4" priority="7337" operator="lessThanOrEqual">
      <formula>G17</formula>
    </cfRule>
  </conditionalFormatting>
  <conditionalFormatting sqref="AJ170">
    <cfRule type="cellIs" dxfId="4" priority="7739" operator="lessThanOrEqual">
      <formula>G170</formula>
    </cfRule>
  </conditionalFormatting>
  <conditionalFormatting sqref="AJ171">
    <cfRule type="cellIs" dxfId="4" priority="7745" operator="lessThanOrEqual">
      <formula>G171</formula>
    </cfRule>
  </conditionalFormatting>
  <conditionalFormatting sqref="AJ172">
    <cfRule type="cellIs" dxfId="4" priority="7751" operator="lessThanOrEqual">
      <formula>G172</formula>
    </cfRule>
  </conditionalFormatting>
  <conditionalFormatting sqref="AJ174">
    <cfRule type="cellIs" dxfId="4" priority="7757" operator="lessThanOrEqual">
      <formula>G174</formula>
    </cfRule>
  </conditionalFormatting>
  <conditionalFormatting sqref="AJ175">
    <cfRule type="cellIs" dxfId="4" priority="7762" operator="lessThanOrEqual">
      <formula>G175</formula>
    </cfRule>
  </conditionalFormatting>
  <conditionalFormatting sqref="AJ176">
    <cfRule type="cellIs" dxfId="4" priority="7767" operator="lessThanOrEqual">
      <formula>G176</formula>
    </cfRule>
  </conditionalFormatting>
  <conditionalFormatting sqref="AJ179">
    <cfRule type="cellIs" dxfId="4" priority="7773" operator="lessThanOrEqual">
      <formula>G179</formula>
    </cfRule>
  </conditionalFormatting>
  <conditionalFormatting sqref="AJ182">
    <cfRule type="cellIs" dxfId="4" priority="7778" operator="lessThanOrEqual">
      <formula>G182</formula>
    </cfRule>
  </conditionalFormatting>
  <conditionalFormatting sqref="AJ183">
    <cfRule type="cellIs" dxfId="4" priority="7783" operator="lessThanOrEqual">
      <formula>G183</formula>
    </cfRule>
  </conditionalFormatting>
  <conditionalFormatting sqref="AJ184">
    <cfRule type="cellIs" dxfId="4" priority="7789" operator="lessThanOrEqual">
      <formula>G184</formula>
    </cfRule>
  </conditionalFormatting>
  <conditionalFormatting sqref="AJ186">
    <cfRule type="cellIs" dxfId="4" priority="7795" operator="lessThanOrEqual">
      <formula>G186</formula>
    </cfRule>
  </conditionalFormatting>
  <conditionalFormatting sqref="AJ190">
    <cfRule type="cellIs" dxfId="4" priority="7801" operator="lessThanOrEqual">
      <formula>G190</formula>
    </cfRule>
  </conditionalFormatting>
  <conditionalFormatting sqref="AJ196">
    <cfRule type="cellIs" dxfId="4" priority="7806" operator="lessThanOrEqual">
      <formula>G196</formula>
    </cfRule>
  </conditionalFormatting>
  <conditionalFormatting sqref="AJ198">
    <cfRule type="cellIs" dxfId="4" priority="7811" operator="lessThanOrEqual">
      <formula>G198</formula>
    </cfRule>
  </conditionalFormatting>
  <conditionalFormatting sqref="AJ204">
    <cfRule type="cellIs" dxfId="4" priority="7816" operator="lessThanOrEqual">
      <formula>G204</formula>
    </cfRule>
  </conditionalFormatting>
  <conditionalFormatting sqref="AJ205">
    <cfRule type="cellIs" dxfId="4" priority="7822" operator="lessThanOrEqual">
      <formula>G205</formula>
    </cfRule>
  </conditionalFormatting>
  <conditionalFormatting sqref="AJ206">
    <cfRule type="cellIs" dxfId="4" priority="7828" operator="lessThanOrEqual">
      <formula>G206</formula>
    </cfRule>
  </conditionalFormatting>
  <conditionalFormatting sqref="AJ207">
    <cfRule type="cellIs" dxfId="4" priority="7833" operator="lessThanOrEqual">
      <formula>G207</formula>
    </cfRule>
  </conditionalFormatting>
  <conditionalFormatting sqref="AJ208">
    <cfRule type="cellIs" dxfId="4" priority="7839" operator="lessThanOrEqual">
      <formula>G208</formula>
    </cfRule>
  </conditionalFormatting>
  <conditionalFormatting sqref="AJ213">
    <cfRule type="cellIs" dxfId="4" priority="7844" operator="lessThanOrEqual">
      <formula>G213</formula>
    </cfRule>
  </conditionalFormatting>
  <conditionalFormatting sqref="AJ214">
    <cfRule type="cellIs" dxfId="4" priority="7850" operator="lessThanOrEqual">
      <formula>G214</formula>
    </cfRule>
  </conditionalFormatting>
  <conditionalFormatting sqref="AJ215">
    <cfRule type="cellIs" dxfId="4" priority="7856" operator="lessThanOrEqual">
      <formula>G215</formula>
    </cfRule>
  </conditionalFormatting>
  <conditionalFormatting sqref="AJ220">
    <cfRule type="cellIs" dxfId="4" priority="7862" operator="lessThanOrEqual">
      <formula>G220</formula>
    </cfRule>
  </conditionalFormatting>
  <conditionalFormatting sqref="AJ221">
    <cfRule type="cellIs" dxfId="4" priority="7868" operator="lessThanOrEqual">
      <formula>G221</formula>
    </cfRule>
  </conditionalFormatting>
  <conditionalFormatting sqref="AJ222">
    <cfRule type="cellIs" dxfId="4" priority="7874" operator="lessThanOrEqual">
      <formula>G222</formula>
    </cfRule>
  </conditionalFormatting>
  <conditionalFormatting sqref="AJ225">
    <cfRule type="cellIs" dxfId="4" priority="7879" operator="lessThanOrEqual">
      <formula>G225</formula>
    </cfRule>
  </conditionalFormatting>
  <conditionalFormatting sqref="AJ226">
    <cfRule type="cellIs" dxfId="4" priority="7885" operator="lessThanOrEqual">
      <formula>G226</formula>
    </cfRule>
  </conditionalFormatting>
  <conditionalFormatting sqref="AJ228">
    <cfRule type="cellIs" dxfId="4" priority="7891" operator="lessThanOrEqual">
      <formula>G228</formula>
    </cfRule>
  </conditionalFormatting>
  <conditionalFormatting sqref="AJ232">
    <cfRule type="cellIs" dxfId="4" priority="7896" operator="lessThanOrEqual">
      <formula>G232</formula>
    </cfRule>
  </conditionalFormatting>
  <conditionalFormatting sqref="AJ233">
    <cfRule type="cellIs" dxfId="4" priority="7901" operator="lessThanOrEqual">
      <formula>G233</formula>
    </cfRule>
  </conditionalFormatting>
  <conditionalFormatting sqref="AJ235">
    <cfRule type="cellIs" dxfId="4" priority="7907" operator="lessThanOrEqual">
      <formula>G235</formula>
    </cfRule>
  </conditionalFormatting>
  <conditionalFormatting sqref="AJ238">
    <cfRule type="cellIs" dxfId="4" priority="7913" operator="lessThanOrEqual">
      <formula>G238</formula>
    </cfRule>
  </conditionalFormatting>
  <conditionalFormatting sqref="AJ239">
    <cfRule type="cellIs" dxfId="4" priority="7919" operator="lessThanOrEqual">
      <formula>G239</formula>
    </cfRule>
  </conditionalFormatting>
  <conditionalFormatting sqref="AJ240">
    <cfRule type="cellIs" dxfId="4" priority="7925" operator="lessThanOrEqual">
      <formula>G240</formula>
    </cfRule>
  </conditionalFormatting>
  <conditionalFormatting sqref="AJ241">
    <cfRule type="cellIs" dxfId="4" priority="7930" operator="lessThanOrEqual">
      <formula>G241</formula>
    </cfRule>
  </conditionalFormatting>
  <conditionalFormatting sqref="AJ242">
    <cfRule type="cellIs" dxfId="4" priority="7936" operator="lessThanOrEqual">
      <formula>G242</formula>
    </cfRule>
  </conditionalFormatting>
  <conditionalFormatting sqref="AJ243">
    <cfRule type="cellIs" dxfId="4" priority="7941" operator="lessThanOrEqual">
      <formula>G243</formula>
    </cfRule>
  </conditionalFormatting>
  <conditionalFormatting sqref="AJ244">
    <cfRule type="cellIs" dxfId="4" priority="7946" operator="lessThanOrEqual">
      <formula>G244</formula>
    </cfRule>
  </conditionalFormatting>
  <conditionalFormatting sqref="AJ245">
    <cfRule type="cellIs" dxfId="4" priority="7951" operator="lessThanOrEqual">
      <formula>G245</formula>
    </cfRule>
  </conditionalFormatting>
  <conditionalFormatting sqref="AJ249">
    <cfRule type="cellIs" dxfId="4" priority="7957" operator="lessThanOrEqual">
      <formula>G249</formula>
    </cfRule>
  </conditionalFormatting>
  <conditionalFormatting sqref="AJ25">
    <cfRule type="cellIs" dxfId="4" priority="7342" operator="lessThanOrEqual">
      <formula>G25</formula>
    </cfRule>
  </conditionalFormatting>
  <conditionalFormatting sqref="AJ250">
    <cfRule type="cellIs" dxfId="4" priority="7963" operator="lessThanOrEqual">
      <formula>G250</formula>
    </cfRule>
  </conditionalFormatting>
  <conditionalFormatting sqref="AJ251">
    <cfRule type="cellIs" dxfId="4" priority="7969" operator="lessThanOrEqual">
      <formula>G251</formula>
    </cfRule>
  </conditionalFormatting>
  <conditionalFormatting sqref="AJ254">
    <cfRule type="cellIs" dxfId="4" priority="7974" operator="lessThanOrEqual">
      <formula>G254</formula>
    </cfRule>
  </conditionalFormatting>
  <conditionalFormatting sqref="AJ255">
    <cfRule type="cellIs" dxfId="4" priority="7980" operator="lessThanOrEqual">
      <formula>G255</formula>
    </cfRule>
  </conditionalFormatting>
  <conditionalFormatting sqref="AJ256">
    <cfRule type="cellIs" dxfId="4" priority="7986" operator="lessThanOrEqual">
      <formula>G256</formula>
    </cfRule>
  </conditionalFormatting>
  <conditionalFormatting sqref="AJ257">
    <cfRule type="cellIs" dxfId="4" priority="7992" operator="lessThanOrEqual">
      <formula>G257</formula>
    </cfRule>
  </conditionalFormatting>
  <conditionalFormatting sqref="AJ259">
    <cfRule type="cellIs" dxfId="4" priority="7998" operator="lessThanOrEqual">
      <formula>G259</formula>
    </cfRule>
  </conditionalFormatting>
  <conditionalFormatting sqref="AJ26">
    <cfRule type="cellIs" dxfId="4" priority="7348" operator="lessThanOrEqual">
      <formula>G26</formula>
    </cfRule>
  </conditionalFormatting>
  <conditionalFormatting sqref="AJ260">
    <cfRule type="cellIs" dxfId="4" priority="8003" operator="lessThanOrEqual">
      <formula>G260</formula>
    </cfRule>
  </conditionalFormatting>
  <conditionalFormatting sqref="AJ267">
    <cfRule type="cellIs" dxfId="4" priority="8008" operator="lessThanOrEqual">
      <formula>G267</formula>
    </cfRule>
  </conditionalFormatting>
  <conditionalFormatting sqref="AJ269">
    <cfRule type="cellIs" dxfId="4" priority="8013" operator="lessThanOrEqual">
      <formula>G269</formula>
    </cfRule>
  </conditionalFormatting>
  <conditionalFormatting sqref="AJ27">
    <cfRule type="cellIs" dxfId="4" priority="7354" operator="lessThanOrEqual">
      <formula>G27</formula>
    </cfRule>
  </conditionalFormatting>
  <conditionalFormatting sqref="AJ270">
    <cfRule type="cellIs" dxfId="4" priority="8019" operator="lessThanOrEqual">
      <formula>G270</formula>
    </cfRule>
  </conditionalFormatting>
  <conditionalFormatting sqref="AJ271">
    <cfRule type="cellIs" dxfId="4" priority="8024" operator="lessThanOrEqual">
      <formula>G271</formula>
    </cfRule>
  </conditionalFormatting>
  <conditionalFormatting sqref="AJ273">
    <cfRule type="cellIs" dxfId="4" priority="8029" operator="lessThanOrEqual">
      <formula>G273</formula>
    </cfRule>
  </conditionalFormatting>
  <conditionalFormatting sqref="AJ274">
    <cfRule type="cellIs" dxfId="4" priority="8035" operator="lessThanOrEqual">
      <formula>G274</formula>
    </cfRule>
  </conditionalFormatting>
  <conditionalFormatting sqref="AJ275">
    <cfRule type="cellIs" dxfId="4" priority="8040" operator="lessThanOrEqual">
      <formula>G275</formula>
    </cfRule>
  </conditionalFormatting>
  <conditionalFormatting sqref="AJ276">
    <cfRule type="cellIs" dxfId="4" priority="8045" operator="lessThanOrEqual">
      <formula>G276</formula>
    </cfRule>
  </conditionalFormatting>
  <conditionalFormatting sqref="AJ277">
    <cfRule type="cellIs" dxfId="4" priority="8051" operator="lessThanOrEqual">
      <formula>G277</formula>
    </cfRule>
  </conditionalFormatting>
  <conditionalFormatting sqref="AJ284">
    <cfRule type="cellIs" dxfId="4" priority="8057" operator="lessThanOrEqual">
      <formula>G284</formula>
    </cfRule>
  </conditionalFormatting>
  <conditionalFormatting sqref="AJ287">
    <cfRule type="cellIs" dxfId="4" priority="8062" operator="lessThanOrEqual">
      <formula>G287</formula>
    </cfRule>
  </conditionalFormatting>
  <conditionalFormatting sqref="AJ290">
    <cfRule type="cellIs" dxfId="4" priority="8067" operator="lessThanOrEqual">
      <formula>G290</formula>
    </cfRule>
  </conditionalFormatting>
  <conditionalFormatting sqref="AJ291">
    <cfRule type="cellIs" dxfId="4" priority="8072" operator="lessThanOrEqual">
      <formula>G291</formula>
    </cfRule>
  </conditionalFormatting>
  <conditionalFormatting sqref="AJ294">
    <cfRule type="cellIs" dxfId="4" priority="8077" operator="lessThanOrEqual">
      <formula>G294</formula>
    </cfRule>
  </conditionalFormatting>
  <conditionalFormatting sqref="AJ295">
    <cfRule type="cellIs" dxfId="4" priority="8083" operator="lessThanOrEqual">
      <formula>G295</formula>
    </cfRule>
  </conditionalFormatting>
  <conditionalFormatting sqref="AJ297">
    <cfRule type="cellIs" dxfId="4" priority="8088" operator="lessThanOrEqual">
      <formula>G297</formula>
    </cfRule>
  </conditionalFormatting>
  <conditionalFormatting sqref="AJ299">
    <cfRule type="cellIs" dxfId="4" priority="8094" operator="lessThanOrEqual">
      <formula>G299</formula>
    </cfRule>
  </conditionalFormatting>
  <conditionalFormatting sqref="AJ301">
    <cfRule type="cellIs" dxfId="4" priority="8099" operator="lessThanOrEqual">
      <formula>G301</formula>
    </cfRule>
  </conditionalFormatting>
  <conditionalFormatting sqref="AJ305">
    <cfRule type="cellIs" dxfId="4" priority="8105" operator="lessThanOrEqual">
      <formula>G305</formula>
    </cfRule>
  </conditionalFormatting>
  <conditionalFormatting sqref="AJ307">
    <cfRule type="cellIs" dxfId="4" priority="8111" operator="lessThanOrEqual">
      <formula>G307</formula>
    </cfRule>
  </conditionalFormatting>
  <conditionalFormatting sqref="AJ308">
    <cfRule type="cellIs" dxfId="4" priority="8117" operator="lessThanOrEqual">
      <formula>G308</formula>
    </cfRule>
  </conditionalFormatting>
  <conditionalFormatting sqref="AJ309">
    <cfRule type="cellIs" dxfId="4" priority="8123" operator="lessThanOrEqual">
      <formula>G309</formula>
    </cfRule>
  </conditionalFormatting>
  <conditionalFormatting sqref="AJ310">
    <cfRule type="cellIs" dxfId="4" priority="8128" operator="lessThanOrEqual">
      <formula>G310</formula>
    </cfRule>
  </conditionalFormatting>
  <conditionalFormatting sqref="AJ311">
    <cfRule type="cellIs" dxfId="4" priority="8134" operator="lessThanOrEqual">
      <formula>G311</formula>
    </cfRule>
  </conditionalFormatting>
  <conditionalFormatting sqref="AJ312">
    <cfRule type="cellIs" dxfId="4" priority="8139" operator="lessThanOrEqual">
      <formula>G312</formula>
    </cfRule>
  </conditionalFormatting>
  <conditionalFormatting sqref="AJ314">
    <cfRule type="cellIs" dxfId="4" priority="8145" operator="lessThanOrEqual">
      <formula>G314</formula>
    </cfRule>
  </conditionalFormatting>
  <conditionalFormatting sqref="AJ315">
    <cfRule type="cellIs" dxfId="4" priority="8151" operator="lessThanOrEqual">
      <formula>G315</formula>
    </cfRule>
  </conditionalFormatting>
  <conditionalFormatting sqref="AJ319">
    <cfRule type="cellIs" dxfId="4" priority="8157" operator="lessThanOrEqual">
      <formula>G319</formula>
    </cfRule>
  </conditionalFormatting>
  <conditionalFormatting sqref="AJ326">
    <cfRule type="cellIs" dxfId="4" priority="8163" operator="lessThanOrEqual">
      <formula>G326</formula>
    </cfRule>
  </conditionalFormatting>
  <conditionalFormatting sqref="AJ339">
    <cfRule type="cellIs" dxfId="4" priority="8169" operator="lessThanOrEqual">
      <formula>G339</formula>
    </cfRule>
  </conditionalFormatting>
  <conditionalFormatting sqref="AJ347">
    <cfRule type="cellIs" dxfId="4" priority="8175" operator="lessThanOrEqual">
      <formula>G347</formula>
    </cfRule>
  </conditionalFormatting>
  <conditionalFormatting sqref="AJ35">
    <cfRule type="cellIs" dxfId="4" priority="7359" operator="lessThanOrEqual">
      <formula>G35</formula>
    </cfRule>
  </conditionalFormatting>
  <conditionalFormatting sqref="AJ350">
    <cfRule type="cellIs" dxfId="4" priority="8181" operator="lessThanOrEqual">
      <formula>G350</formula>
    </cfRule>
  </conditionalFormatting>
  <conditionalFormatting sqref="AJ355">
    <cfRule type="cellIs" dxfId="4" priority="8186" operator="lessThanOrEqual">
      <formula>G355</formula>
    </cfRule>
  </conditionalFormatting>
  <conditionalFormatting sqref="AJ356">
    <cfRule type="cellIs" dxfId="4" priority="8191" operator="lessThanOrEqual">
      <formula>G356</formula>
    </cfRule>
  </conditionalFormatting>
  <conditionalFormatting sqref="AJ359">
    <cfRule type="cellIs" dxfId="4" priority="8197" operator="lessThanOrEqual">
      <formula>G359</formula>
    </cfRule>
  </conditionalFormatting>
  <conditionalFormatting sqref="AJ360">
    <cfRule type="cellIs" dxfId="4" priority="8203" operator="lessThanOrEqual">
      <formula>G360</formula>
    </cfRule>
  </conditionalFormatting>
  <conditionalFormatting sqref="AJ363">
    <cfRule type="cellIs" dxfId="4" priority="8209" operator="lessThanOrEqual">
      <formula>G363</formula>
    </cfRule>
  </conditionalFormatting>
  <conditionalFormatting sqref="AJ37">
    <cfRule type="cellIs" dxfId="4" priority="7365" operator="lessThanOrEqual">
      <formula>G37</formula>
    </cfRule>
  </conditionalFormatting>
  <conditionalFormatting sqref="AJ38">
    <cfRule type="cellIs" dxfId="4" priority="7371" operator="lessThanOrEqual">
      <formula>G38</formula>
    </cfRule>
  </conditionalFormatting>
  <conditionalFormatting sqref="AJ41">
    <cfRule type="cellIs" dxfId="4" priority="7377" operator="lessThanOrEqual">
      <formula>G41</formula>
    </cfRule>
  </conditionalFormatting>
  <conditionalFormatting sqref="AJ42">
    <cfRule type="cellIs" dxfId="4" priority="7383" operator="lessThanOrEqual">
      <formula>G42</formula>
    </cfRule>
  </conditionalFormatting>
  <conditionalFormatting sqref="AJ43">
    <cfRule type="cellIs" dxfId="4" priority="7389" operator="lessThanOrEqual">
      <formula>G43</formula>
    </cfRule>
  </conditionalFormatting>
  <conditionalFormatting sqref="AJ44">
    <cfRule type="cellIs" dxfId="4" priority="7394" operator="lessThanOrEqual">
      <formula>G44</formula>
    </cfRule>
  </conditionalFormatting>
  <conditionalFormatting sqref="AJ49">
    <cfRule type="cellIs" dxfId="4" priority="7399" operator="lessThanOrEqual">
      <formula>G49</formula>
    </cfRule>
  </conditionalFormatting>
  <conditionalFormatting sqref="AJ52">
    <cfRule type="cellIs" dxfId="4" priority="7404" operator="lessThanOrEqual">
      <formula>G52</formula>
    </cfRule>
  </conditionalFormatting>
  <conditionalFormatting sqref="AJ53">
    <cfRule type="cellIs" dxfId="4" priority="7410" operator="lessThanOrEqual">
      <formula>G53</formula>
    </cfRule>
  </conditionalFormatting>
  <conditionalFormatting sqref="AJ54">
    <cfRule type="cellIs" dxfId="4" priority="7415" operator="lessThanOrEqual">
      <formula>G54</formula>
    </cfRule>
  </conditionalFormatting>
  <conditionalFormatting sqref="AJ55">
    <cfRule type="cellIs" dxfId="4" priority="7420" operator="lessThanOrEqual">
      <formula>G55</formula>
    </cfRule>
  </conditionalFormatting>
  <conditionalFormatting sqref="AJ59">
    <cfRule type="cellIs" dxfId="4" priority="7426" operator="lessThanOrEqual">
      <formula>G59</formula>
    </cfRule>
  </conditionalFormatting>
  <conditionalFormatting sqref="AJ60">
    <cfRule type="cellIs" dxfId="4" priority="7432" operator="lessThanOrEqual">
      <formula>G60</formula>
    </cfRule>
  </conditionalFormatting>
  <conditionalFormatting sqref="AJ62">
    <cfRule type="cellIs" dxfId="4" priority="7438" operator="lessThanOrEqual">
      <formula>G62</formula>
    </cfRule>
  </conditionalFormatting>
  <conditionalFormatting sqref="AJ65">
    <cfRule type="cellIs" dxfId="4" priority="7443" operator="lessThanOrEqual">
      <formula>G65</formula>
    </cfRule>
  </conditionalFormatting>
  <conditionalFormatting sqref="AJ67">
    <cfRule type="cellIs" dxfId="4" priority="7449" operator="lessThanOrEqual">
      <formula>G67</formula>
    </cfRule>
  </conditionalFormatting>
  <conditionalFormatting sqref="AJ69">
    <cfRule type="cellIs" dxfId="4" priority="7454" operator="lessThanOrEqual">
      <formula>G69</formula>
    </cfRule>
  </conditionalFormatting>
  <conditionalFormatting sqref="AJ70">
    <cfRule type="cellIs" dxfId="4" priority="7459" operator="lessThanOrEqual">
      <formula>G70</formula>
    </cfRule>
  </conditionalFormatting>
  <conditionalFormatting sqref="AJ76">
    <cfRule type="cellIs" dxfId="4" priority="7465" operator="lessThanOrEqual">
      <formula>G76</formula>
    </cfRule>
  </conditionalFormatting>
  <conditionalFormatting sqref="AJ78">
    <cfRule type="cellIs" dxfId="4" priority="7471" operator="lessThanOrEqual">
      <formula>G78</formula>
    </cfRule>
  </conditionalFormatting>
  <conditionalFormatting sqref="AJ8">
    <cfRule type="cellIs" dxfId="4" priority="7321" operator="lessThanOrEqual">
      <formula>G8</formula>
    </cfRule>
  </conditionalFormatting>
  <conditionalFormatting sqref="AJ80">
    <cfRule type="cellIs" dxfId="4" priority="7476" operator="lessThanOrEqual">
      <formula>G80</formula>
    </cfRule>
  </conditionalFormatting>
  <conditionalFormatting sqref="AJ81">
    <cfRule type="cellIs" dxfId="4" priority="7482" operator="lessThanOrEqual">
      <formula>G81</formula>
    </cfRule>
  </conditionalFormatting>
  <conditionalFormatting sqref="AJ82">
    <cfRule type="cellIs" dxfId="4" priority="7487" operator="lessThanOrEqual">
      <formula>G82</formula>
    </cfRule>
  </conditionalFormatting>
  <conditionalFormatting sqref="AJ83">
    <cfRule type="cellIs" dxfId="4" priority="7493" operator="lessThanOrEqual">
      <formula>G83</formula>
    </cfRule>
  </conditionalFormatting>
  <conditionalFormatting sqref="AJ85">
    <cfRule type="cellIs" dxfId="4" priority="7499" operator="lessThanOrEqual">
      <formula>G85</formula>
    </cfRule>
  </conditionalFormatting>
  <conditionalFormatting sqref="AJ87">
    <cfRule type="cellIs" dxfId="4" priority="7505" operator="lessThanOrEqual">
      <formula>G87</formula>
    </cfRule>
  </conditionalFormatting>
  <conditionalFormatting sqref="AJ92">
    <cfRule type="cellIs" dxfId="4" priority="7510" operator="lessThanOrEqual">
      <formula>G92</formula>
    </cfRule>
  </conditionalFormatting>
  <conditionalFormatting sqref="AJ94">
    <cfRule type="cellIs" dxfId="4" priority="7516" operator="lessThanOrEqual">
      <formula>G94</formula>
    </cfRule>
  </conditionalFormatting>
  <conditionalFormatting sqref="E10">
    <cfRule type="expression" dxfId="0" priority="13">
      <formula>AND(ISBLANK(D10)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00">
    <cfRule type="expression" dxfId="0" priority="373">
      <formula>AND(ISBLANK(D100)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37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37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37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01">
    <cfRule type="expression" dxfId="0" priority="377">
      <formula>AND(ISBLANK(D101)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37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37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38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02">
    <cfRule type="expression" dxfId="0" priority="381">
      <formula>AND(ISBLANK(D102)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38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38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38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03">
    <cfRule type="expression" dxfId="0" priority="385">
      <formula>AND(ISBLANK(D103)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38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38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38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04">
    <cfRule type="expression" dxfId="0" priority="389">
      <formula>AND(ISBLANK(D104)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39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39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39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05">
    <cfRule type="expression" dxfId="0" priority="393">
      <formula>AND(ISBLANK(D105)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39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39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39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06">
    <cfRule type="expression" dxfId="0" priority="397">
      <formula>AND(ISBLANK(D106)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39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39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40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07">
    <cfRule type="expression" dxfId="0" priority="401">
      <formula>AND(ISBLANK(D107)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40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40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40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08">
    <cfRule type="expression" dxfId="0" priority="405">
      <formula>AND(ISBLANK(D108)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40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40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40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09">
    <cfRule type="expression" dxfId="0" priority="409">
      <formula>AND(ISBLANK(D109)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41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41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41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1">
    <cfRule type="expression" dxfId="0" priority="17">
      <formula>AND(ISBLANK(D11)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2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10">
    <cfRule type="expression" dxfId="0" priority="413">
      <formula>AND(ISBLANK(D110)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41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41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41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11">
    <cfRule type="expression" dxfId="0" priority="417">
      <formula>AND(ISBLANK(D111)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41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41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42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12">
    <cfRule type="expression" dxfId="0" priority="421">
      <formula>AND(ISBLANK(D112)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42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42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42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13">
    <cfRule type="expression" dxfId="0" priority="425">
      <formula>AND(ISBLANK(D113)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42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42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42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14">
    <cfRule type="expression" dxfId="0" priority="429">
      <formula>AND(ISBLANK(D114)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43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43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43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15">
    <cfRule type="expression" dxfId="0" priority="433">
      <formula>AND(ISBLANK(D115)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43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43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43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16">
    <cfRule type="expression" dxfId="0" priority="437">
      <formula>AND(ISBLANK(D116)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43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43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44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17">
    <cfRule type="expression" dxfId="0" priority="441">
      <formula>AND(ISBLANK(D117)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44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44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44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18">
    <cfRule type="expression" dxfId="0" priority="445">
      <formula>AND(ISBLANK(D118)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44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44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44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19">
    <cfRule type="expression" dxfId="0" priority="449">
      <formula>AND(ISBLANK(D119)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45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45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45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2">
    <cfRule type="expression" dxfId="0" priority="21">
      <formula>AND(ISBLANK(D12)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2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2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2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20">
    <cfRule type="expression" dxfId="0" priority="453">
      <formula>AND(ISBLANK(D120)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45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45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45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21">
    <cfRule type="expression" dxfId="0" priority="457">
      <formula>AND(ISBLANK(D121)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45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45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46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22">
    <cfRule type="expression" dxfId="0" priority="461">
      <formula>AND(ISBLANK(D122)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46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46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46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23">
    <cfRule type="expression" dxfId="0" priority="465">
      <formula>AND(ISBLANK(D123)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46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46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46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24">
    <cfRule type="expression" dxfId="0" priority="469">
      <formula>AND(ISBLANK(D124)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47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47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47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25">
    <cfRule type="expression" dxfId="0" priority="473">
      <formula>AND(ISBLANK(D125)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47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47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47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26">
    <cfRule type="expression" dxfId="0" priority="477">
      <formula>AND(ISBLANK(D126)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47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47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48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27">
    <cfRule type="expression" dxfId="0" priority="481">
      <formula>AND(ISBLANK(D127)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48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48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48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28">
    <cfRule type="expression" dxfId="0" priority="485">
      <formula>AND(ISBLANK(D128)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48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48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48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29">
    <cfRule type="expression" dxfId="0" priority="489">
      <formula>AND(ISBLANK(D129)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49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49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49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3">
    <cfRule type="expression" dxfId="0" priority="25">
      <formula>AND(ISBLANK(D13)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2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2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2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30">
    <cfRule type="expression" dxfId="0" priority="493">
      <formula>AND(ISBLANK(D130)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49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49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49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31">
    <cfRule type="expression" dxfId="0" priority="497">
      <formula>AND(ISBLANK(D131)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49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49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50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32">
    <cfRule type="expression" dxfId="0" priority="501">
      <formula>AND(ISBLANK(D132)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50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50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50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33">
    <cfRule type="expression" dxfId="0" priority="505">
      <formula>AND(ISBLANK(D133)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50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50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50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34">
    <cfRule type="expression" dxfId="0" priority="509">
      <formula>AND(ISBLANK(D134)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51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51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51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35">
    <cfRule type="expression" dxfId="0" priority="513">
      <formula>AND(ISBLANK(D135)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51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51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51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36">
    <cfRule type="expression" dxfId="0" priority="517">
      <formula>AND(ISBLANK(D136)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51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51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52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37">
    <cfRule type="expression" dxfId="0" priority="521">
      <formula>AND(ISBLANK(D137)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52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52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52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38">
    <cfRule type="expression" dxfId="0" priority="525">
      <formula>AND(ISBLANK(D138)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52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52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52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39">
    <cfRule type="expression" dxfId="0" priority="529">
      <formula>AND(ISBLANK(D139)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53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53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53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4">
    <cfRule type="expression" dxfId="0" priority="29">
      <formula>AND(ISBLANK(D14)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3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3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3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40">
    <cfRule type="expression" dxfId="0" priority="533">
      <formula>AND(ISBLANK(D140)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53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53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53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41">
    <cfRule type="expression" dxfId="0" priority="537">
      <formula>AND(ISBLANK(D141)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53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53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54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42">
    <cfRule type="expression" dxfId="0" priority="541">
      <formula>AND(ISBLANK(D142)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54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54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54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43">
    <cfRule type="expression" dxfId="0" priority="545">
      <formula>AND(ISBLANK(D143)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54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54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54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44">
    <cfRule type="expression" dxfId="0" priority="549">
      <formula>AND(ISBLANK(D144)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55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55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55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45">
    <cfRule type="expression" dxfId="0" priority="553">
      <formula>AND(ISBLANK(D145)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55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55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55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46">
    <cfRule type="expression" dxfId="0" priority="557">
      <formula>AND(ISBLANK(D146)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55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55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56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47">
    <cfRule type="expression" dxfId="0" priority="561">
      <formula>AND(ISBLANK(D147)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56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56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56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48">
    <cfRule type="expression" dxfId="0" priority="565">
      <formula>AND(ISBLANK(D148)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56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56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56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49">
    <cfRule type="expression" dxfId="0" priority="569">
      <formula>AND(ISBLANK(D149)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57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57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57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5">
    <cfRule type="expression" dxfId="0" priority="33">
      <formula>AND(ISBLANK(D15)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3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3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3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50">
    <cfRule type="expression" dxfId="0" priority="573">
      <formula>AND(ISBLANK(D150)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57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57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57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51">
    <cfRule type="expression" dxfId="0" priority="577">
      <formula>AND(ISBLANK(D151)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57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57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58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52">
    <cfRule type="expression" dxfId="0" priority="581">
      <formula>AND(ISBLANK(D152)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58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58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58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53">
    <cfRule type="expression" dxfId="0" priority="585">
      <formula>AND(ISBLANK(D153)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58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58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58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54">
    <cfRule type="expression" dxfId="0" priority="589">
      <formula>AND(ISBLANK(D154)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59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59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59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55">
    <cfRule type="expression" dxfId="0" priority="593">
      <formula>AND(ISBLANK(D155)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59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59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59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56">
    <cfRule type="expression" dxfId="0" priority="597">
      <formula>AND(ISBLANK(D156)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59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59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60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57">
    <cfRule type="expression" dxfId="0" priority="601">
      <formula>AND(ISBLANK(D157)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60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60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60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58">
    <cfRule type="expression" dxfId="0" priority="605">
      <formula>AND(ISBLANK(D158)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60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60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60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59">
    <cfRule type="expression" dxfId="0" priority="609">
      <formula>AND(ISBLANK(D159)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61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61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61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6">
    <cfRule type="expression" dxfId="0" priority="37">
      <formula>AND(ISBLANK(D16)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3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3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4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60">
    <cfRule type="expression" dxfId="0" priority="613">
      <formula>AND(ISBLANK(D160)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61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61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61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61">
    <cfRule type="expression" dxfId="0" priority="617">
      <formula>AND(ISBLANK(D161)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61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61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62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62">
    <cfRule type="expression" dxfId="0" priority="621">
      <formula>AND(ISBLANK(D162)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62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62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62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63">
    <cfRule type="expression" dxfId="0" priority="625">
      <formula>AND(ISBLANK(D163)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62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62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62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64">
    <cfRule type="expression" dxfId="0" priority="629">
      <formula>AND(ISBLANK(D164)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63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63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63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65">
    <cfRule type="expression" dxfId="0" priority="633">
      <formula>AND(ISBLANK(D165)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63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63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63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66">
    <cfRule type="expression" dxfId="0" priority="637">
      <formula>AND(ISBLANK(D166)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63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63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64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67">
    <cfRule type="expression" dxfId="0" priority="641">
      <formula>AND(ISBLANK(D167)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64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64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64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68">
    <cfRule type="expression" dxfId="0" priority="645">
      <formula>AND(ISBLANK(D168)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64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64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64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69">
    <cfRule type="expression" dxfId="0" priority="649">
      <formula>AND(ISBLANK(D169)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65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65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65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7">
    <cfRule type="expression" dxfId="0" priority="41">
      <formula>AND(ISBLANK(D17)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4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4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4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70">
    <cfRule type="expression" dxfId="0" priority="653">
      <formula>AND(ISBLANK(D170)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65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65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65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71">
    <cfRule type="expression" dxfId="0" priority="657">
      <formula>AND(ISBLANK(D171)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65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65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66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72">
    <cfRule type="expression" dxfId="0" priority="661">
      <formula>AND(ISBLANK(D172)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66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66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66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73">
    <cfRule type="expression" dxfId="0" priority="665">
      <formula>AND(ISBLANK(D173)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66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66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66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74">
    <cfRule type="expression" dxfId="0" priority="669">
      <formula>AND(ISBLANK(D174)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67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67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67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75">
    <cfRule type="expression" dxfId="0" priority="673">
      <formula>AND(ISBLANK(D175)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67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67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67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76">
    <cfRule type="expression" dxfId="0" priority="677">
      <formula>AND(ISBLANK(D176)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67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67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68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77">
    <cfRule type="expression" dxfId="0" priority="681">
      <formula>AND(ISBLANK(D177)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68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68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68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78">
    <cfRule type="expression" dxfId="0" priority="685">
      <formula>AND(ISBLANK(D178)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68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68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68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79">
    <cfRule type="expression" dxfId="0" priority="689">
      <formula>AND(ISBLANK(D179)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69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69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69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8">
    <cfRule type="expression" dxfId="0" priority="45">
      <formula>AND(ISBLANK(D18)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4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4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4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80">
    <cfRule type="expression" dxfId="0" priority="693">
      <formula>AND(ISBLANK(D180)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69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69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69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81">
    <cfRule type="expression" dxfId="0" priority="697">
      <formula>AND(ISBLANK(D181)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69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69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70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82">
    <cfRule type="expression" dxfId="0" priority="701">
      <formula>AND(ISBLANK(D182)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70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70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70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83">
    <cfRule type="expression" dxfId="0" priority="705">
      <formula>AND(ISBLANK(D183)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70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70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70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84">
    <cfRule type="expression" dxfId="0" priority="709">
      <formula>AND(ISBLANK(D184)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71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71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71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85">
    <cfRule type="expression" dxfId="0" priority="713">
      <formula>AND(ISBLANK(D185)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71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71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71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86">
    <cfRule type="expression" dxfId="0" priority="717">
      <formula>AND(ISBLANK(D186)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71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71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72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87">
    <cfRule type="expression" dxfId="0" priority="721">
      <formula>AND(ISBLANK(D187)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72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72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72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88">
    <cfRule type="expression" dxfId="0" priority="725">
      <formula>AND(ISBLANK(D188)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72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72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72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89">
    <cfRule type="expression" dxfId="0" priority="729">
      <formula>AND(ISBLANK(D189)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73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73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73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9">
    <cfRule type="expression" dxfId="0" priority="49">
      <formula>AND(ISBLANK(D19)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5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5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5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90">
    <cfRule type="expression" dxfId="0" priority="733">
      <formula>AND(ISBLANK(D190)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73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73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73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91">
    <cfRule type="expression" dxfId="0" priority="737">
      <formula>AND(ISBLANK(D191)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73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73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74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92">
    <cfRule type="expression" dxfId="0" priority="741">
      <formula>AND(ISBLANK(D192)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74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74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74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93">
    <cfRule type="expression" dxfId="0" priority="745">
      <formula>AND(ISBLANK(D193)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74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74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74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94">
    <cfRule type="expression" dxfId="0" priority="749">
      <formula>AND(ISBLANK(D194)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75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75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75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95">
    <cfRule type="expression" dxfId="0" priority="753">
      <formula>AND(ISBLANK(D195)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75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75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75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96">
    <cfRule type="expression" dxfId="0" priority="757">
      <formula>AND(ISBLANK(D196)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75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75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76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97">
    <cfRule type="expression" dxfId="0" priority="761">
      <formula>AND(ISBLANK(D197)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76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76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76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98">
    <cfRule type="expression" dxfId="0" priority="765">
      <formula>AND(ISBLANK(D198)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76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76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76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199">
    <cfRule type="expression" dxfId="0" priority="769">
      <formula>AND(ISBLANK(D199)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77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77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77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0">
    <cfRule type="expression" dxfId="0" priority="53">
      <formula>AND(ISBLANK(D20)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5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5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5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00">
    <cfRule type="expression" dxfId="0" priority="773">
      <formula>AND(ISBLANK(D200)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77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77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77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01">
    <cfRule type="expression" dxfId="0" priority="777">
      <formula>AND(ISBLANK(D201)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77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77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78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02">
    <cfRule type="expression" dxfId="0" priority="781">
      <formula>AND(ISBLANK(D202)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78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78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78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03">
    <cfRule type="expression" dxfId="0" priority="785">
      <formula>AND(ISBLANK(D203)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78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78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78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04">
    <cfRule type="expression" dxfId="0" priority="789">
      <formula>AND(ISBLANK(D204)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79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79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79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05">
    <cfRule type="expression" dxfId="0" priority="793">
      <formula>AND(ISBLANK(D205)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79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79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79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06">
    <cfRule type="expression" dxfId="0" priority="797">
      <formula>AND(ISBLANK(D206)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79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79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80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07">
    <cfRule type="expression" dxfId="0" priority="801">
      <formula>AND(ISBLANK(D207)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80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80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80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08">
    <cfRule type="expression" dxfId="0" priority="805">
      <formula>AND(ISBLANK(D208)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80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80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80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09">
    <cfRule type="expression" dxfId="0" priority="809">
      <formula>AND(ISBLANK(D209)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81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81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81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1">
    <cfRule type="expression" dxfId="0" priority="57">
      <formula>AND(ISBLANK(D21)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5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5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6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10">
    <cfRule type="expression" dxfId="0" priority="813">
      <formula>AND(ISBLANK(D210)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81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81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81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11">
    <cfRule type="expression" dxfId="0" priority="817">
      <formula>AND(ISBLANK(D211)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81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81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82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12">
    <cfRule type="expression" dxfId="0" priority="821">
      <formula>AND(ISBLANK(D212)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82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82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82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13">
    <cfRule type="expression" dxfId="0" priority="825">
      <formula>AND(ISBLANK(D213)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82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82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82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14">
    <cfRule type="expression" dxfId="0" priority="829">
      <formula>AND(ISBLANK(D214)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83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83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83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15">
    <cfRule type="expression" dxfId="0" priority="833">
      <formula>AND(ISBLANK(D215)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83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83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83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16">
    <cfRule type="expression" dxfId="0" priority="837">
      <formula>AND(ISBLANK(D216)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83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83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84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17">
    <cfRule type="expression" dxfId="0" priority="841">
      <formula>AND(ISBLANK(D217)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84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84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84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18">
    <cfRule type="expression" dxfId="0" priority="845">
      <formula>AND(ISBLANK(D218)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84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84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84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19">
    <cfRule type="expression" dxfId="0" priority="849">
      <formula>AND(ISBLANK(D219)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85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85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85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2">
    <cfRule type="expression" dxfId="0" priority="61">
      <formula>AND(ISBLANK(D22)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6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6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6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20">
    <cfRule type="expression" dxfId="0" priority="853">
      <formula>AND(ISBLANK(D220)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85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85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85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21">
    <cfRule type="expression" dxfId="0" priority="857">
      <formula>AND(ISBLANK(D221)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85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85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86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22">
    <cfRule type="expression" dxfId="0" priority="861">
      <formula>AND(ISBLANK(D222)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86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86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86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23">
    <cfRule type="expression" dxfId="0" priority="865">
      <formula>AND(ISBLANK(D223)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86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86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86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24">
    <cfRule type="expression" dxfId="0" priority="869">
      <formula>AND(ISBLANK(D224)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87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87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87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25">
    <cfRule type="expression" dxfId="0" priority="873">
      <formula>AND(ISBLANK(D225)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87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87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87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26">
    <cfRule type="expression" dxfId="0" priority="877">
      <formula>AND(ISBLANK(D226)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87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87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88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27">
    <cfRule type="expression" dxfId="0" priority="881">
      <formula>AND(ISBLANK(D227)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88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88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88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28">
    <cfRule type="expression" dxfId="0" priority="885">
      <formula>AND(ISBLANK(D228)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88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88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88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29">
    <cfRule type="expression" dxfId="0" priority="889">
      <formula>AND(ISBLANK(D229)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89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89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89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3">
    <cfRule type="expression" dxfId="0" priority="65">
      <formula>AND(ISBLANK(D23)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6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6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6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30">
    <cfRule type="expression" dxfId="0" priority="893">
      <formula>AND(ISBLANK(D230)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89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89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89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31">
    <cfRule type="expression" dxfId="0" priority="897">
      <formula>AND(ISBLANK(D231)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89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89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90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32">
    <cfRule type="expression" dxfId="0" priority="901">
      <formula>AND(ISBLANK(D232)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90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90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90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33">
    <cfRule type="expression" dxfId="0" priority="905">
      <formula>AND(ISBLANK(D233)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90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90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90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34">
    <cfRule type="expression" dxfId="0" priority="909">
      <formula>AND(ISBLANK(D234)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91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91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91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35">
    <cfRule type="expression" dxfId="0" priority="913">
      <formula>AND(ISBLANK(D235)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91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91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91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36">
    <cfRule type="expression" dxfId="0" priority="917">
      <formula>AND(ISBLANK(D236)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91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91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92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37">
    <cfRule type="expression" dxfId="0" priority="921">
      <formula>AND(ISBLANK(D237)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92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92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92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38">
    <cfRule type="expression" dxfId="0" priority="925">
      <formula>AND(ISBLANK(D238)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92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92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92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39">
    <cfRule type="expression" dxfId="0" priority="929">
      <formula>AND(ISBLANK(D239)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93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93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93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4">
    <cfRule type="expression" dxfId="0" priority="69">
      <formula>AND(ISBLANK(D24)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7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7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7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40">
    <cfRule type="expression" dxfId="0" priority="933">
      <formula>AND(ISBLANK(D240)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93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93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93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41">
    <cfRule type="expression" dxfId="0" priority="937">
      <formula>AND(ISBLANK(D241)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93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93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94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42">
    <cfRule type="expression" dxfId="0" priority="941">
      <formula>AND(ISBLANK(D242)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94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94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94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43">
    <cfRule type="expression" dxfId="0" priority="945">
      <formula>AND(ISBLANK(D243)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94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94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94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44">
    <cfRule type="expression" dxfId="0" priority="949">
      <formula>AND(ISBLANK(D244)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95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95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95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45">
    <cfRule type="expression" dxfId="0" priority="953">
      <formula>AND(ISBLANK(D245)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95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95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95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46">
    <cfRule type="expression" dxfId="0" priority="957">
      <formula>AND(ISBLANK(D246)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95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95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96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47">
    <cfRule type="expression" dxfId="0" priority="961">
      <formula>AND(ISBLANK(D247)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96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96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96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48">
    <cfRule type="expression" dxfId="0" priority="965">
      <formula>AND(ISBLANK(D248)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96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96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96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49">
    <cfRule type="expression" dxfId="0" priority="969">
      <formula>AND(ISBLANK(D249)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97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97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97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5">
    <cfRule type="expression" dxfId="0" priority="73">
      <formula>AND(ISBLANK(D25)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7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7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7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50">
    <cfRule type="expression" dxfId="0" priority="973">
      <formula>AND(ISBLANK(D250)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97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97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97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51">
    <cfRule type="expression" dxfId="0" priority="977">
      <formula>AND(ISBLANK(D251)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97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97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98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52">
    <cfRule type="expression" dxfId="0" priority="981">
      <formula>AND(ISBLANK(D252)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98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98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98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53">
    <cfRule type="expression" dxfId="0" priority="985">
      <formula>AND(ISBLANK(D253)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98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98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98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54">
    <cfRule type="expression" dxfId="0" priority="989">
      <formula>AND(ISBLANK(D254)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99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99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99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55">
    <cfRule type="expression" dxfId="0" priority="993">
      <formula>AND(ISBLANK(D255)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99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99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99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56">
    <cfRule type="expression" dxfId="0" priority="997">
      <formula>AND(ISBLANK(D256)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99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99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00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57">
    <cfRule type="expression" dxfId="0" priority="1001">
      <formula>AND(ISBLANK(D257)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00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00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00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58">
    <cfRule type="expression" dxfId="0" priority="1005">
      <formula>AND(ISBLANK(D258)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00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00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00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59">
    <cfRule type="expression" dxfId="0" priority="1009">
      <formula>AND(ISBLANK(D259)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01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01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01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6">
    <cfRule type="expression" dxfId="0" priority="77">
      <formula>AND(ISBLANK(D26)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7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7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8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60">
    <cfRule type="expression" dxfId="0" priority="1013">
      <formula>AND(ISBLANK(D260)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01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01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01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61">
    <cfRule type="expression" dxfId="0" priority="1017">
      <formula>AND(ISBLANK(D261)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01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01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02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62">
    <cfRule type="expression" dxfId="0" priority="1021">
      <formula>AND(ISBLANK(D262)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02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02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02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63">
    <cfRule type="expression" dxfId="0" priority="1025">
      <formula>AND(ISBLANK(D263)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02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02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02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64">
    <cfRule type="expression" dxfId="0" priority="1029">
      <formula>AND(ISBLANK(D264)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03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03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03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65">
    <cfRule type="expression" dxfId="0" priority="1033">
      <formula>AND(ISBLANK(D265)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03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03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03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66">
    <cfRule type="expression" dxfId="0" priority="1037">
      <formula>AND(ISBLANK(D266)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03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03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04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67">
    <cfRule type="expression" dxfId="0" priority="1041">
      <formula>AND(ISBLANK(D267)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04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04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04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68">
    <cfRule type="expression" dxfId="0" priority="1045">
      <formula>AND(ISBLANK(D268)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04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04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04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69">
    <cfRule type="expression" dxfId="0" priority="1049">
      <formula>AND(ISBLANK(D269)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05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05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05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7">
    <cfRule type="expression" dxfId="0" priority="81">
      <formula>AND(ISBLANK(D27)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8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8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8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70">
    <cfRule type="expression" dxfId="0" priority="1053">
      <formula>AND(ISBLANK(D270)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05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05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05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71">
    <cfRule type="expression" dxfId="0" priority="1057">
      <formula>AND(ISBLANK(D271)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05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05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06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72">
    <cfRule type="expression" dxfId="0" priority="1061">
      <formula>AND(ISBLANK(D272)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06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06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06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73">
    <cfRule type="expression" dxfId="0" priority="1065">
      <formula>AND(ISBLANK(D273)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06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06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06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74">
    <cfRule type="expression" dxfId="0" priority="1069">
      <formula>AND(ISBLANK(D274)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07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07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07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75">
    <cfRule type="expression" dxfId="0" priority="1073">
      <formula>AND(ISBLANK(D275)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07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07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07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76">
    <cfRule type="expression" dxfId="0" priority="1077">
      <formula>AND(ISBLANK(D276)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07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07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08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77">
    <cfRule type="expression" dxfId="0" priority="1081">
      <formula>AND(ISBLANK(D277)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08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08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08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78">
    <cfRule type="expression" dxfId="0" priority="1085">
      <formula>AND(ISBLANK(D278)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08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08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08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79">
    <cfRule type="expression" dxfId="0" priority="1089">
      <formula>AND(ISBLANK(D279)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09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09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09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8">
    <cfRule type="expression" dxfId="0" priority="85">
      <formula>AND(ISBLANK(D28)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8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8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8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80">
    <cfRule type="expression" dxfId="0" priority="1093">
      <formula>AND(ISBLANK(D280)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09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09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09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81">
    <cfRule type="expression" dxfId="0" priority="1097">
      <formula>AND(ISBLANK(D281)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09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09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10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82">
    <cfRule type="expression" dxfId="0" priority="1101">
      <formula>AND(ISBLANK(D282)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10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10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10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83">
    <cfRule type="expression" dxfId="0" priority="1105">
      <formula>AND(ISBLANK(D283)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10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10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10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84">
    <cfRule type="expression" dxfId="0" priority="1109">
      <formula>AND(ISBLANK(D284)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11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11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11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85">
    <cfRule type="expression" dxfId="0" priority="1113">
      <formula>AND(ISBLANK(D285)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11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11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11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86">
    <cfRule type="expression" dxfId="0" priority="1117">
      <formula>AND(ISBLANK(D286)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11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11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12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87">
    <cfRule type="expression" dxfId="0" priority="1121">
      <formula>AND(ISBLANK(D287)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12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12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12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88">
    <cfRule type="expression" dxfId="0" priority="1125">
      <formula>AND(ISBLANK(D288)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12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12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12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89">
    <cfRule type="expression" dxfId="0" priority="1129">
      <formula>AND(ISBLANK(D289)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13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13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13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9">
    <cfRule type="expression" dxfId="0" priority="89">
      <formula>AND(ISBLANK(D29)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9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9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9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90">
    <cfRule type="expression" dxfId="0" priority="1133">
      <formula>AND(ISBLANK(D290)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13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13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13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91">
    <cfRule type="expression" dxfId="0" priority="1137">
      <formula>AND(ISBLANK(D291)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13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13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14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92">
    <cfRule type="expression" dxfId="0" priority="1141">
      <formula>AND(ISBLANK(D292)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14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14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14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93">
    <cfRule type="expression" dxfId="0" priority="1145">
      <formula>AND(ISBLANK(D293)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14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14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14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94">
    <cfRule type="expression" dxfId="0" priority="1149">
      <formula>AND(ISBLANK(D294)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15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15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15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95">
    <cfRule type="expression" dxfId="0" priority="1153">
      <formula>AND(ISBLANK(D295)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15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15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15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96">
    <cfRule type="expression" dxfId="0" priority="1157">
      <formula>AND(ISBLANK(D296)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15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15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16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97">
    <cfRule type="expression" dxfId="0" priority="1161">
      <formula>AND(ISBLANK(D297)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16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16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16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98">
    <cfRule type="expression" dxfId="0" priority="1165">
      <formula>AND(ISBLANK(D298)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16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16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16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299">
    <cfRule type="expression" dxfId="0" priority="1169">
      <formula>AND(ISBLANK(D299)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17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17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17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0">
    <cfRule type="expression" dxfId="0" priority="93">
      <formula>AND(ISBLANK(D30)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9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9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9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00">
    <cfRule type="expression" dxfId="0" priority="1173">
      <formula>AND(ISBLANK(D300)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17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17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17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01">
    <cfRule type="expression" dxfId="0" priority="1177">
      <formula>AND(ISBLANK(D301)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17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17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18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02">
    <cfRule type="expression" dxfId="0" priority="1181">
      <formula>AND(ISBLANK(D302)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18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18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18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03">
    <cfRule type="expression" dxfId="0" priority="1185">
      <formula>AND(ISBLANK(D303)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18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18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18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04">
    <cfRule type="expression" dxfId="0" priority="1189">
      <formula>AND(ISBLANK(D304)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19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19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19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05">
    <cfRule type="expression" dxfId="0" priority="1193">
      <formula>AND(ISBLANK(D305)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19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19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19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06">
    <cfRule type="expression" dxfId="0" priority="1197">
      <formula>AND(ISBLANK(D306)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19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19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20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07">
    <cfRule type="expression" dxfId="0" priority="1201">
      <formula>AND(ISBLANK(D307)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20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20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20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08">
    <cfRule type="expression" dxfId="0" priority="1205">
      <formula>AND(ISBLANK(D308)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20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20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20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09">
    <cfRule type="expression" dxfId="0" priority="1209">
      <formula>AND(ISBLANK(D309)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21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21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21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1">
    <cfRule type="expression" dxfId="0" priority="97">
      <formula>AND(ISBLANK(D31)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9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9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0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10">
    <cfRule type="expression" dxfId="0" priority="1213">
      <formula>AND(ISBLANK(D310)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21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21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21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11">
    <cfRule type="expression" dxfId="0" priority="1217">
      <formula>AND(ISBLANK(D311)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21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21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22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12">
    <cfRule type="expression" dxfId="0" priority="1221">
      <formula>AND(ISBLANK(D312)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22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22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22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13">
    <cfRule type="expression" dxfId="0" priority="1225">
      <formula>AND(ISBLANK(D313)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22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22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22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14">
    <cfRule type="expression" dxfId="0" priority="1229">
      <formula>AND(ISBLANK(D314)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23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23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23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15">
    <cfRule type="expression" dxfId="0" priority="1233">
      <formula>AND(ISBLANK(D315)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23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23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23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16">
    <cfRule type="expression" dxfId="0" priority="1237">
      <formula>AND(ISBLANK(D316)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23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23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24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17">
    <cfRule type="expression" dxfId="0" priority="1241">
      <formula>AND(ISBLANK(D317)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24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24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24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18">
    <cfRule type="expression" dxfId="0" priority="1245">
      <formula>AND(ISBLANK(D318)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24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24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24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19">
    <cfRule type="expression" dxfId="0" priority="1249">
      <formula>AND(ISBLANK(D319)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25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25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25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2">
    <cfRule type="expression" dxfId="0" priority="101">
      <formula>AND(ISBLANK(D32)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0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0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0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20">
    <cfRule type="expression" dxfId="0" priority="1253">
      <formula>AND(ISBLANK(D320)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25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25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25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21">
    <cfRule type="expression" dxfId="0" priority="1257">
      <formula>AND(ISBLANK(D321)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25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25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26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22">
    <cfRule type="expression" dxfId="0" priority="1261">
      <formula>AND(ISBLANK(D322)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26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26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26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23">
    <cfRule type="expression" dxfId="0" priority="1265">
      <formula>AND(ISBLANK(D323)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26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26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26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24">
    <cfRule type="expression" dxfId="0" priority="1269">
      <formula>AND(ISBLANK(D324)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27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27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27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25">
    <cfRule type="expression" dxfId="0" priority="1273">
      <formula>AND(ISBLANK(D325)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27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27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27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26">
    <cfRule type="expression" dxfId="0" priority="1277">
      <formula>AND(ISBLANK(D326)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27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27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28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27">
    <cfRule type="expression" dxfId="0" priority="1281">
      <formula>AND(ISBLANK(D327)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28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28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28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28">
    <cfRule type="expression" dxfId="0" priority="1285">
      <formula>AND(ISBLANK(D328)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28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28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28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29">
    <cfRule type="expression" dxfId="0" priority="1289">
      <formula>AND(ISBLANK(D329)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29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29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29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3">
    <cfRule type="expression" dxfId="0" priority="105">
      <formula>AND(ISBLANK(D33)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0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0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0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30">
    <cfRule type="expression" dxfId="0" priority="1293">
      <formula>AND(ISBLANK(D330)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29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29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29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31">
    <cfRule type="expression" dxfId="0" priority="1297">
      <formula>AND(ISBLANK(D331)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29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29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30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32">
    <cfRule type="expression" dxfId="0" priority="1301">
      <formula>AND(ISBLANK(D332)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30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30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30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33">
    <cfRule type="expression" dxfId="0" priority="1305">
      <formula>AND(ISBLANK(D333)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30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30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30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34">
    <cfRule type="expression" dxfId="0" priority="1309">
      <formula>AND(ISBLANK(D334)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31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31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31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35">
    <cfRule type="expression" dxfId="0" priority="1313">
      <formula>AND(ISBLANK(D335)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31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31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31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36">
    <cfRule type="expression" dxfId="0" priority="1317">
      <formula>AND(ISBLANK(D336)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31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31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32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37">
    <cfRule type="expression" dxfId="0" priority="1321">
      <formula>AND(ISBLANK(D337)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32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32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32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38">
    <cfRule type="expression" dxfId="0" priority="1325">
      <formula>AND(ISBLANK(D338)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32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32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32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39">
    <cfRule type="expression" dxfId="0" priority="1329">
      <formula>AND(ISBLANK(D339)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33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33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33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4">
    <cfRule type="expression" dxfId="0" priority="109">
      <formula>AND(ISBLANK(D34)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1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1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1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40">
    <cfRule type="expression" dxfId="0" priority="1333">
      <formula>AND(ISBLANK(D340)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33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33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33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41">
    <cfRule type="expression" dxfId="0" priority="1337">
      <formula>AND(ISBLANK(D341)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33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33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34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42">
    <cfRule type="expression" dxfId="0" priority="1341">
      <formula>AND(ISBLANK(D342)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34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34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34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43">
    <cfRule type="expression" dxfId="0" priority="1345">
      <formula>AND(ISBLANK(D343)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34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34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34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44">
    <cfRule type="expression" dxfId="0" priority="1349">
      <formula>AND(ISBLANK(D344)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35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35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35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45">
    <cfRule type="expression" dxfId="0" priority="1353">
      <formula>AND(ISBLANK(D345)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35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35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35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46">
    <cfRule type="expression" dxfId="0" priority="1357">
      <formula>AND(ISBLANK(D346)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35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35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36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47">
    <cfRule type="expression" dxfId="0" priority="1361">
      <formula>AND(ISBLANK(D347)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36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36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36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48">
    <cfRule type="expression" dxfId="0" priority="1365">
      <formula>AND(ISBLANK(D348)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36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36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36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49">
    <cfRule type="expression" dxfId="0" priority="1369">
      <formula>AND(ISBLANK(D349)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37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37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37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5">
    <cfRule type="expression" dxfId="0" priority="113">
      <formula>AND(ISBLANK(D35)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1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1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1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50">
    <cfRule type="expression" dxfId="0" priority="1373">
      <formula>AND(ISBLANK(D350)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37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37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37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51">
    <cfRule type="expression" dxfId="0" priority="1377">
      <formula>AND(ISBLANK(D351)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37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37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38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52">
    <cfRule type="expression" dxfId="0" priority="1381">
      <formula>AND(ISBLANK(D352)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38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38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38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53">
    <cfRule type="expression" dxfId="0" priority="1385">
      <formula>AND(ISBLANK(D353)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38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38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38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54">
    <cfRule type="expression" dxfId="0" priority="1389">
      <formula>AND(ISBLANK(D354)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39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39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39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55">
    <cfRule type="expression" dxfId="0" priority="1393">
      <formula>AND(ISBLANK(D355)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39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39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39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56">
    <cfRule type="expression" dxfId="0" priority="1397">
      <formula>AND(ISBLANK(D356)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39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39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40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57">
    <cfRule type="expression" dxfId="0" priority="1401">
      <formula>AND(ISBLANK(D357)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40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40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40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58">
    <cfRule type="expression" dxfId="0" priority="1405">
      <formula>AND(ISBLANK(D358)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40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40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40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59">
    <cfRule type="expression" dxfId="0" priority="1409">
      <formula>AND(ISBLANK(D359)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41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41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41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6">
    <cfRule type="expression" dxfId="0" priority="117">
      <formula>AND(ISBLANK(D36)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1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1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2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60">
    <cfRule type="expression" dxfId="0" priority="1413">
      <formula>AND(ISBLANK(D360)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41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41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41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61">
    <cfRule type="expression" dxfId="0" priority="1417">
      <formula>AND(ISBLANK(D361)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41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41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42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62">
    <cfRule type="expression" dxfId="0" priority="1421">
      <formula>AND(ISBLANK(D362)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42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42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42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63">
    <cfRule type="expression" dxfId="0" priority="1425">
      <formula>AND(ISBLANK(D363)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42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42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42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64">
    <cfRule type="expression" dxfId="0" priority="1429">
      <formula>AND(ISBLANK(D364)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43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43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43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65">
    <cfRule type="expression" dxfId="0" priority="1433">
      <formula>AND(ISBLANK(D365)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43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43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43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66">
    <cfRule type="expression" dxfId="0" priority="1437">
      <formula>AND(ISBLANK(D366)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43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43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44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67">
    <cfRule type="expression" dxfId="0" priority="1441">
      <formula>AND(ISBLANK(D367)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44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44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44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7">
    <cfRule type="expression" dxfId="0" priority="121">
      <formula>AND(ISBLANK(D37)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2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2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2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8">
    <cfRule type="expression" dxfId="0" priority="125">
      <formula>AND(ISBLANK(D38)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2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2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2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39">
    <cfRule type="expression" dxfId="0" priority="129">
      <formula>AND(ISBLANK(D39)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3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3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3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40">
    <cfRule type="expression" dxfId="0" priority="133">
      <formula>AND(ISBLANK(D40)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3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3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3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41">
    <cfRule type="expression" dxfId="0" priority="137">
      <formula>AND(ISBLANK(D41)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3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3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4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42">
    <cfRule type="expression" dxfId="0" priority="141">
      <formula>AND(ISBLANK(D42)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4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4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4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43">
    <cfRule type="expression" dxfId="0" priority="145">
      <formula>AND(ISBLANK(D43)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4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4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4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44">
    <cfRule type="expression" dxfId="0" priority="149">
      <formula>AND(ISBLANK(D44)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5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5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5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45">
    <cfRule type="expression" dxfId="0" priority="153">
      <formula>AND(ISBLANK(D45)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5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5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5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46">
    <cfRule type="expression" dxfId="0" priority="157">
      <formula>AND(ISBLANK(D46)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5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5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6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47">
    <cfRule type="expression" dxfId="0" priority="161">
      <formula>AND(ISBLANK(D47)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6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6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6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48">
    <cfRule type="expression" dxfId="0" priority="165">
      <formula>AND(ISBLANK(D48)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6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6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6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49">
    <cfRule type="expression" dxfId="0" priority="169">
      <formula>AND(ISBLANK(D49)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7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7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7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50">
    <cfRule type="expression" dxfId="0" priority="173">
      <formula>AND(ISBLANK(D50)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7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7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7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51">
    <cfRule type="expression" dxfId="0" priority="177">
      <formula>AND(ISBLANK(D51)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7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7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8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52">
    <cfRule type="expression" dxfId="0" priority="181">
      <formula>AND(ISBLANK(D52)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8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8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8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53">
    <cfRule type="expression" dxfId="0" priority="185">
      <formula>AND(ISBLANK(D53)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8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8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8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54">
    <cfRule type="expression" dxfId="0" priority="189">
      <formula>AND(ISBLANK(D54)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9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9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9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55">
    <cfRule type="expression" dxfId="0" priority="193">
      <formula>AND(ISBLANK(D55)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9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9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9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56">
    <cfRule type="expression" dxfId="0" priority="197">
      <formula>AND(ISBLANK(D56)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9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9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20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57">
    <cfRule type="expression" dxfId="0" priority="201">
      <formula>AND(ISBLANK(D57)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20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20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20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58">
    <cfRule type="expression" dxfId="0" priority="205">
      <formula>AND(ISBLANK(D58)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20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20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20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59">
    <cfRule type="expression" dxfId="0" priority="209">
      <formula>AND(ISBLANK(D59)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21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21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21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60">
    <cfRule type="expression" dxfId="0" priority="213">
      <formula>AND(ISBLANK(D60)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21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21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21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61">
    <cfRule type="expression" dxfId="0" priority="217">
      <formula>AND(ISBLANK(D61)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21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21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22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62">
    <cfRule type="expression" dxfId="0" priority="221">
      <formula>AND(ISBLANK(D62)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22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22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22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63">
    <cfRule type="expression" dxfId="0" priority="225">
      <formula>AND(ISBLANK(D63)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22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22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22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64">
    <cfRule type="expression" dxfId="0" priority="229">
      <formula>AND(ISBLANK(D64)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23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23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23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65">
    <cfRule type="expression" dxfId="0" priority="233">
      <formula>AND(ISBLANK(D65)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23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23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23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66">
    <cfRule type="expression" dxfId="0" priority="237">
      <formula>AND(ISBLANK(D66)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23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23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24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67">
    <cfRule type="expression" dxfId="0" priority="241">
      <formula>AND(ISBLANK(D67)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24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24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24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68">
    <cfRule type="expression" dxfId="0" priority="245">
      <formula>AND(ISBLANK(D68)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24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24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24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69">
    <cfRule type="expression" dxfId="0" priority="249">
      <formula>AND(ISBLANK(D69)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25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25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25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7">
    <cfRule type="expression" dxfId="0" priority="1">
      <formula>AND(ISBLANK(D7)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70">
    <cfRule type="expression" dxfId="0" priority="253">
      <formula>AND(ISBLANK(D70)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25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25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25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71">
    <cfRule type="expression" dxfId="0" priority="257">
      <formula>AND(ISBLANK(D71)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25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25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26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72">
    <cfRule type="expression" dxfId="0" priority="261">
      <formula>AND(ISBLANK(D72)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26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26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26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73">
    <cfRule type="expression" dxfId="0" priority="265">
      <formula>AND(ISBLANK(D73)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26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26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26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74">
    <cfRule type="expression" dxfId="0" priority="269">
      <formula>AND(ISBLANK(D74)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27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27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27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75">
    <cfRule type="expression" dxfId="0" priority="273">
      <formula>AND(ISBLANK(D75)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27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27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27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76">
    <cfRule type="expression" dxfId="0" priority="277">
      <formula>AND(ISBLANK(D76)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27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27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28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77">
    <cfRule type="expression" dxfId="0" priority="281">
      <formula>AND(ISBLANK(D77)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28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28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28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78">
    <cfRule type="expression" dxfId="0" priority="285">
      <formula>AND(ISBLANK(D78)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28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28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28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79">
    <cfRule type="expression" dxfId="0" priority="289">
      <formula>AND(ISBLANK(D79)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29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29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29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8">
    <cfRule type="expression" dxfId="0" priority="5">
      <formula>AND(ISBLANK(D8)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80">
    <cfRule type="expression" dxfId="0" priority="293">
      <formula>AND(ISBLANK(D80)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29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29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29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81">
    <cfRule type="expression" dxfId="0" priority="297">
      <formula>AND(ISBLANK(D81)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29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29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30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82">
    <cfRule type="expression" dxfId="0" priority="301">
      <formula>AND(ISBLANK(D82)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30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30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30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83">
    <cfRule type="expression" dxfId="0" priority="305">
      <formula>AND(ISBLANK(D83)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30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30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30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84">
    <cfRule type="expression" dxfId="0" priority="309">
      <formula>AND(ISBLANK(D84)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31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31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31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85">
    <cfRule type="expression" dxfId="0" priority="313">
      <formula>AND(ISBLANK(D85)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31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31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31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86">
    <cfRule type="expression" dxfId="0" priority="317">
      <formula>AND(ISBLANK(D86)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31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31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32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87">
    <cfRule type="expression" dxfId="0" priority="321">
      <formula>AND(ISBLANK(D87)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32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32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32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88">
    <cfRule type="expression" dxfId="0" priority="325">
      <formula>AND(ISBLANK(D88)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32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32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32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89">
    <cfRule type="expression" dxfId="0" priority="329">
      <formula>AND(ISBLANK(D89)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33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33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33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9">
    <cfRule type="expression" dxfId="0" priority="9">
      <formula>AND(ISBLANK(D9)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1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1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1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90">
    <cfRule type="expression" dxfId="0" priority="333">
      <formula>AND(ISBLANK(D90)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33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33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33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91">
    <cfRule type="expression" dxfId="0" priority="337">
      <formula>AND(ISBLANK(D91)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33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33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34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92">
    <cfRule type="expression" dxfId="0" priority="341">
      <formula>AND(ISBLANK(D92)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34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34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34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93">
    <cfRule type="expression" dxfId="0" priority="345">
      <formula>AND(ISBLANK(D93)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34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34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34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94">
    <cfRule type="expression" dxfId="0" priority="349">
      <formula>AND(ISBLANK(D94)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35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35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35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95">
    <cfRule type="expression" dxfId="0" priority="353">
      <formula>AND(ISBLANK(D95)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354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355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356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96">
    <cfRule type="expression" dxfId="0" priority="357">
      <formula>AND(ISBLANK(D96)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358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359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360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97">
    <cfRule type="expression" dxfId="0" priority="361">
      <formula>AND(ISBLANK(D97)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362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363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364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98">
    <cfRule type="expression" dxfId="0" priority="365">
      <formula>AND(ISBLANK(D98)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366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367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368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E99">
    <cfRule type="expression" dxfId="0" priority="369">
      <formula>AND(ISBLANK(D99),ISBLANK(INDIRECT(ADDRESS(ROW(),COLUMN(rs_part_data)+4))),ISBLANK(INDIRECT(ADDRESS(ROW(),COLUMN(lcsc_part_data)+4))),ISBLANK(INDIRECT(ADDRESS(ROW(),COLUMN(newark_part_data)+4))),ISBLANK(INDIRECT(ADDRESS(ROW(),COLUMN(mouser_part_data)+4))),ISBLANK(INDIRECT(ADDRESS(ROW(),COLUMN(farnell_part_data)+4))),ISBLANK(INDIRECT(ADDRESS(ROW(),COLUMN(digikey_part_data)+4))))</formula>
    </cfRule>
    <cfRule type="expression" dxfId="1" priority="370">
      <formula>IF(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=0,1,0)</formula>
    </cfRule>
    <cfRule type="cellIs" dxfId="2" priority="371" operator="greaterThan">
      <formula>SUM(INDIRECT(ADDRESS(ROW(),COLUMN(rs_part_data)+0)),INDIRECT(ADDRESS(ROW(),COLUMN(lcsc_part_data)+0)),INDIRECT(ADDRESS(ROW(),COLUMN(newark_part_data)+0)),INDIRECT(ADDRESS(ROW(),COLUMN(mouser_part_data)+0)),INDIRECT(ADDRESS(ROW(),COLUMN(farnell_part_data)+0)),INDIRECT(ADDRESS(ROW(),COLUMN(digikey_part_data)+0)))</formula>
    </cfRule>
    <cfRule type="cellIs" dxfId="3" priority="372" operator="greaterThan">
      <formula>SUM(IF(ISNUMBER(INDIRECT(ADDRESS(ROW(),COLUMN(rs_part_data)+2))),INDIRECT(ADDRESS(ROW(),COLUMN(rs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H10">
    <cfRule type="cellIs" dxfId="1" priority="1460" operator="equal">
      <formula>0</formula>
    </cfRule>
    <cfRule type="cellIs" dxfId="2" priority="1461" operator="lessThan">
      <formula>E10</formula>
    </cfRule>
  </conditionalFormatting>
  <conditionalFormatting sqref="H100">
    <cfRule type="cellIs" dxfId="1" priority="1815" operator="equal">
      <formula>0</formula>
    </cfRule>
    <cfRule type="cellIs" dxfId="2" priority="1816" operator="lessThan">
      <formula>E100</formula>
    </cfRule>
  </conditionalFormatting>
  <conditionalFormatting sqref="H101">
    <cfRule type="cellIs" dxfId="1" priority="1820" operator="equal">
      <formula>0</formula>
    </cfRule>
    <cfRule type="cellIs" dxfId="2" priority="1821" operator="lessThan">
      <formula>E101</formula>
    </cfRule>
  </conditionalFormatting>
  <conditionalFormatting sqref="H102">
    <cfRule type="cellIs" dxfId="1" priority="1825" operator="equal">
      <formula>0</formula>
    </cfRule>
    <cfRule type="cellIs" dxfId="2" priority="1826" operator="lessThan">
      <formula>E102</formula>
    </cfRule>
  </conditionalFormatting>
  <conditionalFormatting sqref="H103">
    <cfRule type="cellIs" dxfId="1" priority="1830" operator="equal">
      <formula>0</formula>
    </cfRule>
    <cfRule type="cellIs" dxfId="2" priority="1831" operator="lessThan">
      <formula>E103</formula>
    </cfRule>
  </conditionalFormatting>
  <conditionalFormatting sqref="H104">
    <cfRule type="cellIs" dxfId="1" priority="1835" operator="equal">
      <formula>0</formula>
    </cfRule>
    <cfRule type="cellIs" dxfId="2" priority="1836" operator="lessThan">
      <formula>E104</formula>
    </cfRule>
  </conditionalFormatting>
  <conditionalFormatting sqref="H105">
    <cfRule type="cellIs" dxfId="1" priority="1840" operator="equal">
      <formula>0</formula>
    </cfRule>
    <cfRule type="cellIs" dxfId="2" priority="1841" operator="lessThan">
      <formula>E105</formula>
    </cfRule>
  </conditionalFormatting>
  <conditionalFormatting sqref="H107">
    <cfRule type="cellIs" dxfId="1" priority="1845" operator="equal">
      <formula>0</formula>
    </cfRule>
    <cfRule type="cellIs" dxfId="2" priority="1846" operator="lessThan">
      <formula>E107</formula>
    </cfRule>
  </conditionalFormatting>
  <conditionalFormatting sqref="H108">
    <cfRule type="cellIs" dxfId="1" priority="1850" operator="equal">
      <formula>0</formula>
    </cfRule>
    <cfRule type="cellIs" dxfId="2" priority="1851" operator="lessThan">
      <formula>E108</formula>
    </cfRule>
  </conditionalFormatting>
  <conditionalFormatting sqref="H109">
    <cfRule type="cellIs" dxfId="1" priority="1855" operator="equal">
      <formula>0</formula>
    </cfRule>
    <cfRule type="cellIs" dxfId="2" priority="1856" operator="lessThan">
      <formula>E109</formula>
    </cfRule>
  </conditionalFormatting>
  <conditionalFormatting sqref="H11">
    <cfRule type="cellIs" dxfId="1" priority="1465" operator="equal">
      <formula>0</formula>
    </cfRule>
    <cfRule type="cellIs" dxfId="2" priority="1466" operator="lessThan">
      <formula>E11</formula>
    </cfRule>
  </conditionalFormatting>
  <conditionalFormatting sqref="H110">
    <cfRule type="cellIs" dxfId="1" priority="1860" operator="equal">
      <formula>0</formula>
    </cfRule>
    <cfRule type="cellIs" dxfId="2" priority="1861" operator="lessThan">
      <formula>E110</formula>
    </cfRule>
  </conditionalFormatting>
  <conditionalFormatting sqref="H111">
    <cfRule type="cellIs" dxfId="1" priority="1865" operator="equal">
      <formula>0</formula>
    </cfRule>
    <cfRule type="cellIs" dxfId="2" priority="1866" operator="lessThan">
      <formula>E111</formula>
    </cfRule>
  </conditionalFormatting>
  <conditionalFormatting sqref="H112">
    <cfRule type="cellIs" dxfId="1" priority="1870" operator="equal">
      <formula>0</formula>
    </cfRule>
    <cfRule type="cellIs" dxfId="2" priority="1871" operator="lessThan">
      <formula>E112</formula>
    </cfRule>
  </conditionalFormatting>
  <conditionalFormatting sqref="H113">
    <cfRule type="cellIs" dxfId="1" priority="1875" operator="equal">
      <formula>0</formula>
    </cfRule>
    <cfRule type="cellIs" dxfId="2" priority="1876" operator="lessThan">
      <formula>E113</formula>
    </cfRule>
  </conditionalFormatting>
  <conditionalFormatting sqref="H114">
    <cfRule type="cellIs" dxfId="1" priority="1880" operator="equal">
      <formula>0</formula>
    </cfRule>
    <cfRule type="cellIs" dxfId="2" priority="1881" operator="lessThan">
      <formula>E114</formula>
    </cfRule>
  </conditionalFormatting>
  <conditionalFormatting sqref="H115">
    <cfRule type="cellIs" dxfId="1" priority="1885" operator="equal">
      <formula>0</formula>
    </cfRule>
    <cfRule type="cellIs" dxfId="2" priority="1886" operator="lessThan">
      <formula>E115</formula>
    </cfRule>
  </conditionalFormatting>
  <conditionalFormatting sqref="H116">
    <cfRule type="cellIs" dxfId="1" priority="1890" operator="equal">
      <formula>0</formula>
    </cfRule>
    <cfRule type="cellIs" dxfId="2" priority="1891" operator="lessThan">
      <formula>E116</formula>
    </cfRule>
  </conditionalFormatting>
  <conditionalFormatting sqref="H117">
    <cfRule type="cellIs" dxfId="1" priority="1895" operator="equal">
      <formula>0</formula>
    </cfRule>
    <cfRule type="cellIs" dxfId="2" priority="1896" operator="lessThan">
      <formula>E117</formula>
    </cfRule>
  </conditionalFormatting>
  <conditionalFormatting sqref="H118">
    <cfRule type="cellIs" dxfId="1" priority="1900" operator="equal">
      <formula>0</formula>
    </cfRule>
    <cfRule type="cellIs" dxfId="2" priority="1901" operator="lessThan">
      <formula>E118</formula>
    </cfRule>
  </conditionalFormatting>
  <conditionalFormatting sqref="H119">
    <cfRule type="cellIs" dxfId="1" priority="1905" operator="equal">
      <formula>0</formula>
    </cfRule>
    <cfRule type="cellIs" dxfId="2" priority="1906" operator="lessThan">
      <formula>E119</formula>
    </cfRule>
  </conditionalFormatting>
  <conditionalFormatting sqref="H12">
    <cfRule type="cellIs" dxfId="1" priority="1470" operator="equal">
      <formula>0</formula>
    </cfRule>
    <cfRule type="cellIs" dxfId="2" priority="1471" operator="lessThan">
      <formula>E12</formula>
    </cfRule>
  </conditionalFormatting>
  <conditionalFormatting sqref="H120">
    <cfRule type="cellIs" dxfId="1" priority="1910" operator="equal">
      <formula>0</formula>
    </cfRule>
    <cfRule type="cellIs" dxfId="2" priority="1911" operator="lessThan">
      <formula>E120</formula>
    </cfRule>
  </conditionalFormatting>
  <conditionalFormatting sqref="H121">
    <cfRule type="cellIs" dxfId="1" priority="1915" operator="equal">
      <formula>0</formula>
    </cfRule>
    <cfRule type="cellIs" dxfId="2" priority="1916" operator="lessThan">
      <formula>E121</formula>
    </cfRule>
  </conditionalFormatting>
  <conditionalFormatting sqref="H123">
    <cfRule type="cellIs" dxfId="1" priority="1920" operator="equal">
      <formula>0</formula>
    </cfRule>
    <cfRule type="cellIs" dxfId="2" priority="1921" operator="lessThan">
      <formula>E123</formula>
    </cfRule>
  </conditionalFormatting>
  <conditionalFormatting sqref="H125">
    <cfRule type="cellIs" dxfId="1" priority="1925" operator="equal">
      <formula>0</formula>
    </cfRule>
    <cfRule type="cellIs" dxfId="2" priority="1926" operator="lessThan">
      <formula>E125</formula>
    </cfRule>
  </conditionalFormatting>
  <conditionalFormatting sqref="H127">
    <cfRule type="cellIs" dxfId="1" priority="1930" operator="equal">
      <formula>0</formula>
    </cfRule>
    <cfRule type="cellIs" dxfId="2" priority="1931" operator="lessThan">
      <formula>E127</formula>
    </cfRule>
  </conditionalFormatting>
  <conditionalFormatting sqref="H129">
    <cfRule type="cellIs" dxfId="1" priority="1935" operator="equal">
      <formula>0</formula>
    </cfRule>
    <cfRule type="cellIs" dxfId="2" priority="1936" operator="lessThan">
      <formula>E129</formula>
    </cfRule>
  </conditionalFormatting>
  <conditionalFormatting sqref="H13">
    <cfRule type="cellIs" dxfId="1" priority="1475" operator="equal">
      <formula>0</formula>
    </cfRule>
    <cfRule type="cellIs" dxfId="2" priority="1476" operator="lessThan">
      <formula>E13</formula>
    </cfRule>
  </conditionalFormatting>
  <conditionalFormatting sqref="H130">
    <cfRule type="cellIs" dxfId="1" priority="1940" operator="equal">
      <formula>0</formula>
    </cfRule>
    <cfRule type="cellIs" dxfId="2" priority="1941" operator="lessThan">
      <formula>E130</formula>
    </cfRule>
  </conditionalFormatting>
  <conditionalFormatting sqref="H131">
    <cfRule type="cellIs" dxfId="1" priority="1945" operator="equal">
      <formula>0</formula>
    </cfRule>
    <cfRule type="cellIs" dxfId="2" priority="1946" operator="lessThan">
      <formula>E131</formula>
    </cfRule>
  </conditionalFormatting>
  <conditionalFormatting sqref="H132">
    <cfRule type="cellIs" dxfId="1" priority="1950" operator="equal">
      <formula>0</formula>
    </cfRule>
    <cfRule type="cellIs" dxfId="2" priority="1951" operator="lessThan">
      <formula>E132</formula>
    </cfRule>
  </conditionalFormatting>
  <conditionalFormatting sqref="H133">
    <cfRule type="cellIs" dxfId="1" priority="1955" operator="equal">
      <formula>0</formula>
    </cfRule>
    <cfRule type="cellIs" dxfId="2" priority="1956" operator="lessThan">
      <formula>E133</formula>
    </cfRule>
  </conditionalFormatting>
  <conditionalFormatting sqref="H134">
    <cfRule type="cellIs" dxfId="1" priority="1960" operator="equal">
      <formula>0</formula>
    </cfRule>
    <cfRule type="cellIs" dxfId="2" priority="1961" operator="lessThan">
      <formula>E134</formula>
    </cfRule>
  </conditionalFormatting>
  <conditionalFormatting sqref="H135">
    <cfRule type="cellIs" dxfId="1" priority="1965" operator="equal">
      <formula>0</formula>
    </cfRule>
    <cfRule type="cellIs" dxfId="2" priority="1966" operator="lessThan">
      <formula>E135</formula>
    </cfRule>
  </conditionalFormatting>
  <conditionalFormatting sqref="H136">
    <cfRule type="cellIs" dxfId="1" priority="1970" operator="equal">
      <formula>0</formula>
    </cfRule>
    <cfRule type="cellIs" dxfId="2" priority="1971" operator="lessThan">
      <formula>E136</formula>
    </cfRule>
  </conditionalFormatting>
  <conditionalFormatting sqref="H137">
    <cfRule type="cellIs" dxfId="1" priority="1975" operator="equal">
      <formula>0</formula>
    </cfRule>
    <cfRule type="cellIs" dxfId="2" priority="1976" operator="lessThan">
      <formula>E137</formula>
    </cfRule>
  </conditionalFormatting>
  <conditionalFormatting sqref="H138">
    <cfRule type="cellIs" dxfId="1" priority="1980" operator="equal">
      <formula>0</formula>
    </cfRule>
    <cfRule type="cellIs" dxfId="2" priority="1981" operator="lessThan">
      <formula>E138</formula>
    </cfRule>
  </conditionalFormatting>
  <conditionalFormatting sqref="H139">
    <cfRule type="cellIs" dxfId="1" priority="1985" operator="equal">
      <formula>0</formula>
    </cfRule>
    <cfRule type="cellIs" dxfId="2" priority="1986" operator="lessThan">
      <formula>E139</formula>
    </cfRule>
  </conditionalFormatting>
  <conditionalFormatting sqref="H140">
    <cfRule type="cellIs" dxfId="1" priority="1990" operator="equal">
      <formula>0</formula>
    </cfRule>
    <cfRule type="cellIs" dxfId="2" priority="1991" operator="lessThan">
      <formula>E140</formula>
    </cfRule>
  </conditionalFormatting>
  <conditionalFormatting sqref="H141">
    <cfRule type="cellIs" dxfId="1" priority="1995" operator="equal">
      <formula>0</formula>
    </cfRule>
    <cfRule type="cellIs" dxfId="2" priority="1996" operator="lessThan">
      <formula>E141</formula>
    </cfRule>
  </conditionalFormatting>
  <conditionalFormatting sqref="H142">
    <cfRule type="cellIs" dxfId="1" priority="2000" operator="equal">
      <formula>0</formula>
    </cfRule>
    <cfRule type="cellIs" dxfId="2" priority="2001" operator="lessThan">
      <formula>E142</formula>
    </cfRule>
  </conditionalFormatting>
  <conditionalFormatting sqref="H143">
    <cfRule type="cellIs" dxfId="1" priority="2005" operator="equal">
      <formula>0</formula>
    </cfRule>
    <cfRule type="cellIs" dxfId="2" priority="2006" operator="lessThan">
      <formula>E143</formula>
    </cfRule>
  </conditionalFormatting>
  <conditionalFormatting sqref="H144">
    <cfRule type="cellIs" dxfId="1" priority="2010" operator="equal">
      <formula>0</formula>
    </cfRule>
    <cfRule type="cellIs" dxfId="2" priority="2011" operator="lessThan">
      <formula>E144</formula>
    </cfRule>
  </conditionalFormatting>
  <conditionalFormatting sqref="H145">
    <cfRule type="cellIs" dxfId="1" priority="2015" operator="equal">
      <formula>0</formula>
    </cfRule>
    <cfRule type="cellIs" dxfId="2" priority="2016" operator="lessThan">
      <formula>E145</formula>
    </cfRule>
  </conditionalFormatting>
  <conditionalFormatting sqref="H146">
    <cfRule type="cellIs" dxfId="1" priority="2020" operator="equal">
      <formula>0</formula>
    </cfRule>
    <cfRule type="cellIs" dxfId="2" priority="2021" operator="lessThan">
      <formula>E146</formula>
    </cfRule>
  </conditionalFormatting>
  <conditionalFormatting sqref="H147">
    <cfRule type="cellIs" dxfId="1" priority="2025" operator="equal">
      <formula>0</formula>
    </cfRule>
    <cfRule type="cellIs" dxfId="2" priority="2026" operator="lessThan">
      <formula>E147</formula>
    </cfRule>
  </conditionalFormatting>
  <conditionalFormatting sqref="H148">
    <cfRule type="cellIs" dxfId="1" priority="2030" operator="equal">
      <formula>0</formula>
    </cfRule>
    <cfRule type="cellIs" dxfId="2" priority="2031" operator="lessThan">
      <formula>E148</formula>
    </cfRule>
  </conditionalFormatting>
  <conditionalFormatting sqref="H149">
    <cfRule type="cellIs" dxfId="1" priority="2035" operator="equal">
      <formula>0</formula>
    </cfRule>
    <cfRule type="cellIs" dxfId="2" priority="2036" operator="lessThan">
      <formula>E149</formula>
    </cfRule>
  </conditionalFormatting>
  <conditionalFormatting sqref="H15">
    <cfRule type="cellIs" dxfId="1" priority="1480" operator="equal">
      <formula>0</formula>
    </cfRule>
    <cfRule type="cellIs" dxfId="2" priority="1481" operator="lessThan">
      <formula>E15</formula>
    </cfRule>
  </conditionalFormatting>
  <conditionalFormatting sqref="H151">
    <cfRule type="cellIs" dxfId="1" priority="2040" operator="equal">
      <formula>0</formula>
    </cfRule>
    <cfRule type="cellIs" dxfId="2" priority="2041" operator="lessThan">
      <formula>E151</formula>
    </cfRule>
  </conditionalFormatting>
  <conditionalFormatting sqref="H152">
    <cfRule type="cellIs" dxfId="1" priority="2045" operator="equal">
      <formula>0</formula>
    </cfRule>
    <cfRule type="cellIs" dxfId="2" priority="2046" operator="lessThan">
      <formula>E152</formula>
    </cfRule>
  </conditionalFormatting>
  <conditionalFormatting sqref="H154">
    <cfRule type="cellIs" dxfId="1" priority="2050" operator="equal">
      <formula>0</formula>
    </cfRule>
    <cfRule type="cellIs" dxfId="2" priority="2051" operator="lessThan">
      <formula>E154</formula>
    </cfRule>
  </conditionalFormatting>
  <conditionalFormatting sqref="H155">
    <cfRule type="cellIs" dxfId="1" priority="2055" operator="equal">
      <formula>0</formula>
    </cfRule>
    <cfRule type="cellIs" dxfId="2" priority="2056" operator="lessThan">
      <formula>E155</formula>
    </cfRule>
  </conditionalFormatting>
  <conditionalFormatting sqref="H156">
    <cfRule type="cellIs" dxfId="1" priority="2060" operator="equal">
      <formula>0</formula>
    </cfRule>
    <cfRule type="cellIs" dxfId="2" priority="2061" operator="lessThan">
      <formula>E156</formula>
    </cfRule>
  </conditionalFormatting>
  <conditionalFormatting sqref="H157">
    <cfRule type="cellIs" dxfId="1" priority="2065" operator="equal">
      <formula>0</formula>
    </cfRule>
    <cfRule type="cellIs" dxfId="2" priority="2066" operator="lessThan">
      <formula>E157</formula>
    </cfRule>
  </conditionalFormatting>
  <conditionalFormatting sqref="H159">
    <cfRule type="cellIs" dxfId="1" priority="2070" operator="equal">
      <formula>0</formula>
    </cfRule>
    <cfRule type="cellIs" dxfId="2" priority="2071" operator="lessThan">
      <formula>E159</formula>
    </cfRule>
  </conditionalFormatting>
  <conditionalFormatting sqref="H16">
    <cfRule type="cellIs" dxfId="1" priority="1485" operator="equal">
      <formula>0</formula>
    </cfRule>
    <cfRule type="cellIs" dxfId="2" priority="1486" operator="lessThan">
      <formula>E16</formula>
    </cfRule>
  </conditionalFormatting>
  <conditionalFormatting sqref="H161">
    <cfRule type="cellIs" dxfId="1" priority="2075" operator="equal">
      <formula>0</formula>
    </cfRule>
    <cfRule type="cellIs" dxfId="2" priority="2076" operator="lessThan">
      <formula>E161</formula>
    </cfRule>
  </conditionalFormatting>
  <conditionalFormatting sqref="H163">
    <cfRule type="cellIs" dxfId="1" priority="2080" operator="equal">
      <formula>0</formula>
    </cfRule>
    <cfRule type="cellIs" dxfId="2" priority="2081" operator="lessThan">
      <formula>E163</formula>
    </cfRule>
  </conditionalFormatting>
  <conditionalFormatting sqref="H166">
    <cfRule type="cellIs" dxfId="1" priority="2085" operator="equal">
      <formula>0</formula>
    </cfRule>
    <cfRule type="cellIs" dxfId="2" priority="2086" operator="lessThan">
      <formula>E166</formula>
    </cfRule>
  </conditionalFormatting>
  <conditionalFormatting sqref="H168">
    <cfRule type="cellIs" dxfId="1" priority="2090" operator="equal">
      <formula>0</formula>
    </cfRule>
    <cfRule type="cellIs" dxfId="2" priority="2091" operator="lessThan">
      <formula>E168</formula>
    </cfRule>
  </conditionalFormatting>
  <conditionalFormatting sqref="H169">
    <cfRule type="cellIs" dxfId="1" priority="2095" operator="equal">
      <formula>0</formula>
    </cfRule>
    <cfRule type="cellIs" dxfId="2" priority="2096" operator="lessThan">
      <formula>E169</formula>
    </cfRule>
  </conditionalFormatting>
  <conditionalFormatting sqref="H17">
    <cfRule type="cellIs" dxfId="1" priority="1490" operator="equal">
      <formula>0</formula>
    </cfRule>
    <cfRule type="cellIs" dxfId="2" priority="1491" operator="lessThan">
      <formula>E17</formula>
    </cfRule>
  </conditionalFormatting>
  <conditionalFormatting sqref="H170">
    <cfRule type="cellIs" dxfId="1" priority="2100" operator="equal">
      <formula>0</formula>
    </cfRule>
    <cfRule type="cellIs" dxfId="2" priority="2101" operator="lessThan">
      <formula>E170</formula>
    </cfRule>
  </conditionalFormatting>
  <conditionalFormatting sqref="H171">
    <cfRule type="cellIs" dxfId="1" priority="2105" operator="equal">
      <formula>0</formula>
    </cfRule>
    <cfRule type="cellIs" dxfId="2" priority="2106" operator="lessThan">
      <formula>E171</formula>
    </cfRule>
  </conditionalFormatting>
  <conditionalFormatting sqref="H172">
    <cfRule type="cellIs" dxfId="1" priority="2110" operator="equal">
      <formula>0</formula>
    </cfRule>
    <cfRule type="cellIs" dxfId="2" priority="2111" operator="lessThan">
      <formula>E172</formula>
    </cfRule>
  </conditionalFormatting>
  <conditionalFormatting sqref="H173">
    <cfRule type="cellIs" dxfId="1" priority="2115" operator="equal">
      <formula>0</formula>
    </cfRule>
    <cfRule type="cellIs" dxfId="2" priority="2116" operator="lessThan">
      <formula>E173</formula>
    </cfRule>
  </conditionalFormatting>
  <conditionalFormatting sqref="H174">
    <cfRule type="cellIs" dxfId="1" priority="2120" operator="equal">
      <formula>0</formula>
    </cfRule>
    <cfRule type="cellIs" dxfId="2" priority="2121" operator="lessThan">
      <formula>E174</formula>
    </cfRule>
  </conditionalFormatting>
  <conditionalFormatting sqref="H175">
    <cfRule type="cellIs" dxfId="1" priority="2125" operator="equal">
      <formula>0</formula>
    </cfRule>
    <cfRule type="cellIs" dxfId="2" priority="2126" operator="lessThan">
      <formula>E175</formula>
    </cfRule>
  </conditionalFormatting>
  <conditionalFormatting sqref="H176">
    <cfRule type="cellIs" dxfId="1" priority="2130" operator="equal">
      <formula>0</formula>
    </cfRule>
    <cfRule type="cellIs" dxfId="2" priority="2131" operator="lessThan">
      <formula>E176</formula>
    </cfRule>
  </conditionalFormatting>
  <conditionalFormatting sqref="H177">
    <cfRule type="cellIs" dxfId="1" priority="2135" operator="equal">
      <formula>0</formula>
    </cfRule>
    <cfRule type="cellIs" dxfId="2" priority="2136" operator="lessThan">
      <formula>E177</formula>
    </cfRule>
  </conditionalFormatting>
  <conditionalFormatting sqref="H178">
    <cfRule type="cellIs" dxfId="1" priority="2140" operator="equal">
      <formula>0</formula>
    </cfRule>
    <cfRule type="cellIs" dxfId="2" priority="2141" operator="lessThan">
      <formula>E178</formula>
    </cfRule>
  </conditionalFormatting>
  <conditionalFormatting sqref="H179">
    <cfRule type="cellIs" dxfId="1" priority="2145" operator="equal">
      <formula>0</formula>
    </cfRule>
    <cfRule type="cellIs" dxfId="2" priority="2146" operator="lessThan">
      <formula>E179</formula>
    </cfRule>
  </conditionalFormatting>
  <conditionalFormatting sqref="H18">
    <cfRule type="cellIs" dxfId="1" priority="1495" operator="equal">
      <formula>0</formula>
    </cfRule>
    <cfRule type="cellIs" dxfId="2" priority="1496" operator="lessThan">
      <formula>E18</formula>
    </cfRule>
  </conditionalFormatting>
  <conditionalFormatting sqref="H180">
    <cfRule type="cellIs" dxfId="1" priority="2150" operator="equal">
      <formula>0</formula>
    </cfRule>
    <cfRule type="cellIs" dxfId="2" priority="2151" operator="lessThan">
      <formula>E180</formula>
    </cfRule>
  </conditionalFormatting>
  <conditionalFormatting sqref="H181">
    <cfRule type="cellIs" dxfId="1" priority="2155" operator="equal">
      <formula>0</formula>
    </cfRule>
    <cfRule type="cellIs" dxfId="2" priority="2156" operator="lessThan">
      <formula>E181</formula>
    </cfRule>
  </conditionalFormatting>
  <conditionalFormatting sqref="H182">
    <cfRule type="cellIs" dxfId="1" priority="2160" operator="equal">
      <formula>0</formula>
    </cfRule>
    <cfRule type="cellIs" dxfId="2" priority="2161" operator="lessThan">
      <formula>E182</formula>
    </cfRule>
  </conditionalFormatting>
  <conditionalFormatting sqref="H183">
    <cfRule type="cellIs" dxfId="1" priority="2165" operator="equal">
      <formula>0</formula>
    </cfRule>
    <cfRule type="cellIs" dxfId="2" priority="2166" operator="lessThan">
      <formula>E183</formula>
    </cfRule>
  </conditionalFormatting>
  <conditionalFormatting sqref="H184">
    <cfRule type="cellIs" dxfId="1" priority="2170" operator="equal">
      <formula>0</formula>
    </cfRule>
    <cfRule type="cellIs" dxfId="2" priority="2171" operator="lessThan">
      <formula>E184</formula>
    </cfRule>
  </conditionalFormatting>
  <conditionalFormatting sqref="H185">
    <cfRule type="cellIs" dxfId="1" priority="2175" operator="equal">
      <formula>0</formula>
    </cfRule>
    <cfRule type="cellIs" dxfId="2" priority="2176" operator="lessThan">
      <formula>E185</formula>
    </cfRule>
  </conditionalFormatting>
  <conditionalFormatting sqref="H186">
    <cfRule type="cellIs" dxfId="1" priority="2180" operator="equal">
      <formula>0</formula>
    </cfRule>
    <cfRule type="cellIs" dxfId="2" priority="2181" operator="lessThan">
      <formula>E186</formula>
    </cfRule>
  </conditionalFormatting>
  <conditionalFormatting sqref="H187">
    <cfRule type="cellIs" dxfId="1" priority="2185" operator="equal">
      <formula>0</formula>
    </cfRule>
    <cfRule type="cellIs" dxfId="2" priority="2186" operator="lessThan">
      <formula>E187</formula>
    </cfRule>
  </conditionalFormatting>
  <conditionalFormatting sqref="H188">
    <cfRule type="cellIs" dxfId="1" priority="2190" operator="equal">
      <formula>0</formula>
    </cfRule>
    <cfRule type="cellIs" dxfId="2" priority="2191" operator="lessThan">
      <formula>E188</formula>
    </cfRule>
  </conditionalFormatting>
  <conditionalFormatting sqref="H19">
    <cfRule type="cellIs" dxfId="1" priority="1500" operator="equal">
      <formula>0</formula>
    </cfRule>
    <cfRule type="cellIs" dxfId="2" priority="1501" operator="lessThan">
      <formula>E19</formula>
    </cfRule>
  </conditionalFormatting>
  <conditionalFormatting sqref="H190">
    <cfRule type="cellIs" dxfId="1" priority="2195" operator="equal">
      <formula>0</formula>
    </cfRule>
    <cfRule type="cellIs" dxfId="2" priority="2196" operator="lessThan">
      <formula>E190</formula>
    </cfRule>
  </conditionalFormatting>
  <conditionalFormatting sqref="H191">
    <cfRule type="cellIs" dxfId="1" priority="2200" operator="equal">
      <formula>0</formula>
    </cfRule>
    <cfRule type="cellIs" dxfId="2" priority="2201" operator="lessThan">
      <formula>E191</formula>
    </cfRule>
  </conditionalFormatting>
  <conditionalFormatting sqref="H192">
    <cfRule type="cellIs" dxfId="1" priority="2205" operator="equal">
      <formula>0</formula>
    </cfRule>
    <cfRule type="cellIs" dxfId="2" priority="2206" operator="lessThan">
      <formula>E192</formula>
    </cfRule>
  </conditionalFormatting>
  <conditionalFormatting sqref="H193">
    <cfRule type="cellIs" dxfId="1" priority="2210" operator="equal">
      <formula>0</formula>
    </cfRule>
    <cfRule type="cellIs" dxfId="2" priority="2211" operator="lessThan">
      <formula>E193</formula>
    </cfRule>
  </conditionalFormatting>
  <conditionalFormatting sqref="H194">
    <cfRule type="cellIs" dxfId="1" priority="2215" operator="equal">
      <formula>0</formula>
    </cfRule>
    <cfRule type="cellIs" dxfId="2" priority="2216" operator="lessThan">
      <formula>E194</formula>
    </cfRule>
  </conditionalFormatting>
  <conditionalFormatting sqref="H195">
    <cfRule type="cellIs" dxfId="1" priority="2220" operator="equal">
      <formula>0</formula>
    </cfRule>
    <cfRule type="cellIs" dxfId="2" priority="2221" operator="lessThan">
      <formula>E195</formula>
    </cfRule>
  </conditionalFormatting>
  <conditionalFormatting sqref="H196">
    <cfRule type="cellIs" dxfId="1" priority="2225" operator="equal">
      <formula>0</formula>
    </cfRule>
    <cfRule type="cellIs" dxfId="2" priority="2226" operator="lessThan">
      <formula>E196</formula>
    </cfRule>
  </conditionalFormatting>
  <conditionalFormatting sqref="H197">
    <cfRule type="cellIs" dxfId="1" priority="2230" operator="equal">
      <formula>0</formula>
    </cfRule>
    <cfRule type="cellIs" dxfId="2" priority="2231" operator="lessThan">
      <formula>E197</formula>
    </cfRule>
  </conditionalFormatting>
  <conditionalFormatting sqref="H198">
    <cfRule type="cellIs" dxfId="1" priority="2235" operator="equal">
      <formula>0</formula>
    </cfRule>
    <cfRule type="cellIs" dxfId="2" priority="2236" operator="lessThan">
      <formula>E198</formula>
    </cfRule>
  </conditionalFormatting>
  <conditionalFormatting sqref="H199">
    <cfRule type="cellIs" dxfId="1" priority="2240" operator="equal">
      <formula>0</formula>
    </cfRule>
    <cfRule type="cellIs" dxfId="2" priority="2241" operator="lessThan">
      <formula>E199</formula>
    </cfRule>
  </conditionalFormatting>
  <conditionalFormatting sqref="H201">
    <cfRule type="cellIs" dxfId="1" priority="2245" operator="equal">
      <formula>0</formula>
    </cfRule>
    <cfRule type="cellIs" dxfId="2" priority="2246" operator="lessThan">
      <formula>E201</formula>
    </cfRule>
  </conditionalFormatting>
  <conditionalFormatting sqref="H202">
    <cfRule type="cellIs" dxfId="1" priority="2250" operator="equal">
      <formula>0</formula>
    </cfRule>
    <cfRule type="cellIs" dxfId="2" priority="2251" operator="lessThan">
      <formula>E202</formula>
    </cfRule>
  </conditionalFormatting>
  <conditionalFormatting sqref="H203">
    <cfRule type="cellIs" dxfId="1" priority="2256" operator="equal">
      <formula>0</formula>
    </cfRule>
    <cfRule type="cellIs" dxfId="2" priority="2257" operator="lessThan">
      <formula>E203</formula>
    </cfRule>
  </conditionalFormatting>
  <conditionalFormatting sqref="H204">
    <cfRule type="cellIs" dxfId="1" priority="2261" operator="equal">
      <formula>0</formula>
    </cfRule>
    <cfRule type="cellIs" dxfId="2" priority="2262" operator="lessThan">
      <formula>E204</formula>
    </cfRule>
  </conditionalFormatting>
  <conditionalFormatting sqref="H205">
    <cfRule type="cellIs" dxfId="1" priority="2266" operator="equal">
      <formula>0</formula>
    </cfRule>
    <cfRule type="cellIs" dxfId="2" priority="2267" operator="lessThan">
      <formula>E205</formula>
    </cfRule>
  </conditionalFormatting>
  <conditionalFormatting sqref="H206">
    <cfRule type="cellIs" dxfId="1" priority="2271" operator="equal">
      <formula>0</formula>
    </cfRule>
    <cfRule type="cellIs" dxfId="2" priority="2272" operator="lessThan">
      <formula>E206</formula>
    </cfRule>
  </conditionalFormatting>
  <conditionalFormatting sqref="H207">
    <cfRule type="cellIs" dxfId="1" priority="2276" operator="equal">
      <formula>0</formula>
    </cfRule>
    <cfRule type="cellIs" dxfId="2" priority="2277" operator="lessThan">
      <formula>E207</formula>
    </cfRule>
  </conditionalFormatting>
  <conditionalFormatting sqref="H208">
    <cfRule type="cellIs" dxfId="1" priority="2281" operator="equal">
      <formula>0</formula>
    </cfRule>
    <cfRule type="cellIs" dxfId="2" priority="2282" operator="lessThan">
      <formula>E208</formula>
    </cfRule>
  </conditionalFormatting>
  <conditionalFormatting sqref="H209">
    <cfRule type="cellIs" dxfId="1" priority="2286" operator="equal">
      <formula>0</formula>
    </cfRule>
    <cfRule type="cellIs" dxfId="2" priority="2287" operator="lessThan">
      <formula>E209</formula>
    </cfRule>
  </conditionalFormatting>
  <conditionalFormatting sqref="H21">
    <cfRule type="cellIs" dxfId="1" priority="1505" operator="equal">
      <formula>0</formula>
    </cfRule>
    <cfRule type="cellIs" dxfId="2" priority="1506" operator="lessThan">
      <formula>E21</formula>
    </cfRule>
  </conditionalFormatting>
  <conditionalFormatting sqref="H213">
    <cfRule type="cellIs" dxfId="1" priority="2291" operator="equal">
      <formula>0</formula>
    </cfRule>
    <cfRule type="cellIs" dxfId="2" priority="2292" operator="lessThan">
      <formula>E213</formula>
    </cfRule>
  </conditionalFormatting>
  <conditionalFormatting sqref="H214">
    <cfRule type="cellIs" dxfId="1" priority="2296" operator="equal">
      <formula>0</formula>
    </cfRule>
    <cfRule type="cellIs" dxfId="2" priority="2297" operator="lessThan">
      <formula>E214</formula>
    </cfRule>
  </conditionalFormatting>
  <conditionalFormatting sqref="H215">
    <cfRule type="cellIs" dxfId="1" priority="2301" operator="equal">
      <formula>0</formula>
    </cfRule>
    <cfRule type="cellIs" dxfId="2" priority="2302" operator="lessThan">
      <formula>E215</formula>
    </cfRule>
  </conditionalFormatting>
  <conditionalFormatting sqref="H216">
    <cfRule type="cellIs" dxfId="1" priority="2306" operator="equal">
      <formula>0</formula>
    </cfRule>
    <cfRule type="cellIs" dxfId="2" priority="2307" operator="lessThan">
      <formula>E216</formula>
    </cfRule>
  </conditionalFormatting>
  <conditionalFormatting sqref="H221">
    <cfRule type="cellIs" dxfId="1" priority="2311" operator="equal">
      <formula>0</formula>
    </cfRule>
    <cfRule type="cellIs" dxfId="2" priority="2312" operator="lessThan">
      <formula>E221</formula>
    </cfRule>
  </conditionalFormatting>
  <conditionalFormatting sqref="H222">
    <cfRule type="cellIs" dxfId="1" priority="2316" operator="equal">
      <formula>0</formula>
    </cfRule>
    <cfRule type="cellIs" dxfId="2" priority="2317" operator="lessThan">
      <formula>E222</formula>
    </cfRule>
  </conditionalFormatting>
  <conditionalFormatting sqref="H223">
    <cfRule type="cellIs" dxfId="1" priority="2321" operator="equal">
      <formula>0</formula>
    </cfRule>
    <cfRule type="cellIs" dxfId="2" priority="2322" operator="lessThan">
      <formula>E223</formula>
    </cfRule>
  </conditionalFormatting>
  <conditionalFormatting sqref="H225">
    <cfRule type="cellIs" dxfId="1" priority="2326" operator="equal">
      <formula>0</formula>
    </cfRule>
    <cfRule type="cellIs" dxfId="2" priority="2327" operator="lessThan">
      <formula>E225</formula>
    </cfRule>
  </conditionalFormatting>
  <conditionalFormatting sqref="H226">
    <cfRule type="cellIs" dxfId="1" priority="2331" operator="equal">
      <formula>0</formula>
    </cfRule>
    <cfRule type="cellIs" dxfId="2" priority="2332" operator="lessThan">
      <formula>E226</formula>
    </cfRule>
  </conditionalFormatting>
  <conditionalFormatting sqref="H228">
    <cfRule type="cellIs" dxfId="1" priority="2336" operator="equal">
      <formula>0</formula>
    </cfRule>
    <cfRule type="cellIs" dxfId="2" priority="2337" operator="lessThan">
      <formula>E228</formula>
    </cfRule>
  </conditionalFormatting>
  <conditionalFormatting sqref="H230">
    <cfRule type="cellIs" dxfId="1" priority="2341" operator="equal">
      <formula>0</formula>
    </cfRule>
    <cfRule type="cellIs" dxfId="2" priority="2342" operator="lessThan">
      <formula>E230</formula>
    </cfRule>
  </conditionalFormatting>
  <conditionalFormatting sqref="H231">
    <cfRule type="cellIs" dxfId="1" priority="2346" operator="equal">
      <formula>0</formula>
    </cfRule>
    <cfRule type="cellIs" dxfId="2" priority="2347" operator="lessThan">
      <formula>E231</formula>
    </cfRule>
  </conditionalFormatting>
  <conditionalFormatting sqref="H232">
    <cfRule type="cellIs" dxfId="1" priority="2351" operator="equal">
      <formula>0</formula>
    </cfRule>
    <cfRule type="cellIs" dxfId="2" priority="2352" operator="lessThan">
      <formula>E232</formula>
    </cfRule>
  </conditionalFormatting>
  <conditionalFormatting sqref="H233">
    <cfRule type="cellIs" dxfId="1" priority="2356" operator="equal">
      <formula>0</formula>
    </cfRule>
    <cfRule type="cellIs" dxfId="2" priority="2357" operator="lessThan">
      <formula>E233</formula>
    </cfRule>
  </conditionalFormatting>
  <conditionalFormatting sqref="H235">
    <cfRule type="cellIs" dxfId="1" priority="2361" operator="equal">
      <formula>0</formula>
    </cfRule>
    <cfRule type="cellIs" dxfId="2" priority="2362" operator="lessThan">
      <formula>E235</formula>
    </cfRule>
  </conditionalFormatting>
  <conditionalFormatting sqref="H237">
    <cfRule type="cellIs" dxfId="1" priority="2366" operator="equal">
      <formula>0</formula>
    </cfRule>
    <cfRule type="cellIs" dxfId="2" priority="2367" operator="lessThan">
      <formula>E237</formula>
    </cfRule>
  </conditionalFormatting>
  <conditionalFormatting sqref="H238">
    <cfRule type="cellIs" dxfId="1" priority="2371" operator="equal">
      <formula>0</formula>
    </cfRule>
    <cfRule type="cellIs" dxfId="2" priority="2372" operator="lessThan">
      <formula>E238</formula>
    </cfRule>
  </conditionalFormatting>
  <conditionalFormatting sqref="H239">
    <cfRule type="cellIs" dxfId="1" priority="2376" operator="equal">
      <formula>0</formula>
    </cfRule>
    <cfRule type="cellIs" dxfId="2" priority="2377" operator="lessThan">
      <formula>E239</formula>
    </cfRule>
  </conditionalFormatting>
  <conditionalFormatting sqref="H240">
    <cfRule type="cellIs" dxfId="1" priority="2381" operator="equal">
      <formula>0</formula>
    </cfRule>
    <cfRule type="cellIs" dxfId="2" priority="2382" operator="lessThan">
      <formula>E240</formula>
    </cfRule>
  </conditionalFormatting>
  <conditionalFormatting sqref="H241">
    <cfRule type="cellIs" dxfId="1" priority="2386" operator="equal">
      <formula>0</formula>
    </cfRule>
    <cfRule type="cellIs" dxfId="2" priority="2387" operator="lessThan">
      <formula>E241</formula>
    </cfRule>
  </conditionalFormatting>
  <conditionalFormatting sqref="H243">
    <cfRule type="cellIs" dxfId="1" priority="2391" operator="equal">
      <formula>0</formula>
    </cfRule>
    <cfRule type="cellIs" dxfId="2" priority="2392" operator="lessThan">
      <formula>E243</formula>
    </cfRule>
  </conditionalFormatting>
  <conditionalFormatting sqref="H244">
    <cfRule type="cellIs" dxfId="1" priority="2396" operator="equal">
      <formula>0</formula>
    </cfRule>
    <cfRule type="cellIs" dxfId="2" priority="2397" operator="lessThan">
      <formula>E244</formula>
    </cfRule>
  </conditionalFormatting>
  <conditionalFormatting sqref="H245">
    <cfRule type="cellIs" dxfId="1" priority="2401" operator="equal">
      <formula>0</formula>
    </cfRule>
    <cfRule type="cellIs" dxfId="2" priority="2402" operator="lessThan">
      <formula>E245</formula>
    </cfRule>
  </conditionalFormatting>
  <conditionalFormatting sqref="H246">
    <cfRule type="cellIs" dxfId="1" priority="2406" operator="equal">
      <formula>0</formula>
    </cfRule>
    <cfRule type="cellIs" dxfId="2" priority="2407" operator="lessThan">
      <formula>E246</formula>
    </cfRule>
  </conditionalFormatting>
  <conditionalFormatting sqref="H247">
    <cfRule type="cellIs" dxfId="1" priority="2411" operator="equal">
      <formula>0</formula>
    </cfRule>
    <cfRule type="cellIs" dxfId="2" priority="2412" operator="lessThan">
      <formula>E247</formula>
    </cfRule>
  </conditionalFormatting>
  <conditionalFormatting sqref="H248">
    <cfRule type="cellIs" dxfId="1" priority="2416" operator="equal">
      <formula>0</formula>
    </cfRule>
    <cfRule type="cellIs" dxfId="2" priority="2417" operator="lessThan">
      <formula>E248</formula>
    </cfRule>
  </conditionalFormatting>
  <conditionalFormatting sqref="H249">
    <cfRule type="cellIs" dxfId="1" priority="2421" operator="equal">
      <formula>0</formula>
    </cfRule>
    <cfRule type="cellIs" dxfId="2" priority="2422" operator="lessThan">
      <formula>E249</formula>
    </cfRule>
  </conditionalFormatting>
  <conditionalFormatting sqref="H25">
    <cfRule type="cellIs" dxfId="1" priority="1510" operator="equal">
      <formula>0</formula>
    </cfRule>
    <cfRule type="cellIs" dxfId="2" priority="1511" operator="lessThan">
      <formula>E25</formula>
    </cfRule>
  </conditionalFormatting>
  <conditionalFormatting sqref="H250">
    <cfRule type="cellIs" dxfId="1" priority="2426" operator="equal">
      <formula>0</formula>
    </cfRule>
    <cfRule type="cellIs" dxfId="2" priority="2427" operator="lessThan">
      <formula>E250</formula>
    </cfRule>
  </conditionalFormatting>
  <conditionalFormatting sqref="H251">
    <cfRule type="cellIs" dxfId="1" priority="2431" operator="equal">
      <formula>0</formula>
    </cfRule>
    <cfRule type="cellIs" dxfId="2" priority="2432" operator="lessThan">
      <formula>E251</formula>
    </cfRule>
  </conditionalFormatting>
  <conditionalFormatting sqref="H254">
    <cfRule type="cellIs" dxfId="1" priority="2436" operator="equal">
      <formula>0</formula>
    </cfRule>
    <cfRule type="cellIs" dxfId="2" priority="2437" operator="lessThan">
      <formula>E254</formula>
    </cfRule>
  </conditionalFormatting>
  <conditionalFormatting sqref="H255">
    <cfRule type="cellIs" dxfId="1" priority="2441" operator="equal">
      <formula>0</formula>
    </cfRule>
    <cfRule type="cellIs" dxfId="2" priority="2442" operator="lessThan">
      <formula>E255</formula>
    </cfRule>
  </conditionalFormatting>
  <conditionalFormatting sqref="H256">
    <cfRule type="cellIs" dxfId="1" priority="2446" operator="equal">
      <formula>0</formula>
    </cfRule>
    <cfRule type="cellIs" dxfId="2" priority="2447" operator="lessThan">
      <formula>E256</formula>
    </cfRule>
  </conditionalFormatting>
  <conditionalFormatting sqref="H257">
    <cfRule type="cellIs" dxfId="1" priority="2451" operator="equal">
      <formula>0</formula>
    </cfRule>
    <cfRule type="cellIs" dxfId="2" priority="2452" operator="lessThan">
      <formula>E257</formula>
    </cfRule>
  </conditionalFormatting>
  <conditionalFormatting sqref="H259">
    <cfRule type="cellIs" dxfId="1" priority="2456" operator="equal">
      <formula>0</formula>
    </cfRule>
    <cfRule type="cellIs" dxfId="2" priority="2457" operator="lessThan">
      <formula>E259</formula>
    </cfRule>
  </conditionalFormatting>
  <conditionalFormatting sqref="H26">
    <cfRule type="cellIs" dxfId="1" priority="1515" operator="equal">
      <formula>0</formula>
    </cfRule>
    <cfRule type="cellIs" dxfId="2" priority="1516" operator="lessThan">
      <formula>E26</formula>
    </cfRule>
  </conditionalFormatting>
  <conditionalFormatting sqref="H260">
    <cfRule type="cellIs" dxfId="1" priority="2461" operator="equal">
      <formula>0</formula>
    </cfRule>
    <cfRule type="cellIs" dxfId="2" priority="2462" operator="lessThan">
      <formula>E260</formula>
    </cfRule>
  </conditionalFormatting>
  <conditionalFormatting sqref="H261">
    <cfRule type="cellIs" dxfId="1" priority="2466" operator="equal">
      <formula>0</formula>
    </cfRule>
    <cfRule type="cellIs" dxfId="2" priority="2467" operator="lessThan">
      <formula>E261</formula>
    </cfRule>
  </conditionalFormatting>
  <conditionalFormatting sqref="H263">
    <cfRule type="cellIs" dxfId="1" priority="2472" operator="equal">
      <formula>0</formula>
    </cfRule>
    <cfRule type="cellIs" dxfId="2" priority="2473" operator="lessThan">
      <formula>E263</formula>
    </cfRule>
  </conditionalFormatting>
  <conditionalFormatting sqref="H266">
    <cfRule type="cellIs" dxfId="1" priority="2477" operator="equal">
      <formula>0</formula>
    </cfRule>
    <cfRule type="cellIs" dxfId="2" priority="2478" operator="lessThan">
      <formula>E266</formula>
    </cfRule>
  </conditionalFormatting>
  <conditionalFormatting sqref="H267">
    <cfRule type="cellIs" dxfId="1" priority="2482" operator="equal">
      <formula>0</formula>
    </cfRule>
    <cfRule type="cellIs" dxfId="2" priority="2483" operator="lessThan">
      <formula>E267</formula>
    </cfRule>
  </conditionalFormatting>
  <conditionalFormatting sqref="H269">
    <cfRule type="cellIs" dxfId="1" priority="2487" operator="equal">
      <formula>0</formula>
    </cfRule>
    <cfRule type="cellIs" dxfId="2" priority="2488" operator="lessThan">
      <formula>E269</formula>
    </cfRule>
  </conditionalFormatting>
  <conditionalFormatting sqref="H27">
    <cfRule type="cellIs" dxfId="1" priority="1520" operator="equal">
      <formula>0</formula>
    </cfRule>
    <cfRule type="cellIs" dxfId="2" priority="1521" operator="lessThan">
      <formula>E27</formula>
    </cfRule>
  </conditionalFormatting>
  <conditionalFormatting sqref="H270">
    <cfRule type="cellIs" dxfId="1" priority="2492" operator="equal">
      <formula>0</formula>
    </cfRule>
    <cfRule type="cellIs" dxfId="2" priority="2493" operator="lessThan">
      <formula>E270</formula>
    </cfRule>
  </conditionalFormatting>
  <conditionalFormatting sqref="H271">
    <cfRule type="cellIs" dxfId="1" priority="2497" operator="equal">
      <formula>0</formula>
    </cfRule>
    <cfRule type="cellIs" dxfId="2" priority="2498" operator="lessThan">
      <formula>E271</formula>
    </cfRule>
  </conditionalFormatting>
  <conditionalFormatting sqref="H272">
    <cfRule type="cellIs" dxfId="1" priority="2502" operator="equal">
      <formula>0</formula>
    </cfRule>
    <cfRule type="cellIs" dxfId="2" priority="2503" operator="lessThan">
      <formula>E272</formula>
    </cfRule>
  </conditionalFormatting>
  <conditionalFormatting sqref="H273">
    <cfRule type="cellIs" dxfId="1" priority="2507" operator="equal">
      <formula>0</formula>
    </cfRule>
    <cfRule type="cellIs" dxfId="2" priority="2508" operator="lessThan">
      <formula>E273</formula>
    </cfRule>
  </conditionalFormatting>
  <conditionalFormatting sqref="H274">
    <cfRule type="cellIs" dxfId="1" priority="2512" operator="equal">
      <formula>0</formula>
    </cfRule>
    <cfRule type="cellIs" dxfId="2" priority="2513" operator="lessThan">
      <formula>E274</formula>
    </cfRule>
  </conditionalFormatting>
  <conditionalFormatting sqref="H275">
    <cfRule type="cellIs" dxfId="1" priority="2517" operator="equal">
      <formula>0</formula>
    </cfRule>
    <cfRule type="cellIs" dxfId="2" priority="2518" operator="lessThan">
      <formula>E275</formula>
    </cfRule>
  </conditionalFormatting>
  <conditionalFormatting sqref="H276">
    <cfRule type="cellIs" dxfId="1" priority="2522" operator="equal">
      <formula>0</formula>
    </cfRule>
    <cfRule type="cellIs" dxfId="2" priority="2523" operator="lessThan">
      <formula>E276</formula>
    </cfRule>
  </conditionalFormatting>
  <conditionalFormatting sqref="H277">
    <cfRule type="cellIs" dxfId="1" priority="2527" operator="equal">
      <formula>0</formula>
    </cfRule>
    <cfRule type="cellIs" dxfId="2" priority="2528" operator="lessThan">
      <formula>E277</formula>
    </cfRule>
  </conditionalFormatting>
  <conditionalFormatting sqref="H279">
    <cfRule type="cellIs" dxfId="1" priority="2532" operator="equal">
      <formula>0</formula>
    </cfRule>
    <cfRule type="cellIs" dxfId="2" priority="2533" operator="lessThan">
      <formula>E279</formula>
    </cfRule>
  </conditionalFormatting>
  <conditionalFormatting sqref="H28">
    <cfRule type="cellIs" dxfId="1" priority="1525" operator="equal">
      <formula>0</formula>
    </cfRule>
    <cfRule type="cellIs" dxfId="2" priority="1526" operator="lessThan">
      <formula>E28</formula>
    </cfRule>
  </conditionalFormatting>
  <conditionalFormatting sqref="H280">
    <cfRule type="cellIs" dxfId="1" priority="2537" operator="equal">
      <formula>0</formula>
    </cfRule>
    <cfRule type="cellIs" dxfId="2" priority="2538" operator="lessThan">
      <formula>E280</formula>
    </cfRule>
  </conditionalFormatting>
  <conditionalFormatting sqref="H283">
    <cfRule type="cellIs" dxfId="1" priority="2542" operator="equal">
      <formula>0</formula>
    </cfRule>
    <cfRule type="cellIs" dxfId="2" priority="2543" operator="lessThan">
      <formula>E283</formula>
    </cfRule>
  </conditionalFormatting>
  <conditionalFormatting sqref="H284">
    <cfRule type="cellIs" dxfId="1" priority="2547" operator="equal">
      <formula>0</formula>
    </cfRule>
    <cfRule type="cellIs" dxfId="2" priority="2548" operator="lessThan">
      <formula>E284</formula>
    </cfRule>
  </conditionalFormatting>
  <conditionalFormatting sqref="H285">
    <cfRule type="cellIs" dxfId="1" priority="2552" operator="equal">
      <formula>0</formula>
    </cfRule>
    <cfRule type="cellIs" dxfId="2" priority="2553" operator="lessThan">
      <formula>E285</formula>
    </cfRule>
  </conditionalFormatting>
  <conditionalFormatting sqref="H287">
    <cfRule type="cellIs" dxfId="1" priority="2557" operator="equal">
      <formula>0</formula>
    </cfRule>
    <cfRule type="cellIs" dxfId="2" priority="2558" operator="lessThan">
      <formula>E287</formula>
    </cfRule>
  </conditionalFormatting>
  <conditionalFormatting sqref="H288">
    <cfRule type="cellIs" dxfId="1" priority="2562" operator="equal">
      <formula>0</formula>
    </cfRule>
    <cfRule type="cellIs" dxfId="2" priority="2563" operator="lessThan">
      <formula>E288</formula>
    </cfRule>
  </conditionalFormatting>
  <conditionalFormatting sqref="H290">
    <cfRule type="cellIs" dxfId="1" priority="2567" operator="equal">
      <formula>0</formula>
    </cfRule>
    <cfRule type="cellIs" dxfId="2" priority="2568" operator="lessThan">
      <formula>E290</formula>
    </cfRule>
  </conditionalFormatting>
  <conditionalFormatting sqref="H291">
    <cfRule type="cellIs" dxfId="1" priority="2572" operator="equal">
      <formula>0</formula>
    </cfRule>
    <cfRule type="cellIs" dxfId="2" priority="2573" operator="lessThan">
      <formula>E291</formula>
    </cfRule>
  </conditionalFormatting>
  <conditionalFormatting sqref="H292">
    <cfRule type="cellIs" dxfId="1" priority="2577" operator="equal">
      <formula>0</formula>
    </cfRule>
    <cfRule type="cellIs" dxfId="2" priority="2578" operator="lessThan">
      <formula>E292</formula>
    </cfRule>
  </conditionalFormatting>
  <conditionalFormatting sqref="H293">
    <cfRule type="cellIs" dxfId="1" priority="2582" operator="equal">
      <formula>0</formula>
    </cfRule>
    <cfRule type="cellIs" dxfId="2" priority="2583" operator="lessThan">
      <formula>E293</formula>
    </cfRule>
  </conditionalFormatting>
  <conditionalFormatting sqref="H294">
    <cfRule type="cellIs" dxfId="1" priority="2587" operator="equal">
      <formula>0</formula>
    </cfRule>
    <cfRule type="cellIs" dxfId="2" priority="2588" operator="lessThan">
      <formula>E294</formula>
    </cfRule>
  </conditionalFormatting>
  <conditionalFormatting sqref="H295">
    <cfRule type="cellIs" dxfId="1" priority="2592" operator="equal">
      <formula>0</formula>
    </cfRule>
    <cfRule type="cellIs" dxfId="2" priority="2593" operator="lessThan">
      <formula>E295</formula>
    </cfRule>
  </conditionalFormatting>
  <conditionalFormatting sqref="H296">
    <cfRule type="cellIs" dxfId="1" priority="2597" operator="equal">
      <formula>0</formula>
    </cfRule>
    <cfRule type="cellIs" dxfId="2" priority="2598" operator="lessThan">
      <formula>E296</formula>
    </cfRule>
  </conditionalFormatting>
  <conditionalFormatting sqref="H297">
    <cfRule type="cellIs" dxfId="1" priority="2602" operator="equal">
      <formula>0</formula>
    </cfRule>
    <cfRule type="cellIs" dxfId="2" priority="2603" operator="lessThan">
      <formula>E297</formula>
    </cfRule>
  </conditionalFormatting>
  <conditionalFormatting sqref="H298">
    <cfRule type="cellIs" dxfId="1" priority="2607" operator="equal">
      <formula>0</formula>
    </cfRule>
    <cfRule type="cellIs" dxfId="2" priority="2608" operator="lessThan">
      <formula>E298</formula>
    </cfRule>
  </conditionalFormatting>
  <conditionalFormatting sqref="H299">
    <cfRule type="cellIs" dxfId="1" priority="2612" operator="equal">
      <formula>0</formula>
    </cfRule>
    <cfRule type="cellIs" dxfId="2" priority="2613" operator="lessThan">
      <formula>E299</formula>
    </cfRule>
  </conditionalFormatting>
  <conditionalFormatting sqref="H300">
    <cfRule type="cellIs" dxfId="1" priority="2617" operator="equal">
      <formula>0</formula>
    </cfRule>
    <cfRule type="cellIs" dxfId="2" priority="2618" operator="lessThan">
      <formula>E300</formula>
    </cfRule>
  </conditionalFormatting>
  <conditionalFormatting sqref="H301">
    <cfRule type="cellIs" dxfId="1" priority="2622" operator="equal">
      <formula>0</formula>
    </cfRule>
    <cfRule type="cellIs" dxfId="2" priority="2623" operator="lessThan">
      <formula>E301</formula>
    </cfRule>
  </conditionalFormatting>
  <conditionalFormatting sqref="H302">
    <cfRule type="cellIs" dxfId="1" priority="2627" operator="equal">
      <formula>0</formula>
    </cfRule>
    <cfRule type="cellIs" dxfId="2" priority="2628" operator="lessThan">
      <formula>E302</formula>
    </cfRule>
  </conditionalFormatting>
  <conditionalFormatting sqref="H303">
    <cfRule type="cellIs" dxfId="1" priority="2632" operator="equal">
      <formula>0</formula>
    </cfRule>
    <cfRule type="cellIs" dxfId="2" priority="2633" operator="lessThan">
      <formula>E303</formula>
    </cfRule>
  </conditionalFormatting>
  <conditionalFormatting sqref="H305">
    <cfRule type="cellIs" dxfId="1" priority="2637" operator="equal">
      <formula>0</formula>
    </cfRule>
    <cfRule type="cellIs" dxfId="2" priority="2638" operator="lessThan">
      <formula>E305</formula>
    </cfRule>
  </conditionalFormatting>
  <conditionalFormatting sqref="H306">
    <cfRule type="cellIs" dxfId="1" priority="2642" operator="equal">
      <formula>0</formula>
    </cfRule>
    <cfRule type="cellIs" dxfId="2" priority="2643" operator="lessThan">
      <formula>E306</formula>
    </cfRule>
  </conditionalFormatting>
  <conditionalFormatting sqref="H307">
    <cfRule type="cellIs" dxfId="1" priority="2647" operator="equal">
      <formula>0</formula>
    </cfRule>
    <cfRule type="cellIs" dxfId="2" priority="2648" operator="lessThan">
      <formula>E307</formula>
    </cfRule>
  </conditionalFormatting>
  <conditionalFormatting sqref="H308">
    <cfRule type="cellIs" dxfId="1" priority="2652" operator="equal">
      <formula>0</formula>
    </cfRule>
    <cfRule type="cellIs" dxfId="2" priority="2653" operator="lessThan">
      <formula>E308</formula>
    </cfRule>
  </conditionalFormatting>
  <conditionalFormatting sqref="H309">
    <cfRule type="cellIs" dxfId="1" priority="2657" operator="equal">
      <formula>0</formula>
    </cfRule>
    <cfRule type="cellIs" dxfId="2" priority="2658" operator="lessThan">
      <formula>E309</formula>
    </cfRule>
  </conditionalFormatting>
  <conditionalFormatting sqref="H31">
    <cfRule type="cellIs" dxfId="1" priority="1530" operator="equal">
      <formula>0</formula>
    </cfRule>
    <cfRule type="cellIs" dxfId="2" priority="1531" operator="lessThan">
      <formula>E31</formula>
    </cfRule>
  </conditionalFormatting>
  <conditionalFormatting sqref="H310">
    <cfRule type="cellIs" dxfId="1" priority="2662" operator="equal">
      <formula>0</formula>
    </cfRule>
    <cfRule type="cellIs" dxfId="2" priority="2663" operator="lessThan">
      <formula>E310</formula>
    </cfRule>
  </conditionalFormatting>
  <conditionalFormatting sqref="H311">
    <cfRule type="cellIs" dxfId="1" priority="2667" operator="equal">
      <formula>0</formula>
    </cfRule>
    <cfRule type="cellIs" dxfId="2" priority="2668" operator="lessThan">
      <formula>E311</formula>
    </cfRule>
  </conditionalFormatting>
  <conditionalFormatting sqref="H312">
    <cfRule type="cellIs" dxfId="1" priority="2672" operator="equal">
      <formula>0</formula>
    </cfRule>
    <cfRule type="cellIs" dxfId="2" priority="2673" operator="lessThan">
      <formula>E312</formula>
    </cfRule>
  </conditionalFormatting>
  <conditionalFormatting sqref="H313">
    <cfRule type="cellIs" dxfId="1" priority="2677" operator="equal">
      <formula>0</formula>
    </cfRule>
    <cfRule type="cellIs" dxfId="2" priority="2678" operator="lessThan">
      <formula>E313</formula>
    </cfRule>
  </conditionalFormatting>
  <conditionalFormatting sqref="H314">
    <cfRule type="cellIs" dxfId="1" priority="2682" operator="equal">
      <formula>0</formula>
    </cfRule>
    <cfRule type="cellIs" dxfId="2" priority="2683" operator="lessThan">
      <formula>E314</formula>
    </cfRule>
  </conditionalFormatting>
  <conditionalFormatting sqref="H315">
    <cfRule type="cellIs" dxfId="1" priority="2687" operator="equal">
      <formula>0</formula>
    </cfRule>
    <cfRule type="cellIs" dxfId="2" priority="2688" operator="lessThan">
      <formula>E315</formula>
    </cfRule>
  </conditionalFormatting>
  <conditionalFormatting sqref="H316">
    <cfRule type="cellIs" dxfId="1" priority="2692" operator="equal">
      <formula>0</formula>
    </cfRule>
    <cfRule type="cellIs" dxfId="2" priority="2693" operator="lessThan">
      <formula>E316</formula>
    </cfRule>
  </conditionalFormatting>
  <conditionalFormatting sqref="H317">
    <cfRule type="cellIs" dxfId="1" priority="2697" operator="equal">
      <formula>0</formula>
    </cfRule>
    <cfRule type="cellIs" dxfId="2" priority="2698" operator="lessThan">
      <formula>E317</formula>
    </cfRule>
  </conditionalFormatting>
  <conditionalFormatting sqref="H318">
    <cfRule type="cellIs" dxfId="1" priority="2702" operator="equal">
      <formula>0</formula>
    </cfRule>
    <cfRule type="cellIs" dxfId="2" priority="2703" operator="lessThan">
      <formula>E318</formula>
    </cfRule>
  </conditionalFormatting>
  <conditionalFormatting sqref="H319">
    <cfRule type="cellIs" dxfId="1" priority="2707" operator="equal">
      <formula>0</formula>
    </cfRule>
    <cfRule type="cellIs" dxfId="2" priority="2708" operator="lessThan">
      <formula>E319</formula>
    </cfRule>
  </conditionalFormatting>
  <conditionalFormatting sqref="H32">
    <cfRule type="cellIs" dxfId="1" priority="1535" operator="equal">
      <formula>0</formula>
    </cfRule>
    <cfRule type="cellIs" dxfId="2" priority="1536" operator="lessThan">
      <formula>E32</formula>
    </cfRule>
  </conditionalFormatting>
  <conditionalFormatting sqref="H320">
    <cfRule type="cellIs" dxfId="1" priority="2712" operator="equal">
      <formula>0</formula>
    </cfRule>
    <cfRule type="cellIs" dxfId="2" priority="2713" operator="lessThan">
      <formula>E320</formula>
    </cfRule>
  </conditionalFormatting>
  <conditionalFormatting sqref="H321">
    <cfRule type="cellIs" dxfId="1" priority="2717" operator="equal">
      <formula>0</formula>
    </cfRule>
    <cfRule type="cellIs" dxfId="2" priority="2718" operator="lessThan">
      <formula>E321</formula>
    </cfRule>
  </conditionalFormatting>
  <conditionalFormatting sqref="H322">
    <cfRule type="cellIs" dxfId="1" priority="2722" operator="equal">
      <formula>0</formula>
    </cfRule>
    <cfRule type="cellIs" dxfId="2" priority="2723" operator="lessThan">
      <formula>E322</formula>
    </cfRule>
  </conditionalFormatting>
  <conditionalFormatting sqref="H323">
    <cfRule type="cellIs" dxfId="1" priority="2727" operator="equal">
      <formula>0</formula>
    </cfRule>
    <cfRule type="cellIs" dxfId="2" priority="2728" operator="lessThan">
      <formula>E323</formula>
    </cfRule>
  </conditionalFormatting>
  <conditionalFormatting sqref="H324">
    <cfRule type="cellIs" dxfId="1" priority="2732" operator="equal">
      <formula>0</formula>
    </cfRule>
    <cfRule type="cellIs" dxfId="2" priority="2733" operator="lessThan">
      <formula>E324</formula>
    </cfRule>
  </conditionalFormatting>
  <conditionalFormatting sqref="H325">
    <cfRule type="cellIs" dxfId="1" priority="2737" operator="equal">
      <formula>0</formula>
    </cfRule>
    <cfRule type="cellIs" dxfId="2" priority="2738" operator="lessThan">
      <formula>E325</formula>
    </cfRule>
  </conditionalFormatting>
  <conditionalFormatting sqref="H326">
    <cfRule type="cellIs" dxfId="1" priority="2742" operator="equal">
      <formula>0</formula>
    </cfRule>
    <cfRule type="cellIs" dxfId="2" priority="2743" operator="lessThan">
      <formula>E326</formula>
    </cfRule>
  </conditionalFormatting>
  <conditionalFormatting sqref="H327">
    <cfRule type="cellIs" dxfId="1" priority="2747" operator="equal">
      <formula>0</formula>
    </cfRule>
    <cfRule type="cellIs" dxfId="2" priority="2748" operator="lessThan">
      <formula>E327</formula>
    </cfRule>
  </conditionalFormatting>
  <conditionalFormatting sqref="H328">
    <cfRule type="cellIs" dxfId="1" priority="2752" operator="equal">
      <formula>0</formula>
    </cfRule>
    <cfRule type="cellIs" dxfId="2" priority="2753" operator="lessThan">
      <formula>E328</formula>
    </cfRule>
  </conditionalFormatting>
  <conditionalFormatting sqref="H329">
    <cfRule type="cellIs" dxfId="1" priority="2757" operator="equal">
      <formula>0</formula>
    </cfRule>
    <cfRule type="cellIs" dxfId="2" priority="2758" operator="lessThan">
      <formula>E329</formula>
    </cfRule>
  </conditionalFormatting>
  <conditionalFormatting sqref="H33">
    <cfRule type="cellIs" dxfId="1" priority="1540" operator="equal">
      <formula>0</formula>
    </cfRule>
    <cfRule type="cellIs" dxfId="2" priority="1541" operator="lessThan">
      <formula>E33</formula>
    </cfRule>
  </conditionalFormatting>
  <conditionalFormatting sqref="H330">
    <cfRule type="cellIs" dxfId="1" priority="2762" operator="equal">
      <formula>0</formula>
    </cfRule>
    <cfRule type="cellIs" dxfId="2" priority="2763" operator="lessThan">
      <formula>E330</formula>
    </cfRule>
  </conditionalFormatting>
  <conditionalFormatting sqref="H331">
    <cfRule type="cellIs" dxfId="1" priority="2767" operator="equal">
      <formula>0</formula>
    </cfRule>
    <cfRule type="cellIs" dxfId="2" priority="2768" operator="lessThan">
      <formula>E331</formula>
    </cfRule>
  </conditionalFormatting>
  <conditionalFormatting sqref="H332">
    <cfRule type="cellIs" dxfId="1" priority="2772" operator="equal">
      <formula>0</formula>
    </cfRule>
    <cfRule type="cellIs" dxfId="2" priority="2773" operator="lessThan">
      <formula>E332</formula>
    </cfRule>
  </conditionalFormatting>
  <conditionalFormatting sqref="H333">
    <cfRule type="cellIs" dxfId="1" priority="2777" operator="equal">
      <formula>0</formula>
    </cfRule>
    <cfRule type="cellIs" dxfId="2" priority="2778" operator="lessThan">
      <formula>E333</formula>
    </cfRule>
  </conditionalFormatting>
  <conditionalFormatting sqref="H334">
    <cfRule type="cellIs" dxfId="1" priority="2782" operator="equal">
      <formula>0</formula>
    </cfRule>
    <cfRule type="cellIs" dxfId="2" priority="2783" operator="lessThan">
      <formula>E334</formula>
    </cfRule>
  </conditionalFormatting>
  <conditionalFormatting sqref="H335">
    <cfRule type="cellIs" dxfId="1" priority="2787" operator="equal">
      <formula>0</formula>
    </cfRule>
    <cfRule type="cellIs" dxfId="2" priority="2788" operator="lessThan">
      <formula>E335</formula>
    </cfRule>
  </conditionalFormatting>
  <conditionalFormatting sqref="H336">
    <cfRule type="cellIs" dxfId="1" priority="2792" operator="equal">
      <formula>0</formula>
    </cfRule>
    <cfRule type="cellIs" dxfId="2" priority="2793" operator="lessThan">
      <formula>E336</formula>
    </cfRule>
  </conditionalFormatting>
  <conditionalFormatting sqref="H337">
    <cfRule type="cellIs" dxfId="1" priority="2797" operator="equal">
      <formula>0</formula>
    </cfRule>
    <cfRule type="cellIs" dxfId="2" priority="2798" operator="lessThan">
      <formula>E337</formula>
    </cfRule>
  </conditionalFormatting>
  <conditionalFormatting sqref="H338">
    <cfRule type="cellIs" dxfId="1" priority="2802" operator="equal">
      <formula>0</formula>
    </cfRule>
    <cfRule type="cellIs" dxfId="2" priority="2803" operator="lessThan">
      <formula>E338</formula>
    </cfRule>
  </conditionalFormatting>
  <conditionalFormatting sqref="H339">
    <cfRule type="cellIs" dxfId="1" priority="2807" operator="equal">
      <formula>0</formula>
    </cfRule>
    <cfRule type="cellIs" dxfId="2" priority="2808" operator="lessThan">
      <formula>E339</formula>
    </cfRule>
  </conditionalFormatting>
  <conditionalFormatting sqref="H34">
    <cfRule type="cellIs" dxfId="1" priority="1545" operator="equal">
      <formula>0</formula>
    </cfRule>
    <cfRule type="cellIs" dxfId="2" priority="1546" operator="lessThan">
      <formula>E34</formula>
    </cfRule>
  </conditionalFormatting>
  <conditionalFormatting sqref="H340">
    <cfRule type="cellIs" dxfId="1" priority="2812" operator="equal">
      <formula>0</formula>
    </cfRule>
    <cfRule type="cellIs" dxfId="2" priority="2813" operator="lessThan">
      <formula>E340</formula>
    </cfRule>
  </conditionalFormatting>
  <conditionalFormatting sqref="H341">
    <cfRule type="cellIs" dxfId="1" priority="2817" operator="equal">
      <formula>0</formula>
    </cfRule>
    <cfRule type="cellIs" dxfId="2" priority="2818" operator="lessThan">
      <formula>E341</formula>
    </cfRule>
  </conditionalFormatting>
  <conditionalFormatting sqref="H342">
    <cfRule type="cellIs" dxfId="1" priority="2822" operator="equal">
      <formula>0</formula>
    </cfRule>
    <cfRule type="cellIs" dxfId="2" priority="2823" operator="lessThan">
      <formula>E342</formula>
    </cfRule>
  </conditionalFormatting>
  <conditionalFormatting sqref="H343">
    <cfRule type="cellIs" dxfId="1" priority="2827" operator="equal">
      <formula>0</formula>
    </cfRule>
    <cfRule type="cellIs" dxfId="2" priority="2828" operator="lessThan">
      <formula>E343</formula>
    </cfRule>
  </conditionalFormatting>
  <conditionalFormatting sqref="H344">
    <cfRule type="cellIs" dxfId="1" priority="2832" operator="equal">
      <formula>0</formula>
    </cfRule>
    <cfRule type="cellIs" dxfId="2" priority="2833" operator="lessThan">
      <formula>E344</formula>
    </cfRule>
  </conditionalFormatting>
  <conditionalFormatting sqref="H345">
    <cfRule type="cellIs" dxfId="1" priority="2837" operator="equal">
      <formula>0</formula>
    </cfRule>
    <cfRule type="cellIs" dxfId="2" priority="2838" operator="lessThan">
      <formula>E345</formula>
    </cfRule>
  </conditionalFormatting>
  <conditionalFormatting sqref="H346">
    <cfRule type="cellIs" dxfId="1" priority="2842" operator="equal">
      <formula>0</formula>
    </cfRule>
    <cfRule type="cellIs" dxfId="2" priority="2843" operator="lessThan">
      <formula>E346</formula>
    </cfRule>
  </conditionalFormatting>
  <conditionalFormatting sqref="H347">
    <cfRule type="cellIs" dxfId="1" priority="2847" operator="equal">
      <formula>0</formula>
    </cfRule>
    <cfRule type="cellIs" dxfId="2" priority="2848" operator="lessThan">
      <formula>E347</formula>
    </cfRule>
  </conditionalFormatting>
  <conditionalFormatting sqref="H348">
    <cfRule type="cellIs" dxfId="1" priority="2852" operator="equal">
      <formula>0</formula>
    </cfRule>
    <cfRule type="cellIs" dxfId="2" priority="2853" operator="lessThan">
      <formula>E348</formula>
    </cfRule>
  </conditionalFormatting>
  <conditionalFormatting sqref="H349">
    <cfRule type="cellIs" dxfId="1" priority="2857" operator="equal">
      <formula>0</formula>
    </cfRule>
    <cfRule type="cellIs" dxfId="2" priority="2858" operator="lessThan">
      <formula>E349</formula>
    </cfRule>
  </conditionalFormatting>
  <conditionalFormatting sqref="H35">
    <cfRule type="cellIs" dxfId="1" priority="1550" operator="equal">
      <formula>0</formula>
    </cfRule>
    <cfRule type="cellIs" dxfId="2" priority="1551" operator="lessThan">
      <formula>E35</formula>
    </cfRule>
  </conditionalFormatting>
  <conditionalFormatting sqref="H350">
    <cfRule type="cellIs" dxfId="1" priority="2862" operator="equal">
      <formula>0</formula>
    </cfRule>
    <cfRule type="cellIs" dxfId="2" priority="2863" operator="lessThan">
      <formula>E350</formula>
    </cfRule>
  </conditionalFormatting>
  <conditionalFormatting sqref="H351">
    <cfRule type="cellIs" dxfId="1" priority="2867" operator="equal">
      <formula>0</formula>
    </cfRule>
    <cfRule type="cellIs" dxfId="2" priority="2868" operator="lessThan">
      <formula>E351</formula>
    </cfRule>
  </conditionalFormatting>
  <conditionalFormatting sqref="H352">
    <cfRule type="cellIs" dxfId="1" priority="2872" operator="equal">
      <formula>0</formula>
    </cfRule>
    <cfRule type="cellIs" dxfId="2" priority="2873" operator="lessThan">
      <formula>E352</formula>
    </cfRule>
  </conditionalFormatting>
  <conditionalFormatting sqref="H355">
    <cfRule type="cellIs" dxfId="1" priority="2877" operator="equal">
      <formula>0</formula>
    </cfRule>
    <cfRule type="cellIs" dxfId="2" priority="2878" operator="lessThan">
      <formula>E355</formula>
    </cfRule>
  </conditionalFormatting>
  <conditionalFormatting sqref="H356">
    <cfRule type="cellIs" dxfId="1" priority="2882" operator="equal">
      <formula>0</formula>
    </cfRule>
    <cfRule type="cellIs" dxfId="2" priority="2883" operator="lessThan">
      <formula>E356</formula>
    </cfRule>
  </conditionalFormatting>
  <conditionalFormatting sqref="H357">
    <cfRule type="cellIs" dxfId="1" priority="2887" operator="equal">
      <formula>0</formula>
    </cfRule>
    <cfRule type="cellIs" dxfId="2" priority="2888" operator="lessThan">
      <formula>E357</formula>
    </cfRule>
  </conditionalFormatting>
  <conditionalFormatting sqref="H358">
    <cfRule type="cellIs" dxfId="1" priority="2892" operator="equal">
      <formula>0</formula>
    </cfRule>
    <cfRule type="cellIs" dxfId="2" priority="2893" operator="lessThan">
      <formula>E358</formula>
    </cfRule>
  </conditionalFormatting>
  <conditionalFormatting sqref="H359">
    <cfRule type="cellIs" dxfId="1" priority="2897" operator="equal">
      <formula>0</formula>
    </cfRule>
    <cfRule type="cellIs" dxfId="2" priority="2898" operator="lessThan">
      <formula>E359</formula>
    </cfRule>
  </conditionalFormatting>
  <conditionalFormatting sqref="H360">
    <cfRule type="cellIs" dxfId="1" priority="2902" operator="equal">
      <formula>0</formula>
    </cfRule>
    <cfRule type="cellIs" dxfId="2" priority="2903" operator="lessThan">
      <formula>E360</formula>
    </cfRule>
  </conditionalFormatting>
  <conditionalFormatting sqref="H361">
    <cfRule type="cellIs" dxfId="1" priority="2907" operator="equal">
      <formula>0</formula>
    </cfRule>
    <cfRule type="cellIs" dxfId="2" priority="2908" operator="lessThan">
      <formula>E361</formula>
    </cfRule>
  </conditionalFormatting>
  <conditionalFormatting sqref="H363">
    <cfRule type="cellIs" dxfId="1" priority="2912" operator="equal">
      <formula>0</formula>
    </cfRule>
    <cfRule type="cellIs" dxfId="2" priority="2913" operator="lessThan">
      <formula>E363</formula>
    </cfRule>
  </conditionalFormatting>
  <conditionalFormatting sqref="H364">
    <cfRule type="cellIs" dxfId="1" priority="2917" operator="equal">
      <formula>0</formula>
    </cfRule>
    <cfRule type="cellIs" dxfId="2" priority="2918" operator="lessThan">
      <formula>E364</formula>
    </cfRule>
  </conditionalFormatting>
  <conditionalFormatting sqref="H365">
    <cfRule type="cellIs" dxfId="1" priority="2922" operator="equal">
      <formula>0</formula>
    </cfRule>
    <cfRule type="cellIs" dxfId="2" priority="2923" operator="lessThan">
      <formula>E365</formula>
    </cfRule>
  </conditionalFormatting>
  <conditionalFormatting sqref="H366">
    <cfRule type="cellIs" dxfId="1" priority="2928" operator="equal">
      <formula>0</formula>
    </cfRule>
    <cfRule type="cellIs" dxfId="2" priority="2929" operator="lessThan">
      <formula>E366</formula>
    </cfRule>
  </conditionalFormatting>
  <conditionalFormatting sqref="H367">
    <cfRule type="cellIs" dxfId="1" priority="2933" operator="equal">
      <formula>0</formula>
    </cfRule>
    <cfRule type="cellIs" dxfId="2" priority="2934" operator="lessThan">
      <formula>E367</formula>
    </cfRule>
  </conditionalFormatting>
  <conditionalFormatting sqref="H37">
    <cfRule type="cellIs" dxfId="1" priority="1555" operator="equal">
      <formula>0</formula>
    </cfRule>
    <cfRule type="cellIs" dxfId="2" priority="1556" operator="lessThan">
      <formula>E37</formula>
    </cfRule>
  </conditionalFormatting>
  <conditionalFormatting sqref="H38">
    <cfRule type="cellIs" dxfId="1" priority="1560" operator="equal">
      <formula>0</formula>
    </cfRule>
    <cfRule type="cellIs" dxfId="2" priority="1561" operator="lessThan">
      <formula>E38</formula>
    </cfRule>
  </conditionalFormatting>
  <conditionalFormatting sqref="H40">
    <cfRule type="cellIs" dxfId="1" priority="1565" operator="equal">
      <formula>0</formula>
    </cfRule>
    <cfRule type="cellIs" dxfId="2" priority="1566" operator="lessThan">
      <formula>E40</formula>
    </cfRule>
  </conditionalFormatting>
  <conditionalFormatting sqref="H41">
    <cfRule type="cellIs" dxfId="1" priority="1570" operator="equal">
      <formula>0</formula>
    </cfRule>
    <cfRule type="cellIs" dxfId="2" priority="1571" operator="lessThan">
      <formula>E41</formula>
    </cfRule>
  </conditionalFormatting>
  <conditionalFormatting sqref="H42">
    <cfRule type="cellIs" dxfId="1" priority="1575" operator="equal">
      <formula>0</formula>
    </cfRule>
    <cfRule type="cellIs" dxfId="2" priority="1576" operator="lessThan">
      <formula>E42</formula>
    </cfRule>
  </conditionalFormatting>
  <conditionalFormatting sqref="H43">
    <cfRule type="cellIs" dxfId="1" priority="1580" operator="equal">
      <formula>0</formula>
    </cfRule>
    <cfRule type="cellIs" dxfId="2" priority="1581" operator="lessThan">
      <formula>E43</formula>
    </cfRule>
  </conditionalFormatting>
  <conditionalFormatting sqref="H44">
    <cfRule type="cellIs" dxfId="1" priority="1585" operator="equal">
      <formula>0</formula>
    </cfRule>
    <cfRule type="cellIs" dxfId="2" priority="1586" operator="lessThan">
      <formula>E44</formula>
    </cfRule>
  </conditionalFormatting>
  <conditionalFormatting sqref="H45">
    <cfRule type="cellIs" dxfId="1" priority="1590" operator="equal">
      <formula>0</formula>
    </cfRule>
    <cfRule type="cellIs" dxfId="2" priority="1591" operator="lessThan">
      <formula>E45</formula>
    </cfRule>
  </conditionalFormatting>
  <conditionalFormatting sqref="H46">
    <cfRule type="cellIs" dxfId="1" priority="1595" operator="equal">
      <formula>0</formula>
    </cfRule>
    <cfRule type="cellIs" dxfId="2" priority="1596" operator="lessThan">
      <formula>E46</formula>
    </cfRule>
  </conditionalFormatting>
  <conditionalFormatting sqref="H48">
    <cfRule type="cellIs" dxfId="1" priority="1600" operator="equal">
      <formula>0</formula>
    </cfRule>
    <cfRule type="cellIs" dxfId="2" priority="1601" operator="lessThan">
      <formula>E48</formula>
    </cfRule>
  </conditionalFormatting>
  <conditionalFormatting sqref="H49">
    <cfRule type="cellIs" dxfId="1" priority="1605" operator="equal">
      <formula>0</formula>
    </cfRule>
    <cfRule type="cellIs" dxfId="2" priority="1606" operator="lessThan">
      <formula>E49</formula>
    </cfRule>
  </conditionalFormatting>
  <conditionalFormatting sqref="H51">
    <cfRule type="cellIs" dxfId="1" priority="1610" operator="equal">
      <formula>0</formula>
    </cfRule>
    <cfRule type="cellIs" dxfId="2" priority="1611" operator="lessThan">
      <formula>E51</formula>
    </cfRule>
  </conditionalFormatting>
  <conditionalFormatting sqref="H52">
    <cfRule type="cellIs" dxfId="1" priority="1615" operator="equal">
      <formula>0</formula>
    </cfRule>
    <cfRule type="cellIs" dxfId="2" priority="1616" operator="lessThan">
      <formula>E52</formula>
    </cfRule>
  </conditionalFormatting>
  <conditionalFormatting sqref="H53">
    <cfRule type="cellIs" dxfId="1" priority="1620" operator="equal">
      <formula>0</formula>
    </cfRule>
    <cfRule type="cellIs" dxfId="2" priority="1621" operator="lessThan">
      <formula>E53</formula>
    </cfRule>
  </conditionalFormatting>
  <conditionalFormatting sqref="H54">
    <cfRule type="cellIs" dxfId="1" priority="1625" operator="equal">
      <formula>0</formula>
    </cfRule>
    <cfRule type="cellIs" dxfId="2" priority="1626" operator="lessThan">
      <formula>E54</formula>
    </cfRule>
  </conditionalFormatting>
  <conditionalFormatting sqref="H55">
    <cfRule type="cellIs" dxfId="1" priority="1630" operator="equal">
      <formula>0</formula>
    </cfRule>
    <cfRule type="cellIs" dxfId="2" priority="1631" operator="lessThan">
      <formula>E55</formula>
    </cfRule>
  </conditionalFormatting>
  <conditionalFormatting sqref="H57">
    <cfRule type="cellIs" dxfId="1" priority="1635" operator="equal">
      <formula>0</formula>
    </cfRule>
    <cfRule type="cellIs" dxfId="2" priority="1636" operator="lessThan">
      <formula>E57</formula>
    </cfRule>
  </conditionalFormatting>
  <conditionalFormatting sqref="H58">
    <cfRule type="cellIs" dxfId="1" priority="1640" operator="equal">
      <formula>0</formula>
    </cfRule>
    <cfRule type="cellIs" dxfId="2" priority="1641" operator="lessThan">
      <formula>E58</formula>
    </cfRule>
  </conditionalFormatting>
  <conditionalFormatting sqref="H59">
    <cfRule type="cellIs" dxfId="1" priority="1645" operator="equal">
      <formula>0</formula>
    </cfRule>
    <cfRule type="cellIs" dxfId="2" priority="1646" operator="lessThan">
      <formula>E59</formula>
    </cfRule>
  </conditionalFormatting>
  <conditionalFormatting sqref="H60">
    <cfRule type="cellIs" dxfId="1" priority="1650" operator="equal">
      <formula>0</formula>
    </cfRule>
    <cfRule type="cellIs" dxfId="2" priority="1651" operator="lessThan">
      <formula>E60</formula>
    </cfRule>
  </conditionalFormatting>
  <conditionalFormatting sqref="H62">
    <cfRule type="cellIs" dxfId="1" priority="1655" operator="equal">
      <formula>0</formula>
    </cfRule>
    <cfRule type="cellIs" dxfId="2" priority="1656" operator="lessThan">
      <formula>E62</formula>
    </cfRule>
  </conditionalFormatting>
  <conditionalFormatting sqref="H64">
    <cfRule type="cellIs" dxfId="1" priority="1660" operator="equal">
      <formula>0</formula>
    </cfRule>
    <cfRule type="cellIs" dxfId="2" priority="1661" operator="lessThan">
      <formula>E64</formula>
    </cfRule>
  </conditionalFormatting>
  <conditionalFormatting sqref="H65">
    <cfRule type="cellIs" dxfId="1" priority="1665" operator="equal">
      <formula>0</formula>
    </cfRule>
    <cfRule type="cellIs" dxfId="2" priority="1666" operator="lessThan">
      <formula>E65</formula>
    </cfRule>
  </conditionalFormatting>
  <conditionalFormatting sqref="H66">
    <cfRule type="cellIs" dxfId="1" priority="1670" operator="equal">
      <formula>0</formula>
    </cfRule>
    <cfRule type="cellIs" dxfId="2" priority="1671" operator="lessThan">
      <formula>E66</formula>
    </cfRule>
  </conditionalFormatting>
  <conditionalFormatting sqref="H67">
    <cfRule type="cellIs" dxfId="1" priority="1675" operator="equal">
      <formula>0</formula>
    </cfRule>
    <cfRule type="cellIs" dxfId="2" priority="1676" operator="lessThan">
      <formula>E67</formula>
    </cfRule>
  </conditionalFormatting>
  <conditionalFormatting sqref="H68">
    <cfRule type="cellIs" dxfId="1" priority="1680" operator="equal">
      <formula>0</formula>
    </cfRule>
    <cfRule type="cellIs" dxfId="2" priority="1681" operator="lessThan">
      <formula>E68</formula>
    </cfRule>
  </conditionalFormatting>
  <conditionalFormatting sqref="H69">
    <cfRule type="cellIs" dxfId="1" priority="1685" operator="equal">
      <formula>0</formula>
    </cfRule>
    <cfRule type="cellIs" dxfId="2" priority="1686" operator="lessThan">
      <formula>E69</formula>
    </cfRule>
  </conditionalFormatting>
  <conditionalFormatting sqref="H7">
    <cfRule type="cellIs" dxfId="1" priority="1445" operator="equal">
      <formula>0</formula>
    </cfRule>
    <cfRule type="cellIs" dxfId="2" priority="1446" operator="lessThan">
      <formula>E7</formula>
    </cfRule>
  </conditionalFormatting>
  <conditionalFormatting sqref="H70">
    <cfRule type="cellIs" dxfId="1" priority="1690" operator="equal">
      <formula>0</formula>
    </cfRule>
    <cfRule type="cellIs" dxfId="2" priority="1691" operator="lessThan">
      <formula>E70</formula>
    </cfRule>
  </conditionalFormatting>
  <conditionalFormatting sqref="H71">
    <cfRule type="cellIs" dxfId="1" priority="1695" operator="equal">
      <formula>0</formula>
    </cfRule>
    <cfRule type="cellIs" dxfId="2" priority="1696" operator="lessThan">
      <formula>E71</formula>
    </cfRule>
  </conditionalFormatting>
  <conditionalFormatting sqref="H73">
    <cfRule type="cellIs" dxfId="1" priority="1700" operator="equal">
      <formula>0</formula>
    </cfRule>
    <cfRule type="cellIs" dxfId="2" priority="1701" operator="lessThan">
      <formula>E73</formula>
    </cfRule>
  </conditionalFormatting>
  <conditionalFormatting sqref="H74">
    <cfRule type="cellIs" dxfId="1" priority="1705" operator="equal">
      <formula>0</formula>
    </cfRule>
    <cfRule type="cellIs" dxfId="2" priority="1706" operator="lessThan">
      <formula>E74</formula>
    </cfRule>
  </conditionalFormatting>
  <conditionalFormatting sqref="H76">
    <cfRule type="cellIs" dxfId="1" priority="1710" operator="equal">
      <formula>0</formula>
    </cfRule>
    <cfRule type="cellIs" dxfId="2" priority="1711" operator="lessThan">
      <formula>E76</formula>
    </cfRule>
  </conditionalFormatting>
  <conditionalFormatting sqref="H77">
    <cfRule type="cellIs" dxfId="1" priority="1715" operator="equal">
      <formula>0</formula>
    </cfRule>
    <cfRule type="cellIs" dxfId="2" priority="1716" operator="lessThan">
      <formula>E77</formula>
    </cfRule>
  </conditionalFormatting>
  <conditionalFormatting sqref="H8">
    <cfRule type="cellIs" dxfId="1" priority="1450" operator="equal">
      <formula>0</formula>
    </cfRule>
    <cfRule type="cellIs" dxfId="2" priority="1451" operator="lessThan">
      <formula>E8</formula>
    </cfRule>
  </conditionalFormatting>
  <conditionalFormatting sqref="H80">
    <cfRule type="cellIs" dxfId="1" priority="1720" operator="equal">
      <formula>0</formula>
    </cfRule>
    <cfRule type="cellIs" dxfId="2" priority="1721" operator="lessThan">
      <formula>E80</formula>
    </cfRule>
  </conditionalFormatting>
  <conditionalFormatting sqref="H81">
    <cfRule type="cellIs" dxfId="1" priority="1725" operator="equal">
      <formula>0</formula>
    </cfRule>
    <cfRule type="cellIs" dxfId="2" priority="1726" operator="lessThan">
      <formula>E81</formula>
    </cfRule>
  </conditionalFormatting>
  <conditionalFormatting sqref="H82">
    <cfRule type="cellIs" dxfId="1" priority="1730" operator="equal">
      <formula>0</formula>
    </cfRule>
    <cfRule type="cellIs" dxfId="2" priority="1731" operator="lessThan">
      <formula>E82</formula>
    </cfRule>
  </conditionalFormatting>
  <conditionalFormatting sqref="H83">
    <cfRule type="cellIs" dxfId="1" priority="1735" operator="equal">
      <formula>0</formula>
    </cfRule>
    <cfRule type="cellIs" dxfId="2" priority="1736" operator="lessThan">
      <formula>E83</formula>
    </cfRule>
  </conditionalFormatting>
  <conditionalFormatting sqref="H84">
    <cfRule type="cellIs" dxfId="1" priority="1740" operator="equal">
      <formula>0</formula>
    </cfRule>
    <cfRule type="cellIs" dxfId="2" priority="1741" operator="lessThan">
      <formula>E84</formula>
    </cfRule>
  </conditionalFormatting>
  <conditionalFormatting sqref="H85">
    <cfRule type="cellIs" dxfId="1" priority="1745" operator="equal">
      <formula>0</formula>
    </cfRule>
    <cfRule type="cellIs" dxfId="2" priority="1746" operator="lessThan">
      <formula>E85</formula>
    </cfRule>
  </conditionalFormatting>
  <conditionalFormatting sqref="H86">
    <cfRule type="cellIs" dxfId="1" priority="1750" operator="equal">
      <formula>0</formula>
    </cfRule>
    <cfRule type="cellIs" dxfId="2" priority="1751" operator="lessThan">
      <formula>E86</formula>
    </cfRule>
  </conditionalFormatting>
  <conditionalFormatting sqref="H87">
    <cfRule type="cellIs" dxfId="1" priority="1755" operator="equal">
      <formula>0</formula>
    </cfRule>
    <cfRule type="cellIs" dxfId="2" priority="1756" operator="lessThan">
      <formula>E87</formula>
    </cfRule>
  </conditionalFormatting>
  <conditionalFormatting sqref="H88">
    <cfRule type="cellIs" dxfId="1" priority="1760" operator="equal">
      <formula>0</formula>
    </cfRule>
    <cfRule type="cellIs" dxfId="2" priority="1761" operator="lessThan">
      <formula>E88</formula>
    </cfRule>
  </conditionalFormatting>
  <conditionalFormatting sqref="H89">
    <cfRule type="cellIs" dxfId="1" priority="1765" operator="equal">
      <formula>0</formula>
    </cfRule>
    <cfRule type="cellIs" dxfId="2" priority="1766" operator="lessThan">
      <formula>E89</formula>
    </cfRule>
  </conditionalFormatting>
  <conditionalFormatting sqref="H9">
    <cfRule type="cellIs" dxfId="1" priority="1455" operator="equal">
      <formula>0</formula>
    </cfRule>
    <cfRule type="cellIs" dxfId="2" priority="1456" operator="lessThan">
      <formula>E9</formula>
    </cfRule>
  </conditionalFormatting>
  <conditionalFormatting sqref="H91">
    <cfRule type="cellIs" dxfId="1" priority="1770" operator="equal">
      <formula>0</formula>
    </cfRule>
    <cfRule type="cellIs" dxfId="2" priority="1771" operator="lessThan">
      <formula>E91</formula>
    </cfRule>
  </conditionalFormatting>
  <conditionalFormatting sqref="H92">
    <cfRule type="cellIs" dxfId="1" priority="1775" operator="equal">
      <formula>0</formula>
    </cfRule>
    <cfRule type="cellIs" dxfId="2" priority="1776" operator="lessThan">
      <formula>E92</formula>
    </cfRule>
  </conditionalFormatting>
  <conditionalFormatting sqref="H93">
    <cfRule type="cellIs" dxfId="1" priority="1780" operator="equal">
      <formula>0</formula>
    </cfRule>
    <cfRule type="cellIs" dxfId="2" priority="1781" operator="lessThan">
      <formula>E93</formula>
    </cfRule>
  </conditionalFormatting>
  <conditionalFormatting sqref="H94">
    <cfRule type="cellIs" dxfId="1" priority="1785" operator="equal">
      <formula>0</formula>
    </cfRule>
    <cfRule type="cellIs" dxfId="2" priority="1786" operator="lessThan">
      <formula>E94</formula>
    </cfRule>
  </conditionalFormatting>
  <conditionalFormatting sqref="H95">
    <cfRule type="cellIs" dxfId="1" priority="1790" operator="equal">
      <formula>0</formula>
    </cfRule>
    <cfRule type="cellIs" dxfId="2" priority="1791" operator="lessThan">
      <formula>E95</formula>
    </cfRule>
  </conditionalFormatting>
  <conditionalFormatting sqref="H96">
    <cfRule type="cellIs" dxfId="1" priority="1795" operator="equal">
      <formula>0</formula>
    </cfRule>
    <cfRule type="cellIs" dxfId="2" priority="1796" operator="lessThan">
      <formula>E96</formula>
    </cfRule>
  </conditionalFormatting>
  <conditionalFormatting sqref="H97">
    <cfRule type="cellIs" dxfId="1" priority="1800" operator="equal">
      <formula>0</formula>
    </cfRule>
    <cfRule type="cellIs" dxfId="2" priority="1801" operator="lessThan">
      <formula>E97</formula>
    </cfRule>
  </conditionalFormatting>
  <conditionalFormatting sqref="H98">
    <cfRule type="cellIs" dxfId="1" priority="1805" operator="equal">
      <formula>0</formula>
    </cfRule>
    <cfRule type="cellIs" dxfId="2" priority="1806" operator="lessThan">
      <formula>E98</formula>
    </cfRule>
  </conditionalFormatting>
  <conditionalFormatting sqref="H99">
    <cfRule type="cellIs" dxfId="1" priority="1810" operator="equal">
      <formula>0</formula>
    </cfRule>
    <cfRule type="cellIs" dxfId="2" priority="1811" operator="lessThan">
      <formula>E99</formula>
    </cfRule>
  </conditionalFormatting>
  <conditionalFormatting sqref="I10">
    <cfRule type="cellIs" dxfId="1" priority="1462" operator="greaterThan">
      <formula>H10</formula>
    </cfRule>
  </conditionalFormatting>
  <conditionalFormatting sqref="I100">
    <cfRule type="cellIs" dxfId="1" priority="1817" operator="greaterThan">
      <formula>H100</formula>
    </cfRule>
  </conditionalFormatting>
  <conditionalFormatting sqref="I101">
    <cfRule type="cellIs" dxfId="1" priority="1822" operator="greaterThan">
      <formula>H101</formula>
    </cfRule>
  </conditionalFormatting>
  <conditionalFormatting sqref="I102">
    <cfRule type="cellIs" dxfId="1" priority="1827" operator="greaterThan">
      <formula>H102</formula>
    </cfRule>
  </conditionalFormatting>
  <conditionalFormatting sqref="I103">
    <cfRule type="cellIs" dxfId="1" priority="1832" operator="greaterThan">
      <formula>H103</formula>
    </cfRule>
  </conditionalFormatting>
  <conditionalFormatting sqref="I104">
    <cfRule type="cellIs" dxfId="1" priority="1837" operator="greaterThan">
      <formula>H104</formula>
    </cfRule>
  </conditionalFormatting>
  <conditionalFormatting sqref="I105">
    <cfRule type="cellIs" dxfId="1" priority="1842" operator="greaterThan">
      <formula>H105</formula>
    </cfRule>
  </conditionalFormatting>
  <conditionalFormatting sqref="I107">
    <cfRule type="cellIs" dxfId="1" priority="1847" operator="greaterThan">
      <formula>H107</formula>
    </cfRule>
  </conditionalFormatting>
  <conditionalFormatting sqref="I108">
    <cfRule type="cellIs" dxfId="1" priority="1852" operator="greaterThan">
      <formula>H108</formula>
    </cfRule>
  </conditionalFormatting>
  <conditionalFormatting sqref="I109">
    <cfRule type="cellIs" dxfId="1" priority="1857" operator="greaterThan">
      <formula>H109</formula>
    </cfRule>
  </conditionalFormatting>
  <conditionalFormatting sqref="I11">
    <cfRule type="cellIs" dxfId="1" priority="1467" operator="greaterThan">
      <formula>H11</formula>
    </cfRule>
  </conditionalFormatting>
  <conditionalFormatting sqref="I110">
    <cfRule type="cellIs" dxfId="1" priority="1862" operator="greaterThan">
      <formula>H110</formula>
    </cfRule>
  </conditionalFormatting>
  <conditionalFormatting sqref="I111">
    <cfRule type="cellIs" dxfId="1" priority="1867" operator="greaterThan">
      <formula>H111</formula>
    </cfRule>
  </conditionalFormatting>
  <conditionalFormatting sqref="I112">
    <cfRule type="cellIs" dxfId="1" priority="1872" operator="greaterThan">
      <formula>H112</formula>
    </cfRule>
  </conditionalFormatting>
  <conditionalFormatting sqref="I113">
    <cfRule type="cellIs" dxfId="1" priority="1877" operator="greaterThan">
      <formula>H113</formula>
    </cfRule>
  </conditionalFormatting>
  <conditionalFormatting sqref="I114">
    <cfRule type="cellIs" dxfId="1" priority="1882" operator="greaterThan">
      <formula>H114</formula>
    </cfRule>
  </conditionalFormatting>
  <conditionalFormatting sqref="I115">
    <cfRule type="cellIs" dxfId="1" priority="1887" operator="greaterThan">
      <formula>H115</formula>
    </cfRule>
  </conditionalFormatting>
  <conditionalFormatting sqref="I116">
    <cfRule type="cellIs" dxfId="1" priority="1892" operator="greaterThan">
      <formula>H116</formula>
    </cfRule>
  </conditionalFormatting>
  <conditionalFormatting sqref="I117">
    <cfRule type="cellIs" dxfId="1" priority="1897" operator="greaterThan">
      <formula>H117</formula>
    </cfRule>
  </conditionalFormatting>
  <conditionalFormatting sqref="I118">
    <cfRule type="cellIs" dxfId="1" priority="1902" operator="greaterThan">
      <formula>H118</formula>
    </cfRule>
  </conditionalFormatting>
  <conditionalFormatting sqref="I119">
    <cfRule type="cellIs" dxfId="1" priority="1907" operator="greaterThan">
      <formula>H119</formula>
    </cfRule>
  </conditionalFormatting>
  <conditionalFormatting sqref="I12">
    <cfRule type="cellIs" dxfId="1" priority="1472" operator="greaterThan">
      <formula>H12</formula>
    </cfRule>
  </conditionalFormatting>
  <conditionalFormatting sqref="I120">
    <cfRule type="cellIs" dxfId="1" priority="1912" operator="greaterThan">
      <formula>H120</formula>
    </cfRule>
  </conditionalFormatting>
  <conditionalFormatting sqref="I121">
    <cfRule type="cellIs" dxfId="1" priority="1917" operator="greaterThan">
      <formula>H121</formula>
    </cfRule>
  </conditionalFormatting>
  <conditionalFormatting sqref="I123">
    <cfRule type="cellIs" dxfId="1" priority="1922" operator="greaterThan">
      <formula>H123</formula>
    </cfRule>
  </conditionalFormatting>
  <conditionalFormatting sqref="I125">
    <cfRule type="cellIs" dxfId="1" priority="1927" operator="greaterThan">
      <formula>H125</formula>
    </cfRule>
  </conditionalFormatting>
  <conditionalFormatting sqref="I127">
    <cfRule type="cellIs" dxfId="1" priority="1932" operator="greaterThan">
      <formula>H127</formula>
    </cfRule>
  </conditionalFormatting>
  <conditionalFormatting sqref="I129">
    <cfRule type="cellIs" dxfId="1" priority="1937" operator="greaterThan">
      <formula>H129</formula>
    </cfRule>
  </conditionalFormatting>
  <conditionalFormatting sqref="I13">
    <cfRule type="cellIs" dxfId="1" priority="1477" operator="greaterThan">
      <formula>H13</formula>
    </cfRule>
  </conditionalFormatting>
  <conditionalFormatting sqref="I130">
    <cfRule type="cellIs" dxfId="1" priority="1942" operator="greaterThan">
      <formula>H130</formula>
    </cfRule>
  </conditionalFormatting>
  <conditionalFormatting sqref="I131">
    <cfRule type="cellIs" dxfId="1" priority="1947" operator="greaterThan">
      <formula>H131</formula>
    </cfRule>
  </conditionalFormatting>
  <conditionalFormatting sqref="I132">
    <cfRule type="cellIs" dxfId="1" priority="1952" operator="greaterThan">
      <formula>H132</formula>
    </cfRule>
  </conditionalFormatting>
  <conditionalFormatting sqref="I133">
    <cfRule type="cellIs" dxfId="1" priority="1957" operator="greaterThan">
      <formula>H133</formula>
    </cfRule>
  </conditionalFormatting>
  <conditionalFormatting sqref="I134">
    <cfRule type="cellIs" dxfId="1" priority="1962" operator="greaterThan">
      <formula>H134</formula>
    </cfRule>
  </conditionalFormatting>
  <conditionalFormatting sqref="I135">
    <cfRule type="cellIs" dxfId="1" priority="1967" operator="greaterThan">
      <formula>H135</formula>
    </cfRule>
  </conditionalFormatting>
  <conditionalFormatting sqref="I136">
    <cfRule type="cellIs" dxfId="1" priority="1972" operator="greaterThan">
      <formula>H136</formula>
    </cfRule>
  </conditionalFormatting>
  <conditionalFormatting sqref="I137">
    <cfRule type="cellIs" dxfId="1" priority="1977" operator="greaterThan">
      <formula>H137</formula>
    </cfRule>
  </conditionalFormatting>
  <conditionalFormatting sqref="I138">
    <cfRule type="cellIs" dxfId="1" priority="1982" operator="greaterThan">
      <formula>H138</formula>
    </cfRule>
  </conditionalFormatting>
  <conditionalFormatting sqref="I139">
    <cfRule type="cellIs" dxfId="1" priority="1987" operator="greaterThan">
      <formula>H139</formula>
    </cfRule>
  </conditionalFormatting>
  <conditionalFormatting sqref="I140">
    <cfRule type="cellIs" dxfId="1" priority="1992" operator="greaterThan">
      <formula>H140</formula>
    </cfRule>
  </conditionalFormatting>
  <conditionalFormatting sqref="I141">
    <cfRule type="cellIs" dxfId="1" priority="1997" operator="greaterThan">
      <formula>H141</formula>
    </cfRule>
  </conditionalFormatting>
  <conditionalFormatting sqref="I142">
    <cfRule type="cellIs" dxfId="1" priority="2002" operator="greaterThan">
      <formula>H142</formula>
    </cfRule>
  </conditionalFormatting>
  <conditionalFormatting sqref="I143">
    <cfRule type="cellIs" dxfId="1" priority="2007" operator="greaterThan">
      <formula>H143</formula>
    </cfRule>
  </conditionalFormatting>
  <conditionalFormatting sqref="I144">
    <cfRule type="cellIs" dxfId="1" priority="2012" operator="greaterThan">
      <formula>H144</formula>
    </cfRule>
  </conditionalFormatting>
  <conditionalFormatting sqref="I145">
    <cfRule type="cellIs" dxfId="1" priority="2017" operator="greaterThan">
      <formula>H145</formula>
    </cfRule>
  </conditionalFormatting>
  <conditionalFormatting sqref="I146">
    <cfRule type="cellIs" dxfId="1" priority="2022" operator="greaterThan">
      <formula>H146</formula>
    </cfRule>
  </conditionalFormatting>
  <conditionalFormatting sqref="I147">
    <cfRule type="cellIs" dxfId="1" priority="2027" operator="greaterThan">
      <formula>H147</formula>
    </cfRule>
  </conditionalFormatting>
  <conditionalFormatting sqref="I148">
    <cfRule type="cellIs" dxfId="1" priority="2032" operator="greaterThan">
      <formula>H148</formula>
    </cfRule>
  </conditionalFormatting>
  <conditionalFormatting sqref="I149">
    <cfRule type="cellIs" dxfId="1" priority="2037" operator="greaterThan">
      <formula>H149</formula>
    </cfRule>
  </conditionalFormatting>
  <conditionalFormatting sqref="I15">
    <cfRule type="cellIs" dxfId="1" priority="1482" operator="greaterThan">
      <formula>H15</formula>
    </cfRule>
  </conditionalFormatting>
  <conditionalFormatting sqref="I151">
    <cfRule type="cellIs" dxfId="1" priority="2042" operator="greaterThan">
      <formula>H151</formula>
    </cfRule>
  </conditionalFormatting>
  <conditionalFormatting sqref="I152">
    <cfRule type="cellIs" dxfId="1" priority="2047" operator="greaterThan">
      <formula>H152</formula>
    </cfRule>
  </conditionalFormatting>
  <conditionalFormatting sqref="I154">
    <cfRule type="cellIs" dxfId="1" priority="2052" operator="greaterThan">
      <formula>H154</formula>
    </cfRule>
  </conditionalFormatting>
  <conditionalFormatting sqref="I155">
    <cfRule type="cellIs" dxfId="1" priority="2057" operator="greaterThan">
      <formula>H155</formula>
    </cfRule>
  </conditionalFormatting>
  <conditionalFormatting sqref="I156">
    <cfRule type="cellIs" dxfId="1" priority="2062" operator="greaterThan">
      <formula>H156</formula>
    </cfRule>
  </conditionalFormatting>
  <conditionalFormatting sqref="I157">
    <cfRule type="cellIs" dxfId="1" priority="2067" operator="greaterThan">
      <formula>H157</formula>
    </cfRule>
  </conditionalFormatting>
  <conditionalFormatting sqref="I159">
    <cfRule type="cellIs" dxfId="1" priority="2072" operator="greaterThan">
      <formula>H159</formula>
    </cfRule>
  </conditionalFormatting>
  <conditionalFormatting sqref="I16">
    <cfRule type="cellIs" dxfId="1" priority="1487" operator="greaterThan">
      <formula>H16</formula>
    </cfRule>
  </conditionalFormatting>
  <conditionalFormatting sqref="I161">
    <cfRule type="cellIs" dxfId="1" priority="2077" operator="greaterThan">
      <formula>H161</formula>
    </cfRule>
  </conditionalFormatting>
  <conditionalFormatting sqref="I163">
    <cfRule type="cellIs" dxfId="1" priority="2082" operator="greaterThan">
      <formula>H163</formula>
    </cfRule>
  </conditionalFormatting>
  <conditionalFormatting sqref="I166">
    <cfRule type="cellIs" dxfId="1" priority="2087" operator="greaterThan">
      <formula>H166</formula>
    </cfRule>
  </conditionalFormatting>
  <conditionalFormatting sqref="I168">
    <cfRule type="cellIs" dxfId="1" priority="2092" operator="greaterThan">
      <formula>H168</formula>
    </cfRule>
  </conditionalFormatting>
  <conditionalFormatting sqref="I169">
    <cfRule type="cellIs" dxfId="1" priority="2097" operator="greaterThan">
      <formula>H169</formula>
    </cfRule>
  </conditionalFormatting>
  <conditionalFormatting sqref="I17">
    <cfRule type="cellIs" dxfId="1" priority="1492" operator="greaterThan">
      <formula>H17</formula>
    </cfRule>
  </conditionalFormatting>
  <conditionalFormatting sqref="I170">
    <cfRule type="cellIs" dxfId="1" priority="2102" operator="greaterThan">
      <formula>H170</formula>
    </cfRule>
  </conditionalFormatting>
  <conditionalFormatting sqref="I171">
    <cfRule type="cellIs" dxfId="1" priority="2107" operator="greaterThan">
      <formula>H171</formula>
    </cfRule>
  </conditionalFormatting>
  <conditionalFormatting sqref="I172">
    <cfRule type="cellIs" dxfId="1" priority="2112" operator="greaterThan">
      <formula>H172</formula>
    </cfRule>
  </conditionalFormatting>
  <conditionalFormatting sqref="I173">
    <cfRule type="cellIs" dxfId="1" priority="2117" operator="greaterThan">
      <formula>H173</formula>
    </cfRule>
  </conditionalFormatting>
  <conditionalFormatting sqref="I174">
    <cfRule type="cellIs" dxfId="1" priority="2122" operator="greaterThan">
      <formula>H174</formula>
    </cfRule>
  </conditionalFormatting>
  <conditionalFormatting sqref="I175">
    <cfRule type="cellIs" dxfId="1" priority="2127" operator="greaterThan">
      <formula>H175</formula>
    </cfRule>
  </conditionalFormatting>
  <conditionalFormatting sqref="I176">
    <cfRule type="cellIs" dxfId="1" priority="2132" operator="greaterThan">
      <formula>H176</formula>
    </cfRule>
  </conditionalFormatting>
  <conditionalFormatting sqref="I177">
    <cfRule type="cellIs" dxfId="1" priority="2137" operator="greaterThan">
      <formula>H177</formula>
    </cfRule>
  </conditionalFormatting>
  <conditionalFormatting sqref="I178">
    <cfRule type="cellIs" dxfId="1" priority="2142" operator="greaterThan">
      <formula>H178</formula>
    </cfRule>
  </conditionalFormatting>
  <conditionalFormatting sqref="I179">
    <cfRule type="cellIs" dxfId="1" priority="2147" operator="greaterThan">
      <formula>H179</formula>
    </cfRule>
  </conditionalFormatting>
  <conditionalFormatting sqref="I18">
    <cfRule type="cellIs" dxfId="1" priority="1497" operator="greaterThan">
      <formula>H18</formula>
    </cfRule>
  </conditionalFormatting>
  <conditionalFormatting sqref="I180">
    <cfRule type="cellIs" dxfId="1" priority="2152" operator="greaterThan">
      <formula>H180</formula>
    </cfRule>
  </conditionalFormatting>
  <conditionalFormatting sqref="I181">
    <cfRule type="cellIs" dxfId="1" priority="2157" operator="greaterThan">
      <formula>H181</formula>
    </cfRule>
  </conditionalFormatting>
  <conditionalFormatting sqref="I182">
    <cfRule type="cellIs" dxfId="1" priority="2162" operator="greaterThan">
      <formula>H182</formula>
    </cfRule>
  </conditionalFormatting>
  <conditionalFormatting sqref="I183">
    <cfRule type="cellIs" dxfId="1" priority="2167" operator="greaterThan">
      <formula>H183</formula>
    </cfRule>
  </conditionalFormatting>
  <conditionalFormatting sqref="I184">
    <cfRule type="cellIs" dxfId="1" priority="2172" operator="greaterThan">
      <formula>H184</formula>
    </cfRule>
  </conditionalFormatting>
  <conditionalFormatting sqref="I185">
    <cfRule type="cellIs" dxfId="1" priority="2177" operator="greaterThan">
      <formula>H185</formula>
    </cfRule>
  </conditionalFormatting>
  <conditionalFormatting sqref="I186">
    <cfRule type="cellIs" dxfId="1" priority="2182" operator="greaterThan">
      <formula>H186</formula>
    </cfRule>
  </conditionalFormatting>
  <conditionalFormatting sqref="I187">
    <cfRule type="cellIs" dxfId="1" priority="2187" operator="greaterThan">
      <formula>H187</formula>
    </cfRule>
  </conditionalFormatting>
  <conditionalFormatting sqref="I188">
    <cfRule type="cellIs" dxfId="1" priority="2192" operator="greaterThan">
      <formula>H188</formula>
    </cfRule>
  </conditionalFormatting>
  <conditionalFormatting sqref="I19">
    <cfRule type="cellIs" dxfId="1" priority="1502" operator="greaterThan">
      <formula>H19</formula>
    </cfRule>
  </conditionalFormatting>
  <conditionalFormatting sqref="I190">
    <cfRule type="cellIs" dxfId="1" priority="2197" operator="greaterThan">
      <formula>H190</formula>
    </cfRule>
  </conditionalFormatting>
  <conditionalFormatting sqref="I191">
    <cfRule type="cellIs" dxfId="1" priority="2202" operator="greaterThan">
      <formula>H191</formula>
    </cfRule>
  </conditionalFormatting>
  <conditionalFormatting sqref="I192">
    <cfRule type="cellIs" dxfId="1" priority="2207" operator="greaterThan">
      <formula>H192</formula>
    </cfRule>
  </conditionalFormatting>
  <conditionalFormatting sqref="I193">
    <cfRule type="cellIs" dxfId="1" priority="2212" operator="greaterThan">
      <formula>H193</formula>
    </cfRule>
  </conditionalFormatting>
  <conditionalFormatting sqref="I194">
    <cfRule type="cellIs" dxfId="1" priority="2217" operator="greaterThan">
      <formula>H194</formula>
    </cfRule>
  </conditionalFormatting>
  <conditionalFormatting sqref="I195">
    <cfRule type="cellIs" dxfId="1" priority="2222" operator="greaterThan">
      <formula>H195</formula>
    </cfRule>
  </conditionalFormatting>
  <conditionalFormatting sqref="I196">
    <cfRule type="cellIs" dxfId="1" priority="2227" operator="greaterThan">
      <formula>H196</formula>
    </cfRule>
  </conditionalFormatting>
  <conditionalFormatting sqref="I197">
    <cfRule type="cellIs" dxfId="1" priority="2232" operator="greaterThan">
      <formula>H197</formula>
    </cfRule>
  </conditionalFormatting>
  <conditionalFormatting sqref="I198">
    <cfRule type="cellIs" dxfId="1" priority="2237" operator="greaterThan">
      <formula>H198</formula>
    </cfRule>
  </conditionalFormatting>
  <conditionalFormatting sqref="I199">
    <cfRule type="cellIs" dxfId="1" priority="2242" operator="greaterThan">
      <formula>H199</formula>
    </cfRule>
  </conditionalFormatting>
  <conditionalFormatting sqref="I201">
    <cfRule type="cellIs" dxfId="1" priority="2247" operator="greaterThan">
      <formula>H201</formula>
    </cfRule>
  </conditionalFormatting>
  <conditionalFormatting sqref="I202">
    <cfRule type="expression" dxfId="3" priority="2252">
      <formula>AND(I202&gt;0,I202&lt;15000)</formula>
    </cfRule>
    <cfRule type="cellIs" dxfId="1" priority="2253" operator="greaterThan">
      <formula>H202</formula>
    </cfRule>
  </conditionalFormatting>
  <conditionalFormatting sqref="I203">
    <cfRule type="cellIs" dxfId="1" priority="2258" operator="greaterThan">
      <formula>H203</formula>
    </cfRule>
  </conditionalFormatting>
  <conditionalFormatting sqref="I204">
    <cfRule type="cellIs" dxfId="1" priority="2263" operator="greaterThan">
      <formula>H204</formula>
    </cfRule>
  </conditionalFormatting>
  <conditionalFormatting sqref="I205">
    <cfRule type="cellIs" dxfId="1" priority="2268" operator="greaterThan">
      <formula>H205</formula>
    </cfRule>
  </conditionalFormatting>
  <conditionalFormatting sqref="I206">
    <cfRule type="cellIs" dxfId="1" priority="2273" operator="greaterThan">
      <formula>H206</formula>
    </cfRule>
  </conditionalFormatting>
  <conditionalFormatting sqref="I207">
    <cfRule type="cellIs" dxfId="1" priority="2278" operator="greaterThan">
      <formula>H207</formula>
    </cfRule>
  </conditionalFormatting>
  <conditionalFormatting sqref="I208">
    <cfRule type="cellIs" dxfId="1" priority="2283" operator="greaterThan">
      <formula>H208</formula>
    </cfRule>
  </conditionalFormatting>
  <conditionalFormatting sqref="I209">
    <cfRule type="cellIs" dxfId="1" priority="2288" operator="greaterThan">
      <formula>H209</formula>
    </cfRule>
  </conditionalFormatting>
  <conditionalFormatting sqref="I21">
    <cfRule type="cellIs" dxfId="1" priority="1507" operator="greaterThan">
      <formula>H21</formula>
    </cfRule>
  </conditionalFormatting>
  <conditionalFormatting sqref="I213">
    <cfRule type="cellIs" dxfId="1" priority="2293" operator="greaterThan">
      <formula>H213</formula>
    </cfRule>
  </conditionalFormatting>
  <conditionalFormatting sqref="I214">
    <cfRule type="cellIs" dxfId="1" priority="2298" operator="greaterThan">
      <formula>H214</formula>
    </cfRule>
  </conditionalFormatting>
  <conditionalFormatting sqref="I215">
    <cfRule type="cellIs" dxfId="1" priority="2303" operator="greaterThan">
      <formula>H215</formula>
    </cfRule>
  </conditionalFormatting>
  <conditionalFormatting sqref="I216">
    <cfRule type="cellIs" dxfId="1" priority="2308" operator="greaterThan">
      <formula>H216</formula>
    </cfRule>
  </conditionalFormatting>
  <conditionalFormatting sqref="I221">
    <cfRule type="cellIs" dxfId="1" priority="2313" operator="greaterThan">
      <formula>H221</formula>
    </cfRule>
  </conditionalFormatting>
  <conditionalFormatting sqref="I222">
    <cfRule type="cellIs" dxfId="1" priority="2318" operator="greaterThan">
      <formula>H222</formula>
    </cfRule>
  </conditionalFormatting>
  <conditionalFormatting sqref="I223">
    <cfRule type="cellIs" dxfId="1" priority="2323" operator="greaterThan">
      <formula>H223</formula>
    </cfRule>
  </conditionalFormatting>
  <conditionalFormatting sqref="I225">
    <cfRule type="cellIs" dxfId="1" priority="2328" operator="greaterThan">
      <formula>H225</formula>
    </cfRule>
  </conditionalFormatting>
  <conditionalFormatting sqref="I226">
    <cfRule type="cellIs" dxfId="1" priority="2333" operator="greaterThan">
      <formula>H226</formula>
    </cfRule>
  </conditionalFormatting>
  <conditionalFormatting sqref="I228">
    <cfRule type="cellIs" dxfId="1" priority="2338" operator="greaterThan">
      <formula>H228</formula>
    </cfRule>
  </conditionalFormatting>
  <conditionalFormatting sqref="I230">
    <cfRule type="cellIs" dxfId="1" priority="2343" operator="greaterThan">
      <formula>H230</formula>
    </cfRule>
  </conditionalFormatting>
  <conditionalFormatting sqref="I231">
    <cfRule type="cellIs" dxfId="1" priority="2348" operator="greaterThan">
      <formula>H231</formula>
    </cfRule>
  </conditionalFormatting>
  <conditionalFormatting sqref="I232">
    <cfRule type="cellIs" dxfId="1" priority="2353" operator="greaterThan">
      <formula>H232</formula>
    </cfRule>
  </conditionalFormatting>
  <conditionalFormatting sqref="I233">
    <cfRule type="cellIs" dxfId="1" priority="2358" operator="greaterThan">
      <formula>H233</formula>
    </cfRule>
  </conditionalFormatting>
  <conditionalFormatting sqref="I235">
    <cfRule type="cellIs" dxfId="1" priority="2363" operator="greaterThan">
      <formula>H235</formula>
    </cfRule>
  </conditionalFormatting>
  <conditionalFormatting sqref="I237">
    <cfRule type="cellIs" dxfId="1" priority="2368" operator="greaterThan">
      <formula>H237</formula>
    </cfRule>
  </conditionalFormatting>
  <conditionalFormatting sqref="I238">
    <cfRule type="cellIs" dxfId="1" priority="2373" operator="greaterThan">
      <formula>H238</formula>
    </cfRule>
  </conditionalFormatting>
  <conditionalFormatting sqref="I239">
    <cfRule type="cellIs" dxfId="1" priority="2378" operator="greaterThan">
      <formula>H239</formula>
    </cfRule>
  </conditionalFormatting>
  <conditionalFormatting sqref="I240">
    <cfRule type="cellIs" dxfId="1" priority="2383" operator="greaterThan">
      <formula>H240</formula>
    </cfRule>
  </conditionalFormatting>
  <conditionalFormatting sqref="I241">
    <cfRule type="cellIs" dxfId="1" priority="2388" operator="greaterThan">
      <formula>H241</formula>
    </cfRule>
  </conditionalFormatting>
  <conditionalFormatting sqref="I243">
    <cfRule type="cellIs" dxfId="1" priority="2393" operator="greaterThan">
      <formula>H243</formula>
    </cfRule>
  </conditionalFormatting>
  <conditionalFormatting sqref="I244">
    <cfRule type="cellIs" dxfId="1" priority="2398" operator="greaterThan">
      <formula>H244</formula>
    </cfRule>
  </conditionalFormatting>
  <conditionalFormatting sqref="I245">
    <cfRule type="cellIs" dxfId="1" priority="2403" operator="greaterThan">
      <formula>H245</formula>
    </cfRule>
  </conditionalFormatting>
  <conditionalFormatting sqref="I246">
    <cfRule type="cellIs" dxfId="1" priority="2408" operator="greaterThan">
      <formula>H246</formula>
    </cfRule>
  </conditionalFormatting>
  <conditionalFormatting sqref="I247">
    <cfRule type="cellIs" dxfId="1" priority="2413" operator="greaterThan">
      <formula>H247</formula>
    </cfRule>
  </conditionalFormatting>
  <conditionalFormatting sqref="I248">
    <cfRule type="cellIs" dxfId="1" priority="2418" operator="greaterThan">
      <formula>H248</formula>
    </cfRule>
  </conditionalFormatting>
  <conditionalFormatting sqref="I249">
    <cfRule type="cellIs" dxfId="1" priority="2423" operator="greaterThan">
      <formula>H249</formula>
    </cfRule>
  </conditionalFormatting>
  <conditionalFormatting sqref="I25">
    <cfRule type="cellIs" dxfId="1" priority="1512" operator="greaterThan">
      <formula>H25</formula>
    </cfRule>
  </conditionalFormatting>
  <conditionalFormatting sqref="I250">
    <cfRule type="cellIs" dxfId="1" priority="2428" operator="greaterThan">
      <formula>H250</formula>
    </cfRule>
  </conditionalFormatting>
  <conditionalFormatting sqref="I251">
    <cfRule type="cellIs" dxfId="1" priority="2433" operator="greaterThan">
      <formula>H251</formula>
    </cfRule>
  </conditionalFormatting>
  <conditionalFormatting sqref="I254">
    <cfRule type="cellIs" dxfId="1" priority="2438" operator="greaterThan">
      <formula>H254</formula>
    </cfRule>
  </conditionalFormatting>
  <conditionalFormatting sqref="I255">
    <cfRule type="cellIs" dxfId="1" priority="2443" operator="greaterThan">
      <formula>H255</formula>
    </cfRule>
  </conditionalFormatting>
  <conditionalFormatting sqref="I256">
    <cfRule type="cellIs" dxfId="1" priority="2448" operator="greaterThan">
      <formula>H256</formula>
    </cfRule>
  </conditionalFormatting>
  <conditionalFormatting sqref="I257">
    <cfRule type="cellIs" dxfId="1" priority="2453" operator="greaterThan">
      <formula>H257</formula>
    </cfRule>
  </conditionalFormatting>
  <conditionalFormatting sqref="I259">
    <cfRule type="cellIs" dxfId="1" priority="2458" operator="greaterThan">
      <formula>H259</formula>
    </cfRule>
  </conditionalFormatting>
  <conditionalFormatting sqref="I26">
    <cfRule type="cellIs" dxfId="1" priority="1517" operator="greaterThan">
      <formula>H26</formula>
    </cfRule>
  </conditionalFormatting>
  <conditionalFormatting sqref="I260">
    <cfRule type="cellIs" dxfId="1" priority="2463" operator="greaterThan">
      <formula>H260</formula>
    </cfRule>
  </conditionalFormatting>
  <conditionalFormatting sqref="I261">
    <cfRule type="expression" dxfId="3" priority="2468">
      <formula>AND(I261&gt;0,I261&lt;3000)</formula>
    </cfRule>
    <cfRule type="cellIs" dxfId="1" priority="2469" operator="greaterThan">
      <formula>H261</formula>
    </cfRule>
  </conditionalFormatting>
  <conditionalFormatting sqref="I263">
    <cfRule type="cellIs" dxfId="1" priority="2474" operator="greaterThan">
      <formula>H263</formula>
    </cfRule>
  </conditionalFormatting>
  <conditionalFormatting sqref="I266">
    <cfRule type="cellIs" dxfId="1" priority="2479" operator="greaterThan">
      <formula>H266</formula>
    </cfRule>
  </conditionalFormatting>
  <conditionalFormatting sqref="I267">
    <cfRule type="cellIs" dxfId="1" priority="2484" operator="greaterThan">
      <formula>H267</formula>
    </cfRule>
  </conditionalFormatting>
  <conditionalFormatting sqref="I269">
    <cfRule type="cellIs" dxfId="1" priority="2489" operator="greaterThan">
      <formula>H269</formula>
    </cfRule>
  </conditionalFormatting>
  <conditionalFormatting sqref="I27">
    <cfRule type="cellIs" dxfId="1" priority="1522" operator="greaterThan">
      <formula>H27</formula>
    </cfRule>
  </conditionalFormatting>
  <conditionalFormatting sqref="I270">
    <cfRule type="cellIs" dxfId="1" priority="2494" operator="greaterThan">
      <formula>H270</formula>
    </cfRule>
  </conditionalFormatting>
  <conditionalFormatting sqref="I271">
    <cfRule type="cellIs" dxfId="1" priority="2499" operator="greaterThan">
      <formula>H271</formula>
    </cfRule>
  </conditionalFormatting>
  <conditionalFormatting sqref="I272">
    <cfRule type="cellIs" dxfId="1" priority="2504" operator="greaterThan">
      <formula>H272</formula>
    </cfRule>
  </conditionalFormatting>
  <conditionalFormatting sqref="I273">
    <cfRule type="cellIs" dxfId="1" priority="2509" operator="greaterThan">
      <formula>H273</formula>
    </cfRule>
  </conditionalFormatting>
  <conditionalFormatting sqref="I274">
    <cfRule type="cellIs" dxfId="1" priority="2514" operator="greaterThan">
      <formula>H274</formula>
    </cfRule>
  </conditionalFormatting>
  <conditionalFormatting sqref="I275">
    <cfRule type="cellIs" dxfId="1" priority="2519" operator="greaterThan">
      <formula>H275</formula>
    </cfRule>
  </conditionalFormatting>
  <conditionalFormatting sqref="I276">
    <cfRule type="cellIs" dxfId="1" priority="2524" operator="greaterThan">
      <formula>H276</formula>
    </cfRule>
  </conditionalFormatting>
  <conditionalFormatting sqref="I277">
    <cfRule type="cellIs" dxfId="1" priority="2529" operator="greaterThan">
      <formula>H277</formula>
    </cfRule>
  </conditionalFormatting>
  <conditionalFormatting sqref="I279">
    <cfRule type="cellIs" dxfId="1" priority="2534" operator="greaterThan">
      <formula>H279</formula>
    </cfRule>
  </conditionalFormatting>
  <conditionalFormatting sqref="I28">
    <cfRule type="cellIs" dxfId="1" priority="1527" operator="greaterThan">
      <formula>H28</formula>
    </cfRule>
  </conditionalFormatting>
  <conditionalFormatting sqref="I280">
    <cfRule type="cellIs" dxfId="1" priority="2539" operator="greaterThan">
      <formula>H280</formula>
    </cfRule>
  </conditionalFormatting>
  <conditionalFormatting sqref="I283">
    <cfRule type="cellIs" dxfId="1" priority="2544" operator="greaterThan">
      <formula>H283</formula>
    </cfRule>
  </conditionalFormatting>
  <conditionalFormatting sqref="I284">
    <cfRule type="cellIs" dxfId="1" priority="2549" operator="greaterThan">
      <formula>H284</formula>
    </cfRule>
  </conditionalFormatting>
  <conditionalFormatting sqref="I285">
    <cfRule type="cellIs" dxfId="1" priority="2554" operator="greaterThan">
      <formula>H285</formula>
    </cfRule>
  </conditionalFormatting>
  <conditionalFormatting sqref="I287">
    <cfRule type="cellIs" dxfId="1" priority="2559" operator="greaterThan">
      <formula>H287</formula>
    </cfRule>
  </conditionalFormatting>
  <conditionalFormatting sqref="I288">
    <cfRule type="cellIs" dxfId="1" priority="2564" operator="greaterThan">
      <formula>H288</formula>
    </cfRule>
  </conditionalFormatting>
  <conditionalFormatting sqref="I290">
    <cfRule type="cellIs" dxfId="1" priority="2569" operator="greaterThan">
      <formula>H290</formula>
    </cfRule>
  </conditionalFormatting>
  <conditionalFormatting sqref="I291">
    <cfRule type="cellIs" dxfId="1" priority="2574" operator="greaterThan">
      <formula>H291</formula>
    </cfRule>
  </conditionalFormatting>
  <conditionalFormatting sqref="I292">
    <cfRule type="cellIs" dxfId="1" priority="2579" operator="greaterThan">
      <formula>H292</formula>
    </cfRule>
  </conditionalFormatting>
  <conditionalFormatting sqref="I293">
    <cfRule type="cellIs" dxfId="1" priority="2584" operator="greaterThan">
      <formula>H293</formula>
    </cfRule>
  </conditionalFormatting>
  <conditionalFormatting sqref="I294">
    <cfRule type="cellIs" dxfId="1" priority="2589" operator="greaterThan">
      <formula>H294</formula>
    </cfRule>
  </conditionalFormatting>
  <conditionalFormatting sqref="I295">
    <cfRule type="cellIs" dxfId="1" priority="2594" operator="greaterThan">
      <formula>H295</formula>
    </cfRule>
  </conditionalFormatting>
  <conditionalFormatting sqref="I296">
    <cfRule type="cellIs" dxfId="1" priority="2599" operator="greaterThan">
      <formula>H296</formula>
    </cfRule>
  </conditionalFormatting>
  <conditionalFormatting sqref="I297">
    <cfRule type="cellIs" dxfId="1" priority="2604" operator="greaterThan">
      <formula>H297</formula>
    </cfRule>
  </conditionalFormatting>
  <conditionalFormatting sqref="I298">
    <cfRule type="cellIs" dxfId="1" priority="2609" operator="greaterThan">
      <formula>H298</formula>
    </cfRule>
  </conditionalFormatting>
  <conditionalFormatting sqref="I299">
    <cfRule type="cellIs" dxfId="1" priority="2614" operator="greaterThan">
      <formula>H299</formula>
    </cfRule>
  </conditionalFormatting>
  <conditionalFormatting sqref="I300">
    <cfRule type="cellIs" dxfId="1" priority="2619" operator="greaterThan">
      <formula>H300</formula>
    </cfRule>
  </conditionalFormatting>
  <conditionalFormatting sqref="I301">
    <cfRule type="cellIs" dxfId="1" priority="2624" operator="greaterThan">
      <formula>H301</formula>
    </cfRule>
  </conditionalFormatting>
  <conditionalFormatting sqref="I302">
    <cfRule type="cellIs" dxfId="1" priority="2629" operator="greaterThan">
      <formula>H302</formula>
    </cfRule>
  </conditionalFormatting>
  <conditionalFormatting sqref="I303">
    <cfRule type="cellIs" dxfId="1" priority="2634" operator="greaterThan">
      <formula>H303</formula>
    </cfRule>
  </conditionalFormatting>
  <conditionalFormatting sqref="I305">
    <cfRule type="cellIs" dxfId="1" priority="2639" operator="greaterThan">
      <formula>H305</formula>
    </cfRule>
  </conditionalFormatting>
  <conditionalFormatting sqref="I306">
    <cfRule type="cellIs" dxfId="1" priority="2644" operator="greaterThan">
      <formula>H306</formula>
    </cfRule>
  </conditionalFormatting>
  <conditionalFormatting sqref="I307">
    <cfRule type="cellIs" dxfId="1" priority="2649" operator="greaterThan">
      <formula>H307</formula>
    </cfRule>
  </conditionalFormatting>
  <conditionalFormatting sqref="I308">
    <cfRule type="cellIs" dxfId="1" priority="2654" operator="greaterThan">
      <formula>H308</formula>
    </cfRule>
  </conditionalFormatting>
  <conditionalFormatting sqref="I309">
    <cfRule type="cellIs" dxfId="1" priority="2659" operator="greaterThan">
      <formula>H309</formula>
    </cfRule>
  </conditionalFormatting>
  <conditionalFormatting sqref="I31">
    <cfRule type="cellIs" dxfId="1" priority="1532" operator="greaterThan">
      <formula>H31</formula>
    </cfRule>
  </conditionalFormatting>
  <conditionalFormatting sqref="I310">
    <cfRule type="cellIs" dxfId="1" priority="2664" operator="greaterThan">
      <formula>H310</formula>
    </cfRule>
  </conditionalFormatting>
  <conditionalFormatting sqref="I311">
    <cfRule type="cellIs" dxfId="1" priority="2669" operator="greaterThan">
      <formula>H311</formula>
    </cfRule>
  </conditionalFormatting>
  <conditionalFormatting sqref="I312">
    <cfRule type="cellIs" dxfId="1" priority="2674" operator="greaterThan">
      <formula>H312</formula>
    </cfRule>
  </conditionalFormatting>
  <conditionalFormatting sqref="I313">
    <cfRule type="cellIs" dxfId="1" priority="2679" operator="greaterThan">
      <formula>H313</formula>
    </cfRule>
  </conditionalFormatting>
  <conditionalFormatting sqref="I314">
    <cfRule type="cellIs" dxfId="1" priority="2684" operator="greaterThan">
      <formula>H314</formula>
    </cfRule>
  </conditionalFormatting>
  <conditionalFormatting sqref="I315">
    <cfRule type="cellIs" dxfId="1" priority="2689" operator="greaterThan">
      <formula>H315</formula>
    </cfRule>
  </conditionalFormatting>
  <conditionalFormatting sqref="I316">
    <cfRule type="cellIs" dxfId="1" priority="2694" operator="greaterThan">
      <formula>H316</formula>
    </cfRule>
  </conditionalFormatting>
  <conditionalFormatting sqref="I317">
    <cfRule type="cellIs" dxfId="1" priority="2699" operator="greaterThan">
      <formula>H317</formula>
    </cfRule>
  </conditionalFormatting>
  <conditionalFormatting sqref="I318">
    <cfRule type="cellIs" dxfId="1" priority="2704" operator="greaterThan">
      <formula>H318</formula>
    </cfRule>
  </conditionalFormatting>
  <conditionalFormatting sqref="I319">
    <cfRule type="cellIs" dxfId="1" priority="2709" operator="greaterThan">
      <formula>H319</formula>
    </cfRule>
  </conditionalFormatting>
  <conditionalFormatting sqref="I32">
    <cfRule type="cellIs" dxfId="1" priority="1537" operator="greaterThan">
      <formula>H32</formula>
    </cfRule>
  </conditionalFormatting>
  <conditionalFormatting sqref="I320">
    <cfRule type="cellIs" dxfId="1" priority="2714" operator="greaterThan">
      <formula>H320</formula>
    </cfRule>
  </conditionalFormatting>
  <conditionalFormatting sqref="I321">
    <cfRule type="cellIs" dxfId="1" priority="2719" operator="greaterThan">
      <formula>H321</formula>
    </cfRule>
  </conditionalFormatting>
  <conditionalFormatting sqref="I322">
    <cfRule type="cellIs" dxfId="1" priority="2724" operator="greaterThan">
      <formula>H322</formula>
    </cfRule>
  </conditionalFormatting>
  <conditionalFormatting sqref="I323">
    <cfRule type="cellIs" dxfId="1" priority="2729" operator="greaterThan">
      <formula>H323</formula>
    </cfRule>
  </conditionalFormatting>
  <conditionalFormatting sqref="I324">
    <cfRule type="cellIs" dxfId="1" priority="2734" operator="greaterThan">
      <formula>H324</formula>
    </cfRule>
  </conditionalFormatting>
  <conditionalFormatting sqref="I325">
    <cfRule type="cellIs" dxfId="1" priority="2739" operator="greaterThan">
      <formula>H325</formula>
    </cfRule>
  </conditionalFormatting>
  <conditionalFormatting sqref="I326">
    <cfRule type="cellIs" dxfId="1" priority="2744" operator="greaterThan">
      <formula>H326</formula>
    </cfRule>
  </conditionalFormatting>
  <conditionalFormatting sqref="I327">
    <cfRule type="cellIs" dxfId="1" priority="2749" operator="greaterThan">
      <formula>H327</formula>
    </cfRule>
  </conditionalFormatting>
  <conditionalFormatting sqref="I328">
    <cfRule type="cellIs" dxfId="1" priority="2754" operator="greaterThan">
      <formula>H328</formula>
    </cfRule>
  </conditionalFormatting>
  <conditionalFormatting sqref="I329">
    <cfRule type="cellIs" dxfId="1" priority="2759" operator="greaterThan">
      <formula>H329</formula>
    </cfRule>
  </conditionalFormatting>
  <conditionalFormatting sqref="I33">
    <cfRule type="cellIs" dxfId="1" priority="1542" operator="greaterThan">
      <formula>H33</formula>
    </cfRule>
  </conditionalFormatting>
  <conditionalFormatting sqref="I330">
    <cfRule type="cellIs" dxfId="1" priority="2764" operator="greaterThan">
      <formula>H330</formula>
    </cfRule>
  </conditionalFormatting>
  <conditionalFormatting sqref="I331">
    <cfRule type="cellIs" dxfId="1" priority="2769" operator="greaterThan">
      <formula>H331</formula>
    </cfRule>
  </conditionalFormatting>
  <conditionalFormatting sqref="I332">
    <cfRule type="cellIs" dxfId="1" priority="2774" operator="greaterThan">
      <formula>H332</formula>
    </cfRule>
  </conditionalFormatting>
  <conditionalFormatting sqref="I333">
    <cfRule type="cellIs" dxfId="1" priority="2779" operator="greaterThan">
      <formula>H333</formula>
    </cfRule>
  </conditionalFormatting>
  <conditionalFormatting sqref="I334">
    <cfRule type="cellIs" dxfId="1" priority="2784" operator="greaterThan">
      <formula>H334</formula>
    </cfRule>
  </conditionalFormatting>
  <conditionalFormatting sqref="I335">
    <cfRule type="cellIs" dxfId="1" priority="2789" operator="greaterThan">
      <formula>H335</formula>
    </cfRule>
  </conditionalFormatting>
  <conditionalFormatting sqref="I336">
    <cfRule type="cellIs" dxfId="1" priority="2794" operator="greaterThan">
      <formula>H336</formula>
    </cfRule>
  </conditionalFormatting>
  <conditionalFormatting sqref="I337">
    <cfRule type="cellIs" dxfId="1" priority="2799" operator="greaterThan">
      <formula>H337</formula>
    </cfRule>
  </conditionalFormatting>
  <conditionalFormatting sqref="I338">
    <cfRule type="cellIs" dxfId="1" priority="2804" operator="greaterThan">
      <formula>H338</formula>
    </cfRule>
  </conditionalFormatting>
  <conditionalFormatting sqref="I339">
    <cfRule type="cellIs" dxfId="1" priority="2809" operator="greaterThan">
      <formula>H339</formula>
    </cfRule>
  </conditionalFormatting>
  <conditionalFormatting sqref="I34">
    <cfRule type="cellIs" dxfId="1" priority="1547" operator="greaterThan">
      <formula>H34</formula>
    </cfRule>
  </conditionalFormatting>
  <conditionalFormatting sqref="I340">
    <cfRule type="cellIs" dxfId="1" priority="2814" operator="greaterThan">
      <formula>H340</formula>
    </cfRule>
  </conditionalFormatting>
  <conditionalFormatting sqref="I341">
    <cfRule type="cellIs" dxfId="1" priority="2819" operator="greaterThan">
      <formula>H341</formula>
    </cfRule>
  </conditionalFormatting>
  <conditionalFormatting sqref="I342">
    <cfRule type="cellIs" dxfId="1" priority="2824" operator="greaterThan">
      <formula>H342</formula>
    </cfRule>
  </conditionalFormatting>
  <conditionalFormatting sqref="I343">
    <cfRule type="cellIs" dxfId="1" priority="2829" operator="greaterThan">
      <formula>H343</formula>
    </cfRule>
  </conditionalFormatting>
  <conditionalFormatting sqref="I344">
    <cfRule type="cellIs" dxfId="1" priority="2834" operator="greaterThan">
      <formula>H344</formula>
    </cfRule>
  </conditionalFormatting>
  <conditionalFormatting sqref="I345">
    <cfRule type="cellIs" dxfId="1" priority="2839" operator="greaterThan">
      <formula>H345</formula>
    </cfRule>
  </conditionalFormatting>
  <conditionalFormatting sqref="I346">
    <cfRule type="cellIs" dxfId="1" priority="2844" operator="greaterThan">
      <formula>H346</formula>
    </cfRule>
  </conditionalFormatting>
  <conditionalFormatting sqref="I347">
    <cfRule type="cellIs" dxfId="1" priority="2849" operator="greaterThan">
      <formula>H347</formula>
    </cfRule>
  </conditionalFormatting>
  <conditionalFormatting sqref="I348">
    <cfRule type="cellIs" dxfId="1" priority="2854" operator="greaterThan">
      <formula>H348</formula>
    </cfRule>
  </conditionalFormatting>
  <conditionalFormatting sqref="I349">
    <cfRule type="cellIs" dxfId="1" priority="2859" operator="greaterThan">
      <formula>H349</formula>
    </cfRule>
  </conditionalFormatting>
  <conditionalFormatting sqref="I35">
    <cfRule type="cellIs" dxfId="1" priority="1552" operator="greaterThan">
      <formula>H35</formula>
    </cfRule>
  </conditionalFormatting>
  <conditionalFormatting sqref="I350">
    <cfRule type="cellIs" dxfId="1" priority="2864" operator="greaterThan">
      <formula>H350</formula>
    </cfRule>
  </conditionalFormatting>
  <conditionalFormatting sqref="I351">
    <cfRule type="cellIs" dxfId="1" priority="2869" operator="greaterThan">
      <formula>H351</formula>
    </cfRule>
  </conditionalFormatting>
  <conditionalFormatting sqref="I352">
    <cfRule type="cellIs" dxfId="1" priority="2874" operator="greaterThan">
      <formula>H352</formula>
    </cfRule>
  </conditionalFormatting>
  <conditionalFormatting sqref="I355">
    <cfRule type="cellIs" dxfId="1" priority="2879" operator="greaterThan">
      <formula>H355</formula>
    </cfRule>
  </conditionalFormatting>
  <conditionalFormatting sqref="I356">
    <cfRule type="cellIs" dxfId="1" priority="2884" operator="greaterThan">
      <formula>H356</formula>
    </cfRule>
  </conditionalFormatting>
  <conditionalFormatting sqref="I357">
    <cfRule type="cellIs" dxfId="1" priority="2889" operator="greaterThan">
      <formula>H357</formula>
    </cfRule>
  </conditionalFormatting>
  <conditionalFormatting sqref="I358">
    <cfRule type="cellIs" dxfId="1" priority="2894" operator="greaterThan">
      <formula>H358</formula>
    </cfRule>
  </conditionalFormatting>
  <conditionalFormatting sqref="I359">
    <cfRule type="cellIs" dxfId="1" priority="2899" operator="greaterThan">
      <formula>H359</formula>
    </cfRule>
  </conditionalFormatting>
  <conditionalFormatting sqref="I360">
    <cfRule type="cellIs" dxfId="1" priority="2904" operator="greaterThan">
      <formula>H360</formula>
    </cfRule>
  </conditionalFormatting>
  <conditionalFormatting sqref="I361">
    <cfRule type="cellIs" dxfId="1" priority="2909" operator="greaterThan">
      <formula>H361</formula>
    </cfRule>
  </conditionalFormatting>
  <conditionalFormatting sqref="I363">
    <cfRule type="cellIs" dxfId="1" priority="2914" operator="greaterThan">
      <formula>H363</formula>
    </cfRule>
  </conditionalFormatting>
  <conditionalFormatting sqref="I364">
    <cfRule type="cellIs" dxfId="1" priority="2919" operator="greaterThan">
      <formula>H364</formula>
    </cfRule>
  </conditionalFormatting>
  <conditionalFormatting sqref="I365">
    <cfRule type="expression" dxfId="3" priority="2924">
      <formula>AND(I365&gt;0,I365&lt;10000)</formula>
    </cfRule>
    <cfRule type="cellIs" dxfId="1" priority="2925" operator="greaterThan">
      <formula>H365</formula>
    </cfRule>
  </conditionalFormatting>
  <conditionalFormatting sqref="I366">
    <cfRule type="cellIs" dxfId="1" priority="2930" operator="greaterThan">
      <formula>H366</formula>
    </cfRule>
  </conditionalFormatting>
  <conditionalFormatting sqref="I367">
    <cfRule type="cellIs" dxfId="1" priority="2935" operator="greaterThan">
      <formula>H367</formula>
    </cfRule>
  </conditionalFormatting>
  <conditionalFormatting sqref="I37">
    <cfRule type="cellIs" dxfId="1" priority="1557" operator="greaterThan">
      <formula>H37</formula>
    </cfRule>
  </conditionalFormatting>
  <conditionalFormatting sqref="I38">
    <cfRule type="cellIs" dxfId="1" priority="1562" operator="greaterThan">
      <formula>H38</formula>
    </cfRule>
  </conditionalFormatting>
  <conditionalFormatting sqref="I40">
    <cfRule type="cellIs" dxfId="1" priority="1567" operator="greaterThan">
      <formula>H40</formula>
    </cfRule>
  </conditionalFormatting>
  <conditionalFormatting sqref="I41">
    <cfRule type="cellIs" dxfId="1" priority="1572" operator="greaterThan">
      <formula>H41</formula>
    </cfRule>
  </conditionalFormatting>
  <conditionalFormatting sqref="I42">
    <cfRule type="cellIs" dxfId="1" priority="1577" operator="greaterThan">
      <formula>H42</formula>
    </cfRule>
  </conditionalFormatting>
  <conditionalFormatting sqref="I43">
    <cfRule type="cellIs" dxfId="1" priority="1582" operator="greaterThan">
      <formula>H43</formula>
    </cfRule>
  </conditionalFormatting>
  <conditionalFormatting sqref="I44">
    <cfRule type="cellIs" dxfId="1" priority="1587" operator="greaterThan">
      <formula>H44</formula>
    </cfRule>
  </conditionalFormatting>
  <conditionalFormatting sqref="I45">
    <cfRule type="cellIs" dxfId="1" priority="1592" operator="greaterThan">
      <formula>H45</formula>
    </cfRule>
  </conditionalFormatting>
  <conditionalFormatting sqref="I46">
    <cfRule type="cellIs" dxfId="1" priority="1597" operator="greaterThan">
      <formula>H46</formula>
    </cfRule>
  </conditionalFormatting>
  <conditionalFormatting sqref="I48">
    <cfRule type="cellIs" dxfId="1" priority="1602" operator="greaterThan">
      <formula>H48</formula>
    </cfRule>
  </conditionalFormatting>
  <conditionalFormatting sqref="I49">
    <cfRule type="cellIs" dxfId="1" priority="1607" operator="greaterThan">
      <formula>H49</formula>
    </cfRule>
  </conditionalFormatting>
  <conditionalFormatting sqref="I51">
    <cfRule type="cellIs" dxfId="1" priority="1612" operator="greaterThan">
      <formula>H51</formula>
    </cfRule>
  </conditionalFormatting>
  <conditionalFormatting sqref="I52">
    <cfRule type="cellIs" dxfId="1" priority="1617" operator="greaterThan">
      <formula>H52</formula>
    </cfRule>
  </conditionalFormatting>
  <conditionalFormatting sqref="I53">
    <cfRule type="cellIs" dxfId="1" priority="1622" operator="greaterThan">
      <formula>H53</formula>
    </cfRule>
  </conditionalFormatting>
  <conditionalFormatting sqref="I54">
    <cfRule type="cellIs" dxfId="1" priority="1627" operator="greaterThan">
      <formula>H54</formula>
    </cfRule>
  </conditionalFormatting>
  <conditionalFormatting sqref="I55">
    <cfRule type="cellIs" dxfId="1" priority="1632" operator="greaterThan">
      <formula>H55</formula>
    </cfRule>
  </conditionalFormatting>
  <conditionalFormatting sqref="I57">
    <cfRule type="cellIs" dxfId="1" priority="1637" operator="greaterThan">
      <formula>H57</formula>
    </cfRule>
  </conditionalFormatting>
  <conditionalFormatting sqref="I58">
    <cfRule type="cellIs" dxfId="1" priority="1642" operator="greaterThan">
      <formula>H58</formula>
    </cfRule>
  </conditionalFormatting>
  <conditionalFormatting sqref="I59">
    <cfRule type="cellIs" dxfId="1" priority="1647" operator="greaterThan">
      <formula>H59</formula>
    </cfRule>
  </conditionalFormatting>
  <conditionalFormatting sqref="I60">
    <cfRule type="cellIs" dxfId="1" priority="1652" operator="greaterThan">
      <formula>H60</formula>
    </cfRule>
  </conditionalFormatting>
  <conditionalFormatting sqref="I62">
    <cfRule type="cellIs" dxfId="1" priority="1657" operator="greaterThan">
      <formula>H62</formula>
    </cfRule>
  </conditionalFormatting>
  <conditionalFormatting sqref="I64">
    <cfRule type="cellIs" dxfId="1" priority="1662" operator="greaterThan">
      <formula>H64</formula>
    </cfRule>
  </conditionalFormatting>
  <conditionalFormatting sqref="I65">
    <cfRule type="cellIs" dxfId="1" priority="1667" operator="greaterThan">
      <formula>H65</formula>
    </cfRule>
  </conditionalFormatting>
  <conditionalFormatting sqref="I66">
    <cfRule type="cellIs" dxfId="1" priority="1672" operator="greaterThan">
      <formula>H66</formula>
    </cfRule>
  </conditionalFormatting>
  <conditionalFormatting sqref="I67">
    <cfRule type="cellIs" dxfId="1" priority="1677" operator="greaterThan">
      <formula>H67</formula>
    </cfRule>
  </conditionalFormatting>
  <conditionalFormatting sqref="I68">
    <cfRule type="cellIs" dxfId="1" priority="1682" operator="greaterThan">
      <formula>H68</formula>
    </cfRule>
  </conditionalFormatting>
  <conditionalFormatting sqref="I69">
    <cfRule type="cellIs" dxfId="1" priority="1687" operator="greaterThan">
      <formula>H69</formula>
    </cfRule>
  </conditionalFormatting>
  <conditionalFormatting sqref="I7">
    <cfRule type="cellIs" dxfId="1" priority="1447" operator="greaterThan">
      <formula>H7</formula>
    </cfRule>
  </conditionalFormatting>
  <conditionalFormatting sqref="I70">
    <cfRule type="cellIs" dxfId="1" priority="1692" operator="greaterThan">
      <formula>H70</formula>
    </cfRule>
  </conditionalFormatting>
  <conditionalFormatting sqref="I71">
    <cfRule type="cellIs" dxfId="1" priority="1697" operator="greaterThan">
      <formula>H71</formula>
    </cfRule>
  </conditionalFormatting>
  <conditionalFormatting sqref="I73">
    <cfRule type="cellIs" dxfId="1" priority="1702" operator="greaterThan">
      <formula>H73</formula>
    </cfRule>
  </conditionalFormatting>
  <conditionalFormatting sqref="I74">
    <cfRule type="cellIs" dxfId="1" priority="1707" operator="greaterThan">
      <formula>H74</formula>
    </cfRule>
  </conditionalFormatting>
  <conditionalFormatting sqref="I76">
    <cfRule type="cellIs" dxfId="1" priority="1712" operator="greaterThan">
      <formula>H76</formula>
    </cfRule>
  </conditionalFormatting>
  <conditionalFormatting sqref="I77">
    <cfRule type="cellIs" dxfId="1" priority="1717" operator="greaterThan">
      <formula>H77</formula>
    </cfRule>
  </conditionalFormatting>
  <conditionalFormatting sqref="I8">
    <cfRule type="cellIs" dxfId="1" priority="1452" operator="greaterThan">
      <formula>H8</formula>
    </cfRule>
  </conditionalFormatting>
  <conditionalFormatting sqref="I80">
    <cfRule type="cellIs" dxfId="1" priority="1722" operator="greaterThan">
      <formula>H80</formula>
    </cfRule>
  </conditionalFormatting>
  <conditionalFormatting sqref="I81">
    <cfRule type="cellIs" dxfId="1" priority="1727" operator="greaterThan">
      <formula>H81</formula>
    </cfRule>
  </conditionalFormatting>
  <conditionalFormatting sqref="I82">
    <cfRule type="cellIs" dxfId="1" priority="1732" operator="greaterThan">
      <formula>H82</formula>
    </cfRule>
  </conditionalFormatting>
  <conditionalFormatting sqref="I83">
    <cfRule type="cellIs" dxfId="1" priority="1737" operator="greaterThan">
      <formula>H83</formula>
    </cfRule>
  </conditionalFormatting>
  <conditionalFormatting sqref="I84">
    <cfRule type="cellIs" dxfId="1" priority="1742" operator="greaterThan">
      <formula>H84</formula>
    </cfRule>
  </conditionalFormatting>
  <conditionalFormatting sqref="I85">
    <cfRule type="cellIs" dxfId="1" priority="1747" operator="greaterThan">
      <formula>H85</formula>
    </cfRule>
  </conditionalFormatting>
  <conditionalFormatting sqref="I86">
    <cfRule type="cellIs" dxfId="1" priority="1752" operator="greaterThan">
      <formula>H86</formula>
    </cfRule>
  </conditionalFormatting>
  <conditionalFormatting sqref="I87">
    <cfRule type="cellIs" dxfId="1" priority="1757" operator="greaterThan">
      <formula>H87</formula>
    </cfRule>
  </conditionalFormatting>
  <conditionalFormatting sqref="I88">
    <cfRule type="cellIs" dxfId="1" priority="1762" operator="greaterThan">
      <formula>H88</formula>
    </cfRule>
  </conditionalFormatting>
  <conditionalFormatting sqref="I89">
    <cfRule type="cellIs" dxfId="1" priority="1767" operator="greaterThan">
      <formula>H89</formula>
    </cfRule>
  </conditionalFormatting>
  <conditionalFormatting sqref="I9">
    <cfRule type="cellIs" dxfId="1" priority="1457" operator="greaterThan">
      <formula>H9</formula>
    </cfRule>
  </conditionalFormatting>
  <conditionalFormatting sqref="I91">
    <cfRule type="cellIs" dxfId="1" priority="1772" operator="greaterThan">
      <formula>H91</formula>
    </cfRule>
  </conditionalFormatting>
  <conditionalFormatting sqref="I92">
    <cfRule type="cellIs" dxfId="1" priority="1777" operator="greaterThan">
      <formula>H92</formula>
    </cfRule>
  </conditionalFormatting>
  <conditionalFormatting sqref="I93">
    <cfRule type="cellIs" dxfId="1" priority="1782" operator="greaterThan">
      <formula>H93</formula>
    </cfRule>
  </conditionalFormatting>
  <conditionalFormatting sqref="I94">
    <cfRule type="cellIs" dxfId="1" priority="1787" operator="greaterThan">
      <formula>H94</formula>
    </cfRule>
  </conditionalFormatting>
  <conditionalFormatting sqref="I95">
    <cfRule type="cellIs" dxfId="1" priority="1792" operator="greaterThan">
      <formula>H95</formula>
    </cfRule>
  </conditionalFormatting>
  <conditionalFormatting sqref="I96">
    <cfRule type="cellIs" dxfId="1" priority="1797" operator="greaterThan">
      <formula>H96</formula>
    </cfRule>
  </conditionalFormatting>
  <conditionalFormatting sqref="I97">
    <cfRule type="cellIs" dxfId="1" priority="1802" operator="greaterThan">
      <formula>H97</formula>
    </cfRule>
  </conditionalFormatting>
  <conditionalFormatting sqref="I98">
    <cfRule type="cellIs" dxfId="1" priority="1807" operator="greaterThan">
      <formula>H98</formula>
    </cfRule>
  </conditionalFormatting>
  <conditionalFormatting sqref="I99">
    <cfRule type="cellIs" dxfId="1" priority="1812" operator="greaterThan">
      <formula>H99</formula>
    </cfRule>
  </conditionalFormatting>
  <conditionalFormatting sqref="J10">
    <cfRule type="cellIs" dxfId="4" priority="1464" operator="lessThanOrEqual">
      <formula>F10</formula>
    </cfRule>
  </conditionalFormatting>
  <conditionalFormatting sqref="J100">
    <cfRule type="cellIs" dxfId="4" priority="1819" operator="lessThanOrEqual">
      <formula>F100</formula>
    </cfRule>
  </conditionalFormatting>
  <conditionalFormatting sqref="J101">
    <cfRule type="cellIs" dxfId="4" priority="1824" operator="lessThanOrEqual">
      <formula>F101</formula>
    </cfRule>
  </conditionalFormatting>
  <conditionalFormatting sqref="J102">
    <cfRule type="cellIs" dxfId="4" priority="1829" operator="lessThanOrEqual">
      <formula>F102</formula>
    </cfRule>
  </conditionalFormatting>
  <conditionalFormatting sqref="J103">
    <cfRule type="cellIs" dxfId="4" priority="1834" operator="lessThanOrEqual">
      <formula>F103</formula>
    </cfRule>
  </conditionalFormatting>
  <conditionalFormatting sqref="J104">
    <cfRule type="cellIs" dxfId="4" priority="1839" operator="lessThanOrEqual">
      <formula>F104</formula>
    </cfRule>
  </conditionalFormatting>
  <conditionalFormatting sqref="J105">
    <cfRule type="cellIs" dxfId="4" priority="1844" operator="lessThanOrEqual">
      <formula>F105</formula>
    </cfRule>
  </conditionalFormatting>
  <conditionalFormatting sqref="J107">
    <cfRule type="cellIs" dxfId="4" priority="1849" operator="lessThanOrEqual">
      <formula>F107</formula>
    </cfRule>
  </conditionalFormatting>
  <conditionalFormatting sqref="J108">
    <cfRule type="cellIs" dxfId="4" priority="1854" operator="lessThanOrEqual">
      <formula>F108</formula>
    </cfRule>
  </conditionalFormatting>
  <conditionalFormatting sqref="J109">
    <cfRule type="cellIs" dxfId="4" priority="1859" operator="lessThanOrEqual">
      <formula>F109</formula>
    </cfRule>
  </conditionalFormatting>
  <conditionalFormatting sqref="J11">
    <cfRule type="cellIs" dxfId="4" priority="1469" operator="lessThanOrEqual">
      <formula>F11</formula>
    </cfRule>
  </conditionalFormatting>
  <conditionalFormatting sqref="J110">
    <cfRule type="cellIs" dxfId="4" priority="1864" operator="lessThanOrEqual">
      <formula>F110</formula>
    </cfRule>
  </conditionalFormatting>
  <conditionalFormatting sqref="J111">
    <cfRule type="cellIs" dxfId="4" priority="1869" operator="lessThanOrEqual">
      <formula>F111</formula>
    </cfRule>
  </conditionalFormatting>
  <conditionalFormatting sqref="J112">
    <cfRule type="cellIs" dxfId="4" priority="1874" operator="lessThanOrEqual">
      <formula>F112</formula>
    </cfRule>
  </conditionalFormatting>
  <conditionalFormatting sqref="J113">
    <cfRule type="cellIs" dxfId="4" priority="1879" operator="lessThanOrEqual">
      <formula>F113</formula>
    </cfRule>
  </conditionalFormatting>
  <conditionalFormatting sqref="J114">
    <cfRule type="cellIs" dxfId="4" priority="1884" operator="lessThanOrEqual">
      <formula>F114</formula>
    </cfRule>
  </conditionalFormatting>
  <conditionalFormatting sqref="J115">
    <cfRule type="cellIs" dxfId="4" priority="1889" operator="lessThanOrEqual">
      <formula>F115</formula>
    </cfRule>
  </conditionalFormatting>
  <conditionalFormatting sqref="J116">
    <cfRule type="cellIs" dxfId="4" priority="1894" operator="lessThanOrEqual">
      <formula>F116</formula>
    </cfRule>
  </conditionalFormatting>
  <conditionalFormatting sqref="J117">
    <cfRule type="cellIs" dxfId="4" priority="1899" operator="lessThanOrEqual">
      <formula>F117</formula>
    </cfRule>
  </conditionalFormatting>
  <conditionalFormatting sqref="J118">
    <cfRule type="cellIs" dxfId="4" priority="1904" operator="lessThanOrEqual">
      <formula>F118</formula>
    </cfRule>
  </conditionalFormatting>
  <conditionalFormatting sqref="J119">
    <cfRule type="cellIs" dxfId="4" priority="1909" operator="lessThanOrEqual">
      <formula>F119</formula>
    </cfRule>
  </conditionalFormatting>
  <conditionalFormatting sqref="J12">
    <cfRule type="cellIs" dxfId="4" priority="1474" operator="lessThanOrEqual">
      <formula>F12</formula>
    </cfRule>
  </conditionalFormatting>
  <conditionalFormatting sqref="J120">
    <cfRule type="cellIs" dxfId="4" priority="1914" operator="lessThanOrEqual">
      <formula>F120</formula>
    </cfRule>
  </conditionalFormatting>
  <conditionalFormatting sqref="J121">
    <cfRule type="cellIs" dxfId="4" priority="1919" operator="lessThanOrEqual">
      <formula>F121</formula>
    </cfRule>
  </conditionalFormatting>
  <conditionalFormatting sqref="J123">
    <cfRule type="cellIs" dxfId="4" priority="1924" operator="lessThanOrEqual">
      <formula>F123</formula>
    </cfRule>
  </conditionalFormatting>
  <conditionalFormatting sqref="J125">
    <cfRule type="cellIs" dxfId="4" priority="1929" operator="lessThanOrEqual">
      <formula>F125</formula>
    </cfRule>
  </conditionalFormatting>
  <conditionalFormatting sqref="J127">
    <cfRule type="cellIs" dxfId="4" priority="1934" operator="lessThanOrEqual">
      <formula>F127</formula>
    </cfRule>
  </conditionalFormatting>
  <conditionalFormatting sqref="J129">
    <cfRule type="cellIs" dxfId="4" priority="1939" operator="lessThanOrEqual">
      <formula>F129</formula>
    </cfRule>
  </conditionalFormatting>
  <conditionalFormatting sqref="J13">
    <cfRule type="cellIs" dxfId="4" priority="1479" operator="lessThanOrEqual">
      <formula>F13</formula>
    </cfRule>
  </conditionalFormatting>
  <conditionalFormatting sqref="J130">
    <cfRule type="cellIs" dxfId="4" priority="1944" operator="lessThanOrEqual">
      <formula>F130</formula>
    </cfRule>
  </conditionalFormatting>
  <conditionalFormatting sqref="J131">
    <cfRule type="cellIs" dxfId="4" priority="1949" operator="lessThanOrEqual">
      <formula>F131</formula>
    </cfRule>
  </conditionalFormatting>
  <conditionalFormatting sqref="J132">
    <cfRule type="cellIs" dxfId="4" priority="1954" operator="lessThanOrEqual">
      <formula>F132</formula>
    </cfRule>
  </conditionalFormatting>
  <conditionalFormatting sqref="J133">
    <cfRule type="cellIs" dxfId="4" priority="1959" operator="lessThanOrEqual">
      <formula>F133</formula>
    </cfRule>
  </conditionalFormatting>
  <conditionalFormatting sqref="J134">
    <cfRule type="cellIs" dxfId="4" priority="1964" operator="lessThanOrEqual">
      <formula>F134</formula>
    </cfRule>
  </conditionalFormatting>
  <conditionalFormatting sqref="J135">
    <cfRule type="cellIs" dxfId="4" priority="1969" operator="lessThanOrEqual">
      <formula>F135</formula>
    </cfRule>
  </conditionalFormatting>
  <conditionalFormatting sqref="J136">
    <cfRule type="cellIs" dxfId="4" priority="1974" operator="lessThanOrEqual">
      <formula>F136</formula>
    </cfRule>
  </conditionalFormatting>
  <conditionalFormatting sqref="J137">
    <cfRule type="cellIs" dxfId="4" priority="1979" operator="lessThanOrEqual">
      <formula>F137</formula>
    </cfRule>
  </conditionalFormatting>
  <conditionalFormatting sqref="J138">
    <cfRule type="cellIs" dxfId="4" priority="1984" operator="lessThanOrEqual">
      <formula>F138</formula>
    </cfRule>
  </conditionalFormatting>
  <conditionalFormatting sqref="J139">
    <cfRule type="cellIs" dxfId="4" priority="1989" operator="lessThanOrEqual">
      <formula>F139</formula>
    </cfRule>
  </conditionalFormatting>
  <conditionalFormatting sqref="J140">
    <cfRule type="cellIs" dxfId="4" priority="1994" operator="lessThanOrEqual">
      <formula>F140</formula>
    </cfRule>
  </conditionalFormatting>
  <conditionalFormatting sqref="J141">
    <cfRule type="cellIs" dxfId="4" priority="1999" operator="lessThanOrEqual">
      <formula>F141</formula>
    </cfRule>
  </conditionalFormatting>
  <conditionalFormatting sqref="J142">
    <cfRule type="cellIs" dxfId="4" priority="2004" operator="lessThanOrEqual">
      <formula>F142</formula>
    </cfRule>
  </conditionalFormatting>
  <conditionalFormatting sqref="J143">
    <cfRule type="cellIs" dxfId="4" priority="2009" operator="lessThanOrEqual">
      <formula>F143</formula>
    </cfRule>
  </conditionalFormatting>
  <conditionalFormatting sqref="J144">
    <cfRule type="cellIs" dxfId="4" priority="2014" operator="lessThanOrEqual">
      <formula>F144</formula>
    </cfRule>
  </conditionalFormatting>
  <conditionalFormatting sqref="J145">
    <cfRule type="cellIs" dxfId="4" priority="2019" operator="lessThanOrEqual">
      <formula>F145</formula>
    </cfRule>
  </conditionalFormatting>
  <conditionalFormatting sqref="J146">
    <cfRule type="cellIs" dxfId="4" priority="2024" operator="lessThanOrEqual">
      <formula>F146</formula>
    </cfRule>
  </conditionalFormatting>
  <conditionalFormatting sqref="J147">
    <cfRule type="cellIs" dxfId="4" priority="2029" operator="lessThanOrEqual">
      <formula>F147</formula>
    </cfRule>
  </conditionalFormatting>
  <conditionalFormatting sqref="J148">
    <cfRule type="cellIs" dxfId="4" priority="2034" operator="lessThanOrEqual">
      <formula>F148</formula>
    </cfRule>
  </conditionalFormatting>
  <conditionalFormatting sqref="J149">
    <cfRule type="cellIs" dxfId="4" priority="2039" operator="lessThanOrEqual">
      <formula>F149</formula>
    </cfRule>
  </conditionalFormatting>
  <conditionalFormatting sqref="J15">
    <cfRule type="cellIs" dxfId="4" priority="1484" operator="lessThanOrEqual">
      <formula>F15</formula>
    </cfRule>
  </conditionalFormatting>
  <conditionalFormatting sqref="J151">
    <cfRule type="cellIs" dxfId="4" priority="2044" operator="lessThanOrEqual">
      <formula>F151</formula>
    </cfRule>
  </conditionalFormatting>
  <conditionalFormatting sqref="J152">
    <cfRule type="cellIs" dxfId="4" priority="2049" operator="lessThanOrEqual">
      <formula>F152</formula>
    </cfRule>
  </conditionalFormatting>
  <conditionalFormatting sqref="J154">
    <cfRule type="cellIs" dxfId="4" priority="2054" operator="lessThanOrEqual">
      <formula>F154</formula>
    </cfRule>
  </conditionalFormatting>
  <conditionalFormatting sqref="J155">
    <cfRule type="cellIs" dxfId="4" priority="2059" operator="lessThanOrEqual">
      <formula>F155</formula>
    </cfRule>
  </conditionalFormatting>
  <conditionalFormatting sqref="J156">
    <cfRule type="cellIs" dxfId="4" priority="2064" operator="lessThanOrEqual">
      <formula>F156</formula>
    </cfRule>
  </conditionalFormatting>
  <conditionalFormatting sqref="J157">
    <cfRule type="cellIs" dxfId="4" priority="2069" operator="lessThanOrEqual">
      <formula>F157</formula>
    </cfRule>
  </conditionalFormatting>
  <conditionalFormatting sqref="J159">
    <cfRule type="cellIs" dxfId="4" priority="2074" operator="lessThanOrEqual">
      <formula>F159</formula>
    </cfRule>
  </conditionalFormatting>
  <conditionalFormatting sqref="J16">
    <cfRule type="cellIs" dxfId="4" priority="1489" operator="lessThanOrEqual">
      <formula>F16</formula>
    </cfRule>
  </conditionalFormatting>
  <conditionalFormatting sqref="J161">
    <cfRule type="cellIs" dxfId="4" priority="2079" operator="lessThanOrEqual">
      <formula>F161</formula>
    </cfRule>
  </conditionalFormatting>
  <conditionalFormatting sqref="J163">
    <cfRule type="cellIs" dxfId="4" priority="2084" operator="lessThanOrEqual">
      <formula>F163</formula>
    </cfRule>
  </conditionalFormatting>
  <conditionalFormatting sqref="J166">
    <cfRule type="cellIs" dxfId="4" priority="2089" operator="lessThanOrEqual">
      <formula>F166</formula>
    </cfRule>
  </conditionalFormatting>
  <conditionalFormatting sqref="J168">
    <cfRule type="cellIs" dxfId="4" priority="2094" operator="lessThanOrEqual">
      <formula>F168</formula>
    </cfRule>
  </conditionalFormatting>
  <conditionalFormatting sqref="J169">
    <cfRule type="cellIs" dxfId="4" priority="2099" operator="lessThanOrEqual">
      <formula>F169</formula>
    </cfRule>
  </conditionalFormatting>
  <conditionalFormatting sqref="J17">
    <cfRule type="cellIs" dxfId="4" priority="1494" operator="lessThanOrEqual">
      <formula>F17</formula>
    </cfRule>
  </conditionalFormatting>
  <conditionalFormatting sqref="J170">
    <cfRule type="cellIs" dxfId="4" priority="2104" operator="lessThanOrEqual">
      <formula>F170</formula>
    </cfRule>
  </conditionalFormatting>
  <conditionalFormatting sqref="J171">
    <cfRule type="cellIs" dxfId="4" priority="2109" operator="lessThanOrEqual">
      <formula>F171</formula>
    </cfRule>
  </conditionalFormatting>
  <conditionalFormatting sqref="J172">
    <cfRule type="cellIs" dxfId="4" priority="2114" operator="lessThanOrEqual">
      <formula>F172</formula>
    </cfRule>
  </conditionalFormatting>
  <conditionalFormatting sqref="J173">
    <cfRule type="cellIs" dxfId="4" priority="2119" operator="lessThanOrEqual">
      <formula>F173</formula>
    </cfRule>
  </conditionalFormatting>
  <conditionalFormatting sqref="J174">
    <cfRule type="cellIs" dxfId="4" priority="2124" operator="lessThanOrEqual">
      <formula>F174</formula>
    </cfRule>
  </conditionalFormatting>
  <conditionalFormatting sqref="J175">
    <cfRule type="cellIs" dxfId="4" priority="2129" operator="lessThanOrEqual">
      <formula>F175</formula>
    </cfRule>
  </conditionalFormatting>
  <conditionalFormatting sqref="J176">
    <cfRule type="cellIs" dxfId="4" priority="2134" operator="lessThanOrEqual">
      <formula>F176</formula>
    </cfRule>
  </conditionalFormatting>
  <conditionalFormatting sqref="J177">
    <cfRule type="cellIs" dxfId="4" priority="2139" operator="lessThanOrEqual">
      <formula>F177</formula>
    </cfRule>
  </conditionalFormatting>
  <conditionalFormatting sqref="J178">
    <cfRule type="cellIs" dxfId="4" priority="2144" operator="lessThanOrEqual">
      <formula>F178</formula>
    </cfRule>
  </conditionalFormatting>
  <conditionalFormatting sqref="J179">
    <cfRule type="cellIs" dxfId="4" priority="2149" operator="lessThanOrEqual">
      <formula>F179</formula>
    </cfRule>
  </conditionalFormatting>
  <conditionalFormatting sqref="J18">
    <cfRule type="cellIs" dxfId="4" priority="1499" operator="lessThanOrEqual">
      <formula>F18</formula>
    </cfRule>
  </conditionalFormatting>
  <conditionalFormatting sqref="J180">
    <cfRule type="cellIs" dxfId="4" priority="2154" operator="lessThanOrEqual">
      <formula>F180</formula>
    </cfRule>
  </conditionalFormatting>
  <conditionalFormatting sqref="J181">
    <cfRule type="cellIs" dxfId="4" priority="2159" operator="lessThanOrEqual">
      <formula>F181</formula>
    </cfRule>
  </conditionalFormatting>
  <conditionalFormatting sqref="J182">
    <cfRule type="cellIs" dxfId="4" priority="2164" operator="lessThanOrEqual">
      <formula>F182</formula>
    </cfRule>
  </conditionalFormatting>
  <conditionalFormatting sqref="J183">
    <cfRule type="cellIs" dxfId="4" priority="2169" operator="lessThanOrEqual">
      <formula>F183</formula>
    </cfRule>
  </conditionalFormatting>
  <conditionalFormatting sqref="J184">
    <cfRule type="cellIs" dxfId="4" priority="2174" operator="lessThanOrEqual">
      <formula>F184</formula>
    </cfRule>
  </conditionalFormatting>
  <conditionalFormatting sqref="J185">
    <cfRule type="cellIs" dxfId="4" priority="2179" operator="lessThanOrEqual">
      <formula>F185</formula>
    </cfRule>
  </conditionalFormatting>
  <conditionalFormatting sqref="J186">
    <cfRule type="cellIs" dxfId="4" priority="2184" operator="lessThanOrEqual">
      <formula>F186</formula>
    </cfRule>
  </conditionalFormatting>
  <conditionalFormatting sqref="J187">
    <cfRule type="cellIs" dxfId="4" priority="2189" operator="lessThanOrEqual">
      <formula>F187</formula>
    </cfRule>
  </conditionalFormatting>
  <conditionalFormatting sqref="J188">
    <cfRule type="cellIs" dxfId="4" priority="2194" operator="lessThanOrEqual">
      <formula>F188</formula>
    </cfRule>
  </conditionalFormatting>
  <conditionalFormatting sqref="J19">
    <cfRule type="cellIs" dxfId="4" priority="1504" operator="lessThanOrEqual">
      <formula>F19</formula>
    </cfRule>
  </conditionalFormatting>
  <conditionalFormatting sqref="J190">
    <cfRule type="cellIs" dxfId="4" priority="2199" operator="lessThanOrEqual">
      <formula>F190</formula>
    </cfRule>
  </conditionalFormatting>
  <conditionalFormatting sqref="J191">
    <cfRule type="cellIs" dxfId="4" priority="2204" operator="lessThanOrEqual">
      <formula>F191</formula>
    </cfRule>
  </conditionalFormatting>
  <conditionalFormatting sqref="J192">
    <cfRule type="cellIs" dxfId="4" priority="2209" operator="lessThanOrEqual">
      <formula>F192</formula>
    </cfRule>
  </conditionalFormatting>
  <conditionalFormatting sqref="J193">
    <cfRule type="cellIs" dxfId="4" priority="2214" operator="lessThanOrEqual">
      <formula>F193</formula>
    </cfRule>
  </conditionalFormatting>
  <conditionalFormatting sqref="J194">
    <cfRule type="cellIs" dxfId="4" priority="2219" operator="lessThanOrEqual">
      <formula>F194</formula>
    </cfRule>
  </conditionalFormatting>
  <conditionalFormatting sqref="J195">
    <cfRule type="cellIs" dxfId="4" priority="2224" operator="lessThanOrEqual">
      <formula>F195</formula>
    </cfRule>
  </conditionalFormatting>
  <conditionalFormatting sqref="J196">
    <cfRule type="cellIs" dxfId="4" priority="2229" operator="lessThanOrEqual">
      <formula>F196</formula>
    </cfRule>
  </conditionalFormatting>
  <conditionalFormatting sqref="J197">
    <cfRule type="cellIs" dxfId="4" priority="2234" operator="lessThanOrEqual">
      <formula>F197</formula>
    </cfRule>
  </conditionalFormatting>
  <conditionalFormatting sqref="J198">
    <cfRule type="cellIs" dxfId="4" priority="2239" operator="lessThanOrEqual">
      <formula>F198</formula>
    </cfRule>
  </conditionalFormatting>
  <conditionalFormatting sqref="J199">
    <cfRule type="cellIs" dxfId="4" priority="2244" operator="lessThanOrEqual">
      <formula>F199</formula>
    </cfRule>
  </conditionalFormatting>
  <conditionalFormatting sqref="J201">
    <cfRule type="cellIs" dxfId="4" priority="2249" operator="lessThanOrEqual">
      <formula>F201</formula>
    </cfRule>
  </conditionalFormatting>
  <conditionalFormatting sqref="J202">
    <cfRule type="cellIs" dxfId="4" priority="2255" operator="lessThanOrEqual">
      <formula>F202</formula>
    </cfRule>
  </conditionalFormatting>
  <conditionalFormatting sqref="J203">
    <cfRule type="cellIs" dxfId="4" priority="2260" operator="lessThanOrEqual">
      <formula>F203</formula>
    </cfRule>
  </conditionalFormatting>
  <conditionalFormatting sqref="J204">
    <cfRule type="cellIs" dxfId="4" priority="2265" operator="lessThanOrEqual">
      <formula>F204</formula>
    </cfRule>
  </conditionalFormatting>
  <conditionalFormatting sqref="J205">
    <cfRule type="cellIs" dxfId="4" priority="2270" operator="lessThanOrEqual">
      <formula>F205</formula>
    </cfRule>
  </conditionalFormatting>
  <conditionalFormatting sqref="J206">
    <cfRule type="cellIs" dxfId="4" priority="2275" operator="lessThanOrEqual">
      <formula>F206</formula>
    </cfRule>
  </conditionalFormatting>
  <conditionalFormatting sqref="J207">
    <cfRule type="cellIs" dxfId="4" priority="2280" operator="lessThanOrEqual">
      <formula>F207</formula>
    </cfRule>
  </conditionalFormatting>
  <conditionalFormatting sqref="J208">
    <cfRule type="cellIs" dxfId="4" priority="2285" operator="lessThanOrEqual">
      <formula>F208</formula>
    </cfRule>
  </conditionalFormatting>
  <conditionalFormatting sqref="J209">
    <cfRule type="cellIs" dxfId="4" priority="2290" operator="lessThanOrEqual">
      <formula>F209</formula>
    </cfRule>
  </conditionalFormatting>
  <conditionalFormatting sqref="J21">
    <cfRule type="cellIs" dxfId="4" priority="1509" operator="lessThanOrEqual">
      <formula>F21</formula>
    </cfRule>
  </conditionalFormatting>
  <conditionalFormatting sqref="J213">
    <cfRule type="cellIs" dxfId="4" priority="2295" operator="lessThanOrEqual">
      <formula>F213</formula>
    </cfRule>
  </conditionalFormatting>
  <conditionalFormatting sqref="J214">
    <cfRule type="cellIs" dxfId="4" priority="2300" operator="lessThanOrEqual">
      <formula>F214</formula>
    </cfRule>
  </conditionalFormatting>
  <conditionalFormatting sqref="J215">
    <cfRule type="cellIs" dxfId="4" priority="2305" operator="lessThanOrEqual">
      <formula>F215</formula>
    </cfRule>
  </conditionalFormatting>
  <conditionalFormatting sqref="J216">
    <cfRule type="cellIs" dxfId="4" priority="2310" operator="lessThanOrEqual">
      <formula>F216</formula>
    </cfRule>
  </conditionalFormatting>
  <conditionalFormatting sqref="J221">
    <cfRule type="cellIs" dxfId="4" priority="2315" operator="lessThanOrEqual">
      <formula>F221</formula>
    </cfRule>
  </conditionalFormatting>
  <conditionalFormatting sqref="J222">
    <cfRule type="cellIs" dxfId="4" priority="2320" operator="lessThanOrEqual">
      <formula>F222</formula>
    </cfRule>
  </conditionalFormatting>
  <conditionalFormatting sqref="J223">
    <cfRule type="cellIs" dxfId="4" priority="2325" operator="lessThanOrEqual">
      <formula>F223</formula>
    </cfRule>
  </conditionalFormatting>
  <conditionalFormatting sqref="J225">
    <cfRule type="cellIs" dxfId="4" priority="2330" operator="lessThanOrEqual">
      <formula>F225</formula>
    </cfRule>
  </conditionalFormatting>
  <conditionalFormatting sqref="J226">
    <cfRule type="cellIs" dxfId="4" priority="2335" operator="lessThanOrEqual">
      <formula>F226</formula>
    </cfRule>
  </conditionalFormatting>
  <conditionalFormatting sqref="J228">
    <cfRule type="cellIs" dxfId="4" priority="2340" operator="lessThanOrEqual">
      <formula>F228</formula>
    </cfRule>
  </conditionalFormatting>
  <conditionalFormatting sqref="J230">
    <cfRule type="cellIs" dxfId="4" priority="2345" operator="lessThanOrEqual">
      <formula>F230</formula>
    </cfRule>
  </conditionalFormatting>
  <conditionalFormatting sqref="J231">
    <cfRule type="cellIs" dxfId="4" priority="2350" operator="lessThanOrEqual">
      <formula>F231</formula>
    </cfRule>
  </conditionalFormatting>
  <conditionalFormatting sqref="J232">
    <cfRule type="cellIs" dxfId="4" priority="2355" operator="lessThanOrEqual">
      <formula>F232</formula>
    </cfRule>
  </conditionalFormatting>
  <conditionalFormatting sqref="J233">
    <cfRule type="cellIs" dxfId="4" priority="2360" operator="lessThanOrEqual">
      <formula>F233</formula>
    </cfRule>
  </conditionalFormatting>
  <conditionalFormatting sqref="J235">
    <cfRule type="cellIs" dxfId="4" priority="2365" operator="lessThanOrEqual">
      <formula>F235</formula>
    </cfRule>
  </conditionalFormatting>
  <conditionalFormatting sqref="J237">
    <cfRule type="cellIs" dxfId="4" priority="2370" operator="lessThanOrEqual">
      <formula>F237</formula>
    </cfRule>
  </conditionalFormatting>
  <conditionalFormatting sqref="J238">
    <cfRule type="cellIs" dxfId="4" priority="2375" operator="lessThanOrEqual">
      <formula>F238</formula>
    </cfRule>
  </conditionalFormatting>
  <conditionalFormatting sqref="J239">
    <cfRule type="cellIs" dxfId="4" priority="2380" operator="lessThanOrEqual">
      <formula>F239</formula>
    </cfRule>
  </conditionalFormatting>
  <conditionalFormatting sqref="J240">
    <cfRule type="cellIs" dxfId="4" priority="2385" operator="lessThanOrEqual">
      <formula>F240</formula>
    </cfRule>
  </conditionalFormatting>
  <conditionalFormatting sqref="J241">
    <cfRule type="cellIs" dxfId="4" priority="2390" operator="lessThanOrEqual">
      <formula>F241</formula>
    </cfRule>
  </conditionalFormatting>
  <conditionalFormatting sqref="J243">
    <cfRule type="cellIs" dxfId="4" priority="2395" operator="lessThanOrEqual">
      <formula>F243</formula>
    </cfRule>
  </conditionalFormatting>
  <conditionalFormatting sqref="J244">
    <cfRule type="cellIs" dxfId="4" priority="2400" operator="lessThanOrEqual">
      <formula>F244</formula>
    </cfRule>
  </conditionalFormatting>
  <conditionalFormatting sqref="J245">
    <cfRule type="cellIs" dxfId="4" priority="2405" operator="lessThanOrEqual">
      <formula>F245</formula>
    </cfRule>
  </conditionalFormatting>
  <conditionalFormatting sqref="J246">
    <cfRule type="cellIs" dxfId="4" priority="2410" operator="lessThanOrEqual">
      <formula>F246</formula>
    </cfRule>
  </conditionalFormatting>
  <conditionalFormatting sqref="J247">
    <cfRule type="cellIs" dxfId="4" priority="2415" operator="lessThanOrEqual">
      <formula>F247</formula>
    </cfRule>
  </conditionalFormatting>
  <conditionalFormatting sqref="J248">
    <cfRule type="cellIs" dxfId="4" priority="2420" operator="lessThanOrEqual">
      <formula>F248</formula>
    </cfRule>
  </conditionalFormatting>
  <conditionalFormatting sqref="J249">
    <cfRule type="cellIs" dxfId="4" priority="2425" operator="lessThanOrEqual">
      <formula>F249</formula>
    </cfRule>
  </conditionalFormatting>
  <conditionalFormatting sqref="J25">
    <cfRule type="cellIs" dxfId="4" priority="1514" operator="lessThanOrEqual">
      <formula>F25</formula>
    </cfRule>
  </conditionalFormatting>
  <conditionalFormatting sqref="J250">
    <cfRule type="cellIs" dxfId="4" priority="2430" operator="lessThanOrEqual">
      <formula>F250</formula>
    </cfRule>
  </conditionalFormatting>
  <conditionalFormatting sqref="J251">
    <cfRule type="cellIs" dxfId="4" priority="2435" operator="lessThanOrEqual">
      <formula>F251</formula>
    </cfRule>
  </conditionalFormatting>
  <conditionalFormatting sqref="J254">
    <cfRule type="cellIs" dxfId="4" priority="2440" operator="lessThanOrEqual">
      <formula>F254</formula>
    </cfRule>
  </conditionalFormatting>
  <conditionalFormatting sqref="J255">
    <cfRule type="cellIs" dxfId="4" priority="2445" operator="lessThanOrEqual">
      <formula>F255</formula>
    </cfRule>
  </conditionalFormatting>
  <conditionalFormatting sqref="J256">
    <cfRule type="cellIs" dxfId="4" priority="2450" operator="lessThanOrEqual">
      <formula>F256</formula>
    </cfRule>
  </conditionalFormatting>
  <conditionalFormatting sqref="J257">
    <cfRule type="cellIs" dxfId="4" priority="2455" operator="lessThanOrEqual">
      <formula>F257</formula>
    </cfRule>
  </conditionalFormatting>
  <conditionalFormatting sqref="J259">
    <cfRule type="cellIs" dxfId="4" priority="2460" operator="lessThanOrEqual">
      <formula>F259</formula>
    </cfRule>
  </conditionalFormatting>
  <conditionalFormatting sqref="J26">
    <cfRule type="cellIs" dxfId="4" priority="1519" operator="lessThanOrEqual">
      <formula>F26</formula>
    </cfRule>
  </conditionalFormatting>
  <conditionalFormatting sqref="J260">
    <cfRule type="cellIs" dxfId="4" priority="2465" operator="lessThanOrEqual">
      <formula>F260</formula>
    </cfRule>
  </conditionalFormatting>
  <conditionalFormatting sqref="J261">
    <cfRule type="cellIs" dxfId="4" priority="2471" operator="lessThanOrEqual">
      <formula>F261</formula>
    </cfRule>
  </conditionalFormatting>
  <conditionalFormatting sqref="J263">
    <cfRule type="cellIs" dxfId="4" priority="2476" operator="lessThanOrEqual">
      <formula>F263</formula>
    </cfRule>
  </conditionalFormatting>
  <conditionalFormatting sqref="J266">
    <cfRule type="cellIs" dxfId="4" priority="2481" operator="lessThanOrEqual">
      <formula>F266</formula>
    </cfRule>
  </conditionalFormatting>
  <conditionalFormatting sqref="J267">
    <cfRule type="cellIs" dxfId="4" priority="2486" operator="lessThanOrEqual">
      <formula>F267</formula>
    </cfRule>
  </conditionalFormatting>
  <conditionalFormatting sqref="J269">
    <cfRule type="cellIs" dxfId="4" priority="2491" operator="lessThanOrEqual">
      <formula>F269</formula>
    </cfRule>
  </conditionalFormatting>
  <conditionalFormatting sqref="J27">
    <cfRule type="cellIs" dxfId="4" priority="1524" operator="lessThanOrEqual">
      <formula>F27</formula>
    </cfRule>
  </conditionalFormatting>
  <conditionalFormatting sqref="J270">
    <cfRule type="cellIs" dxfId="4" priority="2496" operator="lessThanOrEqual">
      <formula>F270</formula>
    </cfRule>
  </conditionalFormatting>
  <conditionalFormatting sqref="J271">
    <cfRule type="cellIs" dxfId="4" priority="2501" operator="lessThanOrEqual">
      <formula>F271</formula>
    </cfRule>
  </conditionalFormatting>
  <conditionalFormatting sqref="J272">
    <cfRule type="cellIs" dxfId="4" priority="2506" operator="lessThanOrEqual">
      <formula>F272</formula>
    </cfRule>
  </conditionalFormatting>
  <conditionalFormatting sqref="J273">
    <cfRule type="cellIs" dxfId="4" priority="2511" operator="lessThanOrEqual">
      <formula>F273</formula>
    </cfRule>
  </conditionalFormatting>
  <conditionalFormatting sqref="J274">
    <cfRule type="cellIs" dxfId="4" priority="2516" operator="lessThanOrEqual">
      <formula>F274</formula>
    </cfRule>
  </conditionalFormatting>
  <conditionalFormatting sqref="J275">
    <cfRule type="cellIs" dxfId="4" priority="2521" operator="lessThanOrEqual">
      <formula>F275</formula>
    </cfRule>
  </conditionalFormatting>
  <conditionalFormatting sqref="J276">
    <cfRule type="cellIs" dxfId="4" priority="2526" operator="lessThanOrEqual">
      <formula>F276</formula>
    </cfRule>
  </conditionalFormatting>
  <conditionalFormatting sqref="J277">
    <cfRule type="cellIs" dxfId="4" priority="2531" operator="lessThanOrEqual">
      <formula>F277</formula>
    </cfRule>
  </conditionalFormatting>
  <conditionalFormatting sqref="J279">
    <cfRule type="cellIs" dxfId="4" priority="2536" operator="lessThanOrEqual">
      <formula>F279</formula>
    </cfRule>
  </conditionalFormatting>
  <conditionalFormatting sqref="J28">
    <cfRule type="cellIs" dxfId="4" priority="1529" operator="lessThanOrEqual">
      <formula>F28</formula>
    </cfRule>
  </conditionalFormatting>
  <conditionalFormatting sqref="J280">
    <cfRule type="cellIs" dxfId="4" priority="2541" operator="lessThanOrEqual">
      <formula>F280</formula>
    </cfRule>
  </conditionalFormatting>
  <conditionalFormatting sqref="J283">
    <cfRule type="cellIs" dxfId="4" priority="2546" operator="lessThanOrEqual">
      <formula>F283</formula>
    </cfRule>
  </conditionalFormatting>
  <conditionalFormatting sqref="J284">
    <cfRule type="cellIs" dxfId="4" priority="2551" operator="lessThanOrEqual">
      <formula>F284</formula>
    </cfRule>
  </conditionalFormatting>
  <conditionalFormatting sqref="J285">
    <cfRule type="cellIs" dxfId="4" priority="2556" operator="lessThanOrEqual">
      <formula>F285</formula>
    </cfRule>
  </conditionalFormatting>
  <conditionalFormatting sqref="J287">
    <cfRule type="cellIs" dxfId="4" priority="2561" operator="lessThanOrEqual">
      <formula>F287</formula>
    </cfRule>
  </conditionalFormatting>
  <conditionalFormatting sqref="J288">
    <cfRule type="cellIs" dxfId="4" priority="2566" operator="lessThanOrEqual">
      <formula>F288</formula>
    </cfRule>
  </conditionalFormatting>
  <conditionalFormatting sqref="J290">
    <cfRule type="cellIs" dxfId="4" priority="2571" operator="lessThanOrEqual">
      <formula>F290</formula>
    </cfRule>
  </conditionalFormatting>
  <conditionalFormatting sqref="J291">
    <cfRule type="cellIs" dxfId="4" priority="2576" operator="lessThanOrEqual">
      <formula>F291</formula>
    </cfRule>
  </conditionalFormatting>
  <conditionalFormatting sqref="J292">
    <cfRule type="cellIs" dxfId="4" priority="2581" operator="lessThanOrEqual">
      <formula>F292</formula>
    </cfRule>
  </conditionalFormatting>
  <conditionalFormatting sqref="J293">
    <cfRule type="cellIs" dxfId="4" priority="2586" operator="lessThanOrEqual">
      <formula>F293</formula>
    </cfRule>
  </conditionalFormatting>
  <conditionalFormatting sqref="J294">
    <cfRule type="cellIs" dxfId="4" priority="2591" operator="lessThanOrEqual">
      <formula>F294</formula>
    </cfRule>
  </conditionalFormatting>
  <conditionalFormatting sqref="J295">
    <cfRule type="cellIs" dxfId="4" priority="2596" operator="lessThanOrEqual">
      <formula>F295</formula>
    </cfRule>
  </conditionalFormatting>
  <conditionalFormatting sqref="J296">
    <cfRule type="cellIs" dxfId="4" priority="2601" operator="lessThanOrEqual">
      <formula>F296</formula>
    </cfRule>
  </conditionalFormatting>
  <conditionalFormatting sqref="J297">
    <cfRule type="cellIs" dxfId="4" priority="2606" operator="lessThanOrEqual">
      <formula>F297</formula>
    </cfRule>
  </conditionalFormatting>
  <conditionalFormatting sqref="J298">
    <cfRule type="cellIs" dxfId="4" priority="2611" operator="lessThanOrEqual">
      <formula>F298</formula>
    </cfRule>
  </conditionalFormatting>
  <conditionalFormatting sqref="J299">
    <cfRule type="cellIs" dxfId="4" priority="2616" operator="lessThanOrEqual">
      <formula>F299</formula>
    </cfRule>
  </conditionalFormatting>
  <conditionalFormatting sqref="J300">
    <cfRule type="cellIs" dxfId="4" priority="2621" operator="lessThanOrEqual">
      <formula>F300</formula>
    </cfRule>
  </conditionalFormatting>
  <conditionalFormatting sqref="J301">
    <cfRule type="cellIs" dxfId="4" priority="2626" operator="lessThanOrEqual">
      <formula>F301</formula>
    </cfRule>
  </conditionalFormatting>
  <conditionalFormatting sqref="J302">
    <cfRule type="cellIs" dxfId="4" priority="2631" operator="lessThanOrEqual">
      <formula>F302</formula>
    </cfRule>
  </conditionalFormatting>
  <conditionalFormatting sqref="J303">
    <cfRule type="cellIs" dxfId="4" priority="2636" operator="lessThanOrEqual">
      <formula>F303</formula>
    </cfRule>
  </conditionalFormatting>
  <conditionalFormatting sqref="J305">
    <cfRule type="cellIs" dxfId="4" priority="2641" operator="lessThanOrEqual">
      <formula>F305</formula>
    </cfRule>
  </conditionalFormatting>
  <conditionalFormatting sqref="J306">
    <cfRule type="cellIs" dxfId="4" priority="2646" operator="lessThanOrEqual">
      <formula>F306</formula>
    </cfRule>
  </conditionalFormatting>
  <conditionalFormatting sqref="J307">
    <cfRule type="cellIs" dxfId="4" priority="2651" operator="lessThanOrEqual">
      <formula>F307</formula>
    </cfRule>
  </conditionalFormatting>
  <conditionalFormatting sqref="J308">
    <cfRule type="cellIs" dxfId="4" priority="2656" operator="lessThanOrEqual">
      <formula>F308</formula>
    </cfRule>
  </conditionalFormatting>
  <conditionalFormatting sqref="J309">
    <cfRule type="cellIs" dxfId="4" priority="2661" operator="lessThanOrEqual">
      <formula>F309</formula>
    </cfRule>
  </conditionalFormatting>
  <conditionalFormatting sqref="J31">
    <cfRule type="cellIs" dxfId="4" priority="1534" operator="lessThanOrEqual">
      <formula>F31</formula>
    </cfRule>
  </conditionalFormatting>
  <conditionalFormatting sqref="J310">
    <cfRule type="cellIs" dxfId="4" priority="2666" operator="lessThanOrEqual">
      <formula>F310</formula>
    </cfRule>
  </conditionalFormatting>
  <conditionalFormatting sqref="J311">
    <cfRule type="cellIs" dxfId="4" priority="2671" operator="lessThanOrEqual">
      <formula>F311</formula>
    </cfRule>
  </conditionalFormatting>
  <conditionalFormatting sqref="J312">
    <cfRule type="cellIs" dxfId="4" priority="2676" operator="lessThanOrEqual">
      <formula>F312</formula>
    </cfRule>
  </conditionalFormatting>
  <conditionalFormatting sqref="J313">
    <cfRule type="cellIs" dxfId="4" priority="2681" operator="lessThanOrEqual">
      <formula>F313</formula>
    </cfRule>
  </conditionalFormatting>
  <conditionalFormatting sqref="J314">
    <cfRule type="cellIs" dxfId="4" priority="2686" operator="lessThanOrEqual">
      <formula>F314</formula>
    </cfRule>
  </conditionalFormatting>
  <conditionalFormatting sqref="J315">
    <cfRule type="cellIs" dxfId="4" priority="2691" operator="lessThanOrEqual">
      <formula>F315</formula>
    </cfRule>
  </conditionalFormatting>
  <conditionalFormatting sqref="J316">
    <cfRule type="cellIs" dxfId="4" priority="2696" operator="lessThanOrEqual">
      <formula>F316</formula>
    </cfRule>
  </conditionalFormatting>
  <conditionalFormatting sqref="J317">
    <cfRule type="cellIs" dxfId="4" priority="2701" operator="lessThanOrEqual">
      <formula>F317</formula>
    </cfRule>
  </conditionalFormatting>
  <conditionalFormatting sqref="J318">
    <cfRule type="cellIs" dxfId="4" priority="2706" operator="lessThanOrEqual">
      <formula>F318</formula>
    </cfRule>
  </conditionalFormatting>
  <conditionalFormatting sqref="J319">
    <cfRule type="cellIs" dxfId="4" priority="2711" operator="lessThanOrEqual">
      <formula>F319</formula>
    </cfRule>
  </conditionalFormatting>
  <conditionalFormatting sqref="J32">
    <cfRule type="cellIs" dxfId="4" priority="1539" operator="lessThanOrEqual">
      <formula>F32</formula>
    </cfRule>
  </conditionalFormatting>
  <conditionalFormatting sqref="J320">
    <cfRule type="cellIs" dxfId="4" priority="2716" operator="lessThanOrEqual">
      <formula>F320</formula>
    </cfRule>
  </conditionalFormatting>
  <conditionalFormatting sqref="J321">
    <cfRule type="cellIs" dxfId="4" priority="2721" operator="lessThanOrEqual">
      <formula>F321</formula>
    </cfRule>
  </conditionalFormatting>
  <conditionalFormatting sqref="J322">
    <cfRule type="cellIs" dxfId="4" priority="2726" operator="lessThanOrEqual">
      <formula>F322</formula>
    </cfRule>
  </conditionalFormatting>
  <conditionalFormatting sqref="J323">
    <cfRule type="cellIs" dxfId="4" priority="2731" operator="lessThanOrEqual">
      <formula>F323</formula>
    </cfRule>
  </conditionalFormatting>
  <conditionalFormatting sqref="J324">
    <cfRule type="cellIs" dxfId="4" priority="2736" operator="lessThanOrEqual">
      <formula>F324</formula>
    </cfRule>
  </conditionalFormatting>
  <conditionalFormatting sqref="J325">
    <cfRule type="cellIs" dxfId="4" priority="2741" operator="lessThanOrEqual">
      <formula>F325</formula>
    </cfRule>
  </conditionalFormatting>
  <conditionalFormatting sqref="J326">
    <cfRule type="cellIs" dxfId="4" priority="2746" operator="lessThanOrEqual">
      <formula>F326</formula>
    </cfRule>
  </conditionalFormatting>
  <conditionalFormatting sqref="J327">
    <cfRule type="cellIs" dxfId="4" priority="2751" operator="lessThanOrEqual">
      <formula>F327</formula>
    </cfRule>
  </conditionalFormatting>
  <conditionalFormatting sqref="J328">
    <cfRule type="cellIs" dxfId="4" priority="2756" operator="lessThanOrEqual">
      <formula>F328</formula>
    </cfRule>
  </conditionalFormatting>
  <conditionalFormatting sqref="J329">
    <cfRule type="cellIs" dxfId="4" priority="2761" operator="lessThanOrEqual">
      <formula>F329</formula>
    </cfRule>
  </conditionalFormatting>
  <conditionalFormatting sqref="J33">
    <cfRule type="cellIs" dxfId="4" priority="1544" operator="lessThanOrEqual">
      <formula>F33</formula>
    </cfRule>
  </conditionalFormatting>
  <conditionalFormatting sqref="J330">
    <cfRule type="cellIs" dxfId="4" priority="2766" operator="lessThanOrEqual">
      <formula>F330</formula>
    </cfRule>
  </conditionalFormatting>
  <conditionalFormatting sqref="J331">
    <cfRule type="cellIs" dxfId="4" priority="2771" operator="lessThanOrEqual">
      <formula>F331</formula>
    </cfRule>
  </conditionalFormatting>
  <conditionalFormatting sqref="J332">
    <cfRule type="cellIs" dxfId="4" priority="2776" operator="lessThanOrEqual">
      <formula>F332</formula>
    </cfRule>
  </conditionalFormatting>
  <conditionalFormatting sqref="J333">
    <cfRule type="cellIs" dxfId="4" priority="2781" operator="lessThanOrEqual">
      <formula>F333</formula>
    </cfRule>
  </conditionalFormatting>
  <conditionalFormatting sqref="J334">
    <cfRule type="cellIs" dxfId="4" priority="2786" operator="lessThanOrEqual">
      <formula>F334</formula>
    </cfRule>
  </conditionalFormatting>
  <conditionalFormatting sqref="J335">
    <cfRule type="cellIs" dxfId="4" priority="2791" operator="lessThanOrEqual">
      <formula>F335</formula>
    </cfRule>
  </conditionalFormatting>
  <conditionalFormatting sqref="J336">
    <cfRule type="cellIs" dxfId="4" priority="2796" operator="lessThanOrEqual">
      <formula>F336</formula>
    </cfRule>
  </conditionalFormatting>
  <conditionalFormatting sqref="J337">
    <cfRule type="cellIs" dxfId="4" priority="2801" operator="lessThanOrEqual">
      <formula>F337</formula>
    </cfRule>
  </conditionalFormatting>
  <conditionalFormatting sqref="J338">
    <cfRule type="cellIs" dxfId="4" priority="2806" operator="lessThanOrEqual">
      <formula>F338</formula>
    </cfRule>
  </conditionalFormatting>
  <conditionalFormatting sqref="J339">
    <cfRule type="cellIs" dxfId="4" priority="2811" operator="lessThanOrEqual">
      <formula>F339</formula>
    </cfRule>
  </conditionalFormatting>
  <conditionalFormatting sqref="J34">
    <cfRule type="cellIs" dxfId="4" priority="1549" operator="lessThanOrEqual">
      <formula>F34</formula>
    </cfRule>
  </conditionalFormatting>
  <conditionalFormatting sqref="J340">
    <cfRule type="cellIs" dxfId="4" priority="2816" operator="lessThanOrEqual">
      <formula>F340</formula>
    </cfRule>
  </conditionalFormatting>
  <conditionalFormatting sqref="J341">
    <cfRule type="cellIs" dxfId="4" priority="2821" operator="lessThanOrEqual">
      <formula>F341</formula>
    </cfRule>
  </conditionalFormatting>
  <conditionalFormatting sqref="J342">
    <cfRule type="cellIs" dxfId="4" priority="2826" operator="lessThanOrEqual">
      <formula>F342</formula>
    </cfRule>
  </conditionalFormatting>
  <conditionalFormatting sqref="J343">
    <cfRule type="cellIs" dxfId="4" priority="2831" operator="lessThanOrEqual">
      <formula>F343</formula>
    </cfRule>
  </conditionalFormatting>
  <conditionalFormatting sqref="J344">
    <cfRule type="cellIs" dxfId="4" priority="2836" operator="lessThanOrEqual">
      <formula>F344</formula>
    </cfRule>
  </conditionalFormatting>
  <conditionalFormatting sqref="J345">
    <cfRule type="cellIs" dxfId="4" priority="2841" operator="lessThanOrEqual">
      <formula>F345</formula>
    </cfRule>
  </conditionalFormatting>
  <conditionalFormatting sqref="J346">
    <cfRule type="cellIs" dxfId="4" priority="2846" operator="lessThanOrEqual">
      <formula>F346</formula>
    </cfRule>
  </conditionalFormatting>
  <conditionalFormatting sqref="J347">
    <cfRule type="cellIs" dxfId="4" priority="2851" operator="lessThanOrEqual">
      <formula>F347</formula>
    </cfRule>
  </conditionalFormatting>
  <conditionalFormatting sqref="J348">
    <cfRule type="cellIs" dxfId="4" priority="2856" operator="lessThanOrEqual">
      <formula>F348</formula>
    </cfRule>
  </conditionalFormatting>
  <conditionalFormatting sqref="J349">
    <cfRule type="cellIs" dxfId="4" priority="2861" operator="lessThanOrEqual">
      <formula>F349</formula>
    </cfRule>
  </conditionalFormatting>
  <conditionalFormatting sqref="J35">
    <cfRule type="cellIs" dxfId="4" priority="1554" operator="lessThanOrEqual">
      <formula>F35</formula>
    </cfRule>
  </conditionalFormatting>
  <conditionalFormatting sqref="J350">
    <cfRule type="cellIs" dxfId="4" priority="2866" operator="lessThanOrEqual">
      <formula>F350</formula>
    </cfRule>
  </conditionalFormatting>
  <conditionalFormatting sqref="J351">
    <cfRule type="cellIs" dxfId="4" priority="2871" operator="lessThanOrEqual">
      <formula>F351</formula>
    </cfRule>
  </conditionalFormatting>
  <conditionalFormatting sqref="J352">
    <cfRule type="cellIs" dxfId="4" priority="2876" operator="lessThanOrEqual">
      <formula>F352</formula>
    </cfRule>
  </conditionalFormatting>
  <conditionalFormatting sqref="J355">
    <cfRule type="cellIs" dxfId="4" priority="2881" operator="lessThanOrEqual">
      <formula>F355</formula>
    </cfRule>
  </conditionalFormatting>
  <conditionalFormatting sqref="J356">
    <cfRule type="cellIs" dxfId="4" priority="2886" operator="lessThanOrEqual">
      <formula>F356</formula>
    </cfRule>
  </conditionalFormatting>
  <conditionalFormatting sqref="J357">
    <cfRule type="cellIs" dxfId="4" priority="2891" operator="lessThanOrEqual">
      <formula>F357</formula>
    </cfRule>
  </conditionalFormatting>
  <conditionalFormatting sqref="J358">
    <cfRule type="cellIs" dxfId="4" priority="2896" operator="lessThanOrEqual">
      <formula>F358</formula>
    </cfRule>
  </conditionalFormatting>
  <conditionalFormatting sqref="J359">
    <cfRule type="cellIs" dxfId="4" priority="2901" operator="lessThanOrEqual">
      <formula>F359</formula>
    </cfRule>
  </conditionalFormatting>
  <conditionalFormatting sqref="J360">
    <cfRule type="cellIs" dxfId="4" priority="2906" operator="lessThanOrEqual">
      <formula>F360</formula>
    </cfRule>
  </conditionalFormatting>
  <conditionalFormatting sqref="J361">
    <cfRule type="cellIs" dxfId="4" priority="2911" operator="lessThanOrEqual">
      <formula>F361</formula>
    </cfRule>
  </conditionalFormatting>
  <conditionalFormatting sqref="J363">
    <cfRule type="cellIs" dxfId="4" priority="2916" operator="lessThanOrEqual">
      <formula>F363</formula>
    </cfRule>
  </conditionalFormatting>
  <conditionalFormatting sqref="J364">
    <cfRule type="cellIs" dxfId="4" priority="2921" operator="lessThanOrEqual">
      <formula>F364</formula>
    </cfRule>
  </conditionalFormatting>
  <conditionalFormatting sqref="J365">
    <cfRule type="cellIs" dxfId="4" priority="2927" operator="lessThanOrEqual">
      <formula>F365</formula>
    </cfRule>
  </conditionalFormatting>
  <conditionalFormatting sqref="J366">
    <cfRule type="cellIs" dxfId="4" priority="2932" operator="lessThanOrEqual">
      <formula>F366</formula>
    </cfRule>
  </conditionalFormatting>
  <conditionalFormatting sqref="J367">
    <cfRule type="cellIs" dxfId="4" priority="2937" operator="lessThanOrEqual">
      <formula>F367</formula>
    </cfRule>
  </conditionalFormatting>
  <conditionalFormatting sqref="J37">
    <cfRule type="cellIs" dxfId="4" priority="1559" operator="lessThanOrEqual">
      <formula>F37</formula>
    </cfRule>
  </conditionalFormatting>
  <conditionalFormatting sqref="J38">
    <cfRule type="cellIs" dxfId="4" priority="1564" operator="lessThanOrEqual">
      <formula>F38</formula>
    </cfRule>
  </conditionalFormatting>
  <conditionalFormatting sqref="J40">
    <cfRule type="cellIs" dxfId="4" priority="1569" operator="lessThanOrEqual">
      <formula>F40</formula>
    </cfRule>
  </conditionalFormatting>
  <conditionalFormatting sqref="J41">
    <cfRule type="cellIs" dxfId="4" priority="1574" operator="lessThanOrEqual">
      <formula>F41</formula>
    </cfRule>
  </conditionalFormatting>
  <conditionalFormatting sqref="J42">
    <cfRule type="cellIs" dxfId="4" priority="1579" operator="lessThanOrEqual">
      <formula>F42</formula>
    </cfRule>
  </conditionalFormatting>
  <conditionalFormatting sqref="J43">
    <cfRule type="cellIs" dxfId="4" priority="1584" operator="lessThanOrEqual">
      <formula>F43</formula>
    </cfRule>
  </conditionalFormatting>
  <conditionalFormatting sqref="J44">
    <cfRule type="cellIs" dxfId="4" priority="1589" operator="lessThanOrEqual">
      <formula>F44</formula>
    </cfRule>
  </conditionalFormatting>
  <conditionalFormatting sqref="J45">
    <cfRule type="cellIs" dxfId="4" priority="1594" operator="lessThanOrEqual">
      <formula>F45</formula>
    </cfRule>
  </conditionalFormatting>
  <conditionalFormatting sqref="J46">
    <cfRule type="cellIs" dxfId="4" priority="1599" operator="lessThanOrEqual">
      <formula>F46</formula>
    </cfRule>
  </conditionalFormatting>
  <conditionalFormatting sqref="J48">
    <cfRule type="cellIs" dxfId="4" priority="1604" operator="lessThanOrEqual">
      <formula>F48</formula>
    </cfRule>
  </conditionalFormatting>
  <conditionalFormatting sqref="J49">
    <cfRule type="cellIs" dxfId="4" priority="1609" operator="lessThanOrEqual">
      <formula>F49</formula>
    </cfRule>
  </conditionalFormatting>
  <conditionalFormatting sqref="J51">
    <cfRule type="cellIs" dxfId="4" priority="1614" operator="lessThanOrEqual">
      <formula>F51</formula>
    </cfRule>
  </conditionalFormatting>
  <conditionalFormatting sqref="J52">
    <cfRule type="cellIs" dxfId="4" priority="1619" operator="lessThanOrEqual">
      <formula>F52</formula>
    </cfRule>
  </conditionalFormatting>
  <conditionalFormatting sqref="J53">
    <cfRule type="cellIs" dxfId="4" priority="1624" operator="lessThanOrEqual">
      <formula>F53</formula>
    </cfRule>
  </conditionalFormatting>
  <conditionalFormatting sqref="J54">
    <cfRule type="cellIs" dxfId="4" priority="1629" operator="lessThanOrEqual">
      <formula>F54</formula>
    </cfRule>
  </conditionalFormatting>
  <conditionalFormatting sqref="J55">
    <cfRule type="cellIs" dxfId="4" priority="1634" operator="lessThanOrEqual">
      <formula>F55</formula>
    </cfRule>
  </conditionalFormatting>
  <conditionalFormatting sqref="J57">
    <cfRule type="cellIs" dxfId="4" priority="1639" operator="lessThanOrEqual">
      <formula>F57</formula>
    </cfRule>
  </conditionalFormatting>
  <conditionalFormatting sqref="J58">
    <cfRule type="cellIs" dxfId="4" priority="1644" operator="lessThanOrEqual">
      <formula>F58</formula>
    </cfRule>
  </conditionalFormatting>
  <conditionalFormatting sqref="J59">
    <cfRule type="cellIs" dxfId="4" priority="1649" operator="lessThanOrEqual">
      <formula>F59</formula>
    </cfRule>
  </conditionalFormatting>
  <conditionalFormatting sqref="J60">
    <cfRule type="cellIs" dxfId="4" priority="1654" operator="lessThanOrEqual">
      <formula>F60</formula>
    </cfRule>
  </conditionalFormatting>
  <conditionalFormatting sqref="J62">
    <cfRule type="cellIs" dxfId="4" priority="1659" operator="lessThanOrEqual">
      <formula>F62</formula>
    </cfRule>
  </conditionalFormatting>
  <conditionalFormatting sqref="J64">
    <cfRule type="cellIs" dxfId="4" priority="1664" operator="lessThanOrEqual">
      <formula>F64</formula>
    </cfRule>
  </conditionalFormatting>
  <conditionalFormatting sqref="J65">
    <cfRule type="cellIs" dxfId="4" priority="1669" operator="lessThanOrEqual">
      <formula>F65</formula>
    </cfRule>
  </conditionalFormatting>
  <conditionalFormatting sqref="J66">
    <cfRule type="cellIs" dxfId="4" priority="1674" operator="lessThanOrEqual">
      <formula>F66</formula>
    </cfRule>
  </conditionalFormatting>
  <conditionalFormatting sqref="J67">
    <cfRule type="cellIs" dxfId="4" priority="1679" operator="lessThanOrEqual">
      <formula>F67</formula>
    </cfRule>
  </conditionalFormatting>
  <conditionalFormatting sqref="J68">
    <cfRule type="cellIs" dxfId="4" priority="1684" operator="lessThanOrEqual">
      <formula>F68</formula>
    </cfRule>
  </conditionalFormatting>
  <conditionalFormatting sqref="J69">
    <cfRule type="cellIs" dxfId="4" priority="1689" operator="lessThanOrEqual">
      <formula>F69</formula>
    </cfRule>
  </conditionalFormatting>
  <conditionalFormatting sqref="J7">
    <cfRule type="cellIs" dxfId="4" priority="1449" operator="lessThanOrEqual">
      <formula>F7</formula>
    </cfRule>
  </conditionalFormatting>
  <conditionalFormatting sqref="J70">
    <cfRule type="cellIs" dxfId="4" priority="1694" operator="lessThanOrEqual">
      <formula>F70</formula>
    </cfRule>
  </conditionalFormatting>
  <conditionalFormatting sqref="J71">
    <cfRule type="cellIs" dxfId="4" priority="1699" operator="lessThanOrEqual">
      <formula>F71</formula>
    </cfRule>
  </conditionalFormatting>
  <conditionalFormatting sqref="J73">
    <cfRule type="cellIs" dxfId="4" priority="1704" operator="lessThanOrEqual">
      <formula>F73</formula>
    </cfRule>
  </conditionalFormatting>
  <conditionalFormatting sqref="J74">
    <cfRule type="cellIs" dxfId="4" priority="1709" operator="lessThanOrEqual">
      <formula>F74</formula>
    </cfRule>
  </conditionalFormatting>
  <conditionalFormatting sqref="J76">
    <cfRule type="cellIs" dxfId="4" priority="1714" operator="lessThanOrEqual">
      <formula>F76</formula>
    </cfRule>
  </conditionalFormatting>
  <conditionalFormatting sqref="J77">
    <cfRule type="cellIs" dxfId="4" priority="1719" operator="lessThanOrEqual">
      <formula>F77</formula>
    </cfRule>
  </conditionalFormatting>
  <conditionalFormatting sqref="J8">
    <cfRule type="cellIs" dxfId="4" priority="1454" operator="lessThanOrEqual">
      <formula>F8</formula>
    </cfRule>
  </conditionalFormatting>
  <conditionalFormatting sqref="J80">
    <cfRule type="cellIs" dxfId="4" priority="1724" operator="lessThanOrEqual">
      <formula>F80</formula>
    </cfRule>
  </conditionalFormatting>
  <conditionalFormatting sqref="J81">
    <cfRule type="cellIs" dxfId="4" priority="1729" operator="lessThanOrEqual">
      <formula>F81</formula>
    </cfRule>
  </conditionalFormatting>
  <conditionalFormatting sqref="J82">
    <cfRule type="cellIs" dxfId="4" priority="1734" operator="lessThanOrEqual">
      <formula>F82</formula>
    </cfRule>
  </conditionalFormatting>
  <conditionalFormatting sqref="J83">
    <cfRule type="cellIs" dxfId="4" priority="1739" operator="lessThanOrEqual">
      <formula>F83</formula>
    </cfRule>
  </conditionalFormatting>
  <conditionalFormatting sqref="J84">
    <cfRule type="cellIs" dxfId="4" priority="1744" operator="lessThanOrEqual">
      <formula>F84</formula>
    </cfRule>
  </conditionalFormatting>
  <conditionalFormatting sqref="J85">
    <cfRule type="cellIs" dxfId="4" priority="1749" operator="lessThanOrEqual">
      <formula>F85</formula>
    </cfRule>
  </conditionalFormatting>
  <conditionalFormatting sqref="J86">
    <cfRule type="cellIs" dxfId="4" priority="1754" operator="lessThanOrEqual">
      <formula>F86</formula>
    </cfRule>
  </conditionalFormatting>
  <conditionalFormatting sqref="J87">
    <cfRule type="cellIs" dxfId="4" priority="1759" operator="lessThanOrEqual">
      <formula>F87</formula>
    </cfRule>
  </conditionalFormatting>
  <conditionalFormatting sqref="J88">
    <cfRule type="cellIs" dxfId="4" priority="1764" operator="lessThanOrEqual">
      <formula>F88</formula>
    </cfRule>
  </conditionalFormatting>
  <conditionalFormatting sqref="J89">
    <cfRule type="cellIs" dxfId="4" priority="1769" operator="lessThanOrEqual">
      <formula>F89</formula>
    </cfRule>
  </conditionalFormatting>
  <conditionalFormatting sqref="J9">
    <cfRule type="cellIs" dxfId="4" priority="1459" operator="lessThanOrEqual">
      <formula>F9</formula>
    </cfRule>
  </conditionalFormatting>
  <conditionalFormatting sqref="J91">
    <cfRule type="cellIs" dxfId="4" priority="1774" operator="lessThanOrEqual">
      <formula>F91</formula>
    </cfRule>
  </conditionalFormatting>
  <conditionalFormatting sqref="J92">
    <cfRule type="cellIs" dxfId="4" priority="1779" operator="lessThanOrEqual">
      <formula>F92</formula>
    </cfRule>
  </conditionalFormatting>
  <conditionalFormatting sqref="J93">
    <cfRule type="cellIs" dxfId="4" priority="1784" operator="lessThanOrEqual">
      <formula>F93</formula>
    </cfRule>
  </conditionalFormatting>
  <conditionalFormatting sqref="J94">
    <cfRule type="cellIs" dxfId="4" priority="1789" operator="lessThanOrEqual">
      <formula>F94</formula>
    </cfRule>
  </conditionalFormatting>
  <conditionalFormatting sqref="J95">
    <cfRule type="cellIs" dxfId="4" priority="1794" operator="lessThanOrEqual">
      <formula>F95</formula>
    </cfRule>
  </conditionalFormatting>
  <conditionalFormatting sqref="J96">
    <cfRule type="cellIs" dxfId="4" priority="1799" operator="lessThanOrEqual">
      <formula>F96</formula>
    </cfRule>
  </conditionalFormatting>
  <conditionalFormatting sqref="J97">
    <cfRule type="cellIs" dxfId="4" priority="1804" operator="lessThanOrEqual">
      <formula>F97</formula>
    </cfRule>
  </conditionalFormatting>
  <conditionalFormatting sqref="J98">
    <cfRule type="cellIs" dxfId="4" priority="1809" operator="lessThanOrEqual">
      <formula>F98</formula>
    </cfRule>
  </conditionalFormatting>
  <conditionalFormatting sqref="J99">
    <cfRule type="cellIs" dxfId="4" priority="1814" operator="lessThanOrEqual">
      <formula>F99</formula>
    </cfRule>
  </conditionalFormatting>
  <conditionalFormatting sqref="K10">
    <cfRule type="cellIs" dxfId="4" priority="1463" operator="lessThanOrEqual">
      <formula>G10</formula>
    </cfRule>
  </conditionalFormatting>
  <conditionalFormatting sqref="K100">
    <cfRule type="cellIs" dxfId="4" priority="1818" operator="lessThanOrEqual">
      <formula>G100</formula>
    </cfRule>
  </conditionalFormatting>
  <conditionalFormatting sqref="K101">
    <cfRule type="cellIs" dxfId="4" priority="1823" operator="lessThanOrEqual">
      <formula>G101</formula>
    </cfRule>
  </conditionalFormatting>
  <conditionalFormatting sqref="K102">
    <cfRule type="cellIs" dxfId="4" priority="1828" operator="lessThanOrEqual">
      <formula>G102</formula>
    </cfRule>
  </conditionalFormatting>
  <conditionalFormatting sqref="K103">
    <cfRule type="cellIs" dxfId="4" priority="1833" operator="lessThanOrEqual">
      <formula>G103</formula>
    </cfRule>
  </conditionalFormatting>
  <conditionalFormatting sqref="K104">
    <cfRule type="cellIs" dxfId="4" priority="1838" operator="lessThanOrEqual">
      <formula>G104</formula>
    </cfRule>
  </conditionalFormatting>
  <conditionalFormatting sqref="K105">
    <cfRule type="cellIs" dxfId="4" priority="1843" operator="lessThanOrEqual">
      <formula>G105</formula>
    </cfRule>
  </conditionalFormatting>
  <conditionalFormatting sqref="K107">
    <cfRule type="cellIs" dxfId="4" priority="1848" operator="lessThanOrEqual">
      <formula>G107</formula>
    </cfRule>
  </conditionalFormatting>
  <conditionalFormatting sqref="K108">
    <cfRule type="cellIs" dxfId="4" priority="1853" operator="lessThanOrEqual">
      <formula>G108</formula>
    </cfRule>
  </conditionalFormatting>
  <conditionalFormatting sqref="K109">
    <cfRule type="cellIs" dxfId="4" priority="1858" operator="lessThanOrEqual">
      <formula>G109</formula>
    </cfRule>
  </conditionalFormatting>
  <conditionalFormatting sqref="K11">
    <cfRule type="cellIs" dxfId="4" priority="1468" operator="lessThanOrEqual">
      <formula>G11</formula>
    </cfRule>
  </conditionalFormatting>
  <conditionalFormatting sqref="K110">
    <cfRule type="cellIs" dxfId="4" priority="1863" operator="lessThanOrEqual">
      <formula>G110</formula>
    </cfRule>
  </conditionalFormatting>
  <conditionalFormatting sqref="K111">
    <cfRule type="cellIs" dxfId="4" priority="1868" operator="lessThanOrEqual">
      <formula>G111</formula>
    </cfRule>
  </conditionalFormatting>
  <conditionalFormatting sqref="K112">
    <cfRule type="cellIs" dxfId="4" priority="1873" operator="lessThanOrEqual">
      <formula>G112</formula>
    </cfRule>
  </conditionalFormatting>
  <conditionalFormatting sqref="K113">
    <cfRule type="cellIs" dxfId="4" priority="1878" operator="lessThanOrEqual">
      <formula>G113</formula>
    </cfRule>
  </conditionalFormatting>
  <conditionalFormatting sqref="K114">
    <cfRule type="cellIs" dxfId="4" priority="1883" operator="lessThanOrEqual">
      <formula>G114</formula>
    </cfRule>
  </conditionalFormatting>
  <conditionalFormatting sqref="K115">
    <cfRule type="cellIs" dxfId="4" priority="1888" operator="lessThanOrEqual">
      <formula>G115</formula>
    </cfRule>
  </conditionalFormatting>
  <conditionalFormatting sqref="K116">
    <cfRule type="cellIs" dxfId="4" priority="1893" operator="lessThanOrEqual">
      <formula>G116</formula>
    </cfRule>
  </conditionalFormatting>
  <conditionalFormatting sqref="K117">
    <cfRule type="cellIs" dxfId="4" priority="1898" operator="lessThanOrEqual">
      <formula>G117</formula>
    </cfRule>
  </conditionalFormatting>
  <conditionalFormatting sqref="K118">
    <cfRule type="cellIs" dxfId="4" priority="1903" operator="lessThanOrEqual">
      <formula>G118</formula>
    </cfRule>
  </conditionalFormatting>
  <conditionalFormatting sqref="K119">
    <cfRule type="cellIs" dxfId="4" priority="1908" operator="lessThanOrEqual">
      <formula>G119</formula>
    </cfRule>
  </conditionalFormatting>
  <conditionalFormatting sqref="K12">
    <cfRule type="cellIs" dxfId="4" priority="1473" operator="lessThanOrEqual">
      <formula>G12</formula>
    </cfRule>
  </conditionalFormatting>
  <conditionalFormatting sqref="K120">
    <cfRule type="cellIs" dxfId="4" priority="1913" operator="lessThanOrEqual">
      <formula>G120</formula>
    </cfRule>
  </conditionalFormatting>
  <conditionalFormatting sqref="K121">
    <cfRule type="cellIs" dxfId="4" priority="1918" operator="lessThanOrEqual">
      <formula>G121</formula>
    </cfRule>
  </conditionalFormatting>
  <conditionalFormatting sqref="K123">
    <cfRule type="cellIs" dxfId="4" priority="1923" operator="lessThanOrEqual">
      <formula>G123</formula>
    </cfRule>
  </conditionalFormatting>
  <conditionalFormatting sqref="K125">
    <cfRule type="cellIs" dxfId="4" priority="1928" operator="lessThanOrEqual">
      <formula>G125</formula>
    </cfRule>
  </conditionalFormatting>
  <conditionalFormatting sqref="K127">
    <cfRule type="cellIs" dxfId="4" priority="1933" operator="lessThanOrEqual">
      <formula>G127</formula>
    </cfRule>
  </conditionalFormatting>
  <conditionalFormatting sqref="K129">
    <cfRule type="cellIs" dxfId="4" priority="1938" operator="lessThanOrEqual">
      <formula>G129</formula>
    </cfRule>
  </conditionalFormatting>
  <conditionalFormatting sqref="K13">
    <cfRule type="cellIs" dxfId="4" priority="1478" operator="lessThanOrEqual">
      <formula>G13</formula>
    </cfRule>
  </conditionalFormatting>
  <conditionalFormatting sqref="K130">
    <cfRule type="cellIs" dxfId="4" priority="1943" operator="lessThanOrEqual">
      <formula>G130</formula>
    </cfRule>
  </conditionalFormatting>
  <conditionalFormatting sqref="K131">
    <cfRule type="cellIs" dxfId="4" priority="1948" operator="lessThanOrEqual">
      <formula>G131</formula>
    </cfRule>
  </conditionalFormatting>
  <conditionalFormatting sqref="K132">
    <cfRule type="cellIs" dxfId="4" priority="1953" operator="lessThanOrEqual">
      <formula>G132</formula>
    </cfRule>
  </conditionalFormatting>
  <conditionalFormatting sqref="K133">
    <cfRule type="cellIs" dxfId="4" priority="1958" operator="lessThanOrEqual">
      <formula>G133</formula>
    </cfRule>
  </conditionalFormatting>
  <conditionalFormatting sqref="K134">
    <cfRule type="cellIs" dxfId="4" priority="1963" operator="lessThanOrEqual">
      <formula>G134</formula>
    </cfRule>
  </conditionalFormatting>
  <conditionalFormatting sqref="K135">
    <cfRule type="cellIs" dxfId="4" priority="1968" operator="lessThanOrEqual">
      <formula>G135</formula>
    </cfRule>
  </conditionalFormatting>
  <conditionalFormatting sqref="K136">
    <cfRule type="cellIs" dxfId="4" priority="1973" operator="lessThanOrEqual">
      <formula>G136</formula>
    </cfRule>
  </conditionalFormatting>
  <conditionalFormatting sqref="K137">
    <cfRule type="cellIs" dxfId="4" priority="1978" operator="lessThanOrEqual">
      <formula>G137</formula>
    </cfRule>
  </conditionalFormatting>
  <conditionalFormatting sqref="K138">
    <cfRule type="cellIs" dxfId="4" priority="1983" operator="lessThanOrEqual">
      <formula>G138</formula>
    </cfRule>
  </conditionalFormatting>
  <conditionalFormatting sqref="K139">
    <cfRule type="cellIs" dxfId="4" priority="1988" operator="lessThanOrEqual">
      <formula>G139</formula>
    </cfRule>
  </conditionalFormatting>
  <conditionalFormatting sqref="K140">
    <cfRule type="cellIs" dxfId="4" priority="1993" operator="lessThanOrEqual">
      <formula>G140</formula>
    </cfRule>
  </conditionalFormatting>
  <conditionalFormatting sqref="K141">
    <cfRule type="cellIs" dxfId="4" priority="1998" operator="lessThanOrEqual">
      <formula>G141</formula>
    </cfRule>
  </conditionalFormatting>
  <conditionalFormatting sqref="K142">
    <cfRule type="cellIs" dxfId="4" priority="2003" operator="lessThanOrEqual">
      <formula>G142</formula>
    </cfRule>
  </conditionalFormatting>
  <conditionalFormatting sqref="K143">
    <cfRule type="cellIs" dxfId="4" priority="2008" operator="lessThanOrEqual">
      <formula>G143</formula>
    </cfRule>
  </conditionalFormatting>
  <conditionalFormatting sqref="K144">
    <cfRule type="cellIs" dxfId="4" priority="2013" operator="lessThanOrEqual">
      <formula>G144</formula>
    </cfRule>
  </conditionalFormatting>
  <conditionalFormatting sqref="K145">
    <cfRule type="cellIs" dxfId="4" priority="2018" operator="lessThanOrEqual">
      <formula>G145</formula>
    </cfRule>
  </conditionalFormatting>
  <conditionalFormatting sqref="K146">
    <cfRule type="cellIs" dxfId="4" priority="2023" operator="lessThanOrEqual">
      <formula>G146</formula>
    </cfRule>
  </conditionalFormatting>
  <conditionalFormatting sqref="K147">
    <cfRule type="cellIs" dxfId="4" priority="2028" operator="lessThanOrEqual">
      <formula>G147</formula>
    </cfRule>
  </conditionalFormatting>
  <conditionalFormatting sqref="K148">
    <cfRule type="cellIs" dxfId="4" priority="2033" operator="lessThanOrEqual">
      <formula>G148</formula>
    </cfRule>
  </conditionalFormatting>
  <conditionalFormatting sqref="K149">
    <cfRule type="cellIs" dxfId="4" priority="2038" operator="lessThanOrEqual">
      <formula>G149</formula>
    </cfRule>
  </conditionalFormatting>
  <conditionalFormatting sqref="K15">
    <cfRule type="cellIs" dxfId="4" priority="1483" operator="lessThanOrEqual">
      <formula>G15</formula>
    </cfRule>
  </conditionalFormatting>
  <conditionalFormatting sqref="K151">
    <cfRule type="cellIs" dxfId="4" priority="2043" operator="lessThanOrEqual">
      <formula>G151</formula>
    </cfRule>
  </conditionalFormatting>
  <conditionalFormatting sqref="K152">
    <cfRule type="cellIs" dxfId="4" priority="2048" operator="lessThanOrEqual">
      <formula>G152</formula>
    </cfRule>
  </conditionalFormatting>
  <conditionalFormatting sqref="K154">
    <cfRule type="cellIs" dxfId="4" priority="2053" operator="lessThanOrEqual">
      <formula>G154</formula>
    </cfRule>
  </conditionalFormatting>
  <conditionalFormatting sqref="K155">
    <cfRule type="cellIs" dxfId="4" priority="2058" operator="lessThanOrEqual">
      <formula>G155</formula>
    </cfRule>
  </conditionalFormatting>
  <conditionalFormatting sqref="K156">
    <cfRule type="cellIs" dxfId="4" priority="2063" operator="lessThanOrEqual">
      <formula>G156</formula>
    </cfRule>
  </conditionalFormatting>
  <conditionalFormatting sqref="K157">
    <cfRule type="cellIs" dxfId="4" priority="2068" operator="lessThanOrEqual">
      <formula>G157</formula>
    </cfRule>
  </conditionalFormatting>
  <conditionalFormatting sqref="K159">
    <cfRule type="cellIs" dxfId="4" priority="2073" operator="lessThanOrEqual">
      <formula>G159</formula>
    </cfRule>
  </conditionalFormatting>
  <conditionalFormatting sqref="K16">
    <cfRule type="cellIs" dxfId="4" priority="1488" operator="lessThanOrEqual">
      <formula>G16</formula>
    </cfRule>
  </conditionalFormatting>
  <conditionalFormatting sqref="K161">
    <cfRule type="cellIs" dxfId="4" priority="2078" operator="lessThanOrEqual">
      <formula>G161</formula>
    </cfRule>
  </conditionalFormatting>
  <conditionalFormatting sqref="K163">
    <cfRule type="cellIs" dxfId="4" priority="2083" operator="lessThanOrEqual">
      <formula>G163</formula>
    </cfRule>
  </conditionalFormatting>
  <conditionalFormatting sqref="K166">
    <cfRule type="cellIs" dxfId="4" priority="2088" operator="lessThanOrEqual">
      <formula>G166</formula>
    </cfRule>
  </conditionalFormatting>
  <conditionalFormatting sqref="K168">
    <cfRule type="cellIs" dxfId="4" priority="2093" operator="lessThanOrEqual">
      <formula>G168</formula>
    </cfRule>
  </conditionalFormatting>
  <conditionalFormatting sqref="K169">
    <cfRule type="cellIs" dxfId="4" priority="2098" operator="lessThanOrEqual">
      <formula>G169</formula>
    </cfRule>
  </conditionalFormatting>
  <conditionalFormatting sqref="K17">
    <cfRule type="cellIs" dxfId="4" priority="1493" operator="lessThanOrEqual">
      <formula>G17</formula>
    </cfRule>
  </conditionalFormatting>
  <conditionalFormatting sqref="K170">
    <cfRule type="cellIs" dxfId="4" priority="2103" operator="lessThanOrEqual">
      <formula>G170</formula>
    </cfRule>
  </conditionalFormatting>
  <conditionalFormatting sqref="K171">
    <cfRule type="cellIs" dxfId="4" priority="2108" operator="lessThanOrEqual">
      <formula>G171</formula>
    </cfRule>
  </conditionalFormatting>
  <conditionalFormatting sqref="K172">
    <cfRule type="cellIs" dxfId="4" priority="2113" operator="lessThanOrEqual">
      <formula>G172</formula>
    </cfRule>
  </conditionalFormatting>
  <conditionalFormatting sqref="K173">
    <cfRule type="cellIs" dxfId="4" priority="2118" operator="lessThanOrEqual">
      <formula>G173</formula>
    </cfRule>
  </conditionalFormatting>
  <conditionalFormatting sqref="K174">
    <cfRule type="cellIs" dxfId="4" priority="2123" operator="lessThanOrEqual">
      <formula>G174</formula>
    </cfRule>
  </conditionalFormatting>
  <conditionalFormatting sqref="K175">
    <cfRule type="cellIs" dxfId="4" priority="2128" operator="lessThanOrEqual">
      <formula>G175</formula>
    </cfRule>
  </conditionalFormatting>
  <conditionalFormatting sqref="K176">
    <cfRule type="cellIs" dxfId="4" priority="2133" operator="lessThanOrEqual">
      <formula>G176</formula>
    </cfRule>
  </conditionalFormatting>
  <conditionalFormatting sqref="K177">
    <cfRule type="cellIs" dxfId="4" priority="2138" operator="lessThanOrEqual">
      <formula>G177</formula>
    </cfRule>
  </conditionalFormatting>
  <conditionalFormatting sqref="K178">
    <cfRule type="cellIs" dxfId="4" priority="2143" operator="lessThanOrEqual">
      <formula>G178</formula>
    </cfRule>
  </conditionalFormatting>
  <conditionalFormatting sqref="K179">
    <cfRule type="cellIs" dxfId="4" priority="2148" operator="lessThanOrEqual">
      <formula>G179</formula>
    </cfRule>
  </conditionalFormatting>
  <conditionalFormatting sqref="K18">
    <cfRule type="cellIs" dxfId="4" priority="1498" operator="lessThanOrEqual">
      <formula>G18</formula>
    </cfRule>
  </conditionalFormatting>
  <conditionalFormatting sqref="K180">
    <cfRule type="cellIs" dxfId="4" priority="2153" operator="lessThanOrEqual">
      <formula>G180</formula>
    </cfRule>
  </conditionalFormatting>
  <conditionalFormatting sqref="K181">
    <cfRule type="cellIs" dxfId="4" priority="2158" operator="lessThanOrEqual">
      <formula>G181</formula>
    </cfRule>
  </conditionalFormatting>
  <conditionalFormatting sqref="K182">
    <cfRule type="cellIs" dxfId="4" priority="2163" operator="lessThanOrEqual">
      <formula>G182</formula>
    </cfRule>
  </conditionalFormatting>
  <conditionalFormatting sqref="K183">
    <cfRule type="cellIs" dxfId="4" priority="2168" operator="lessThanOrEqual">
      <formula>G183</formula>
    </cfRule>
  </conditionalFormatting>
  <conditionalFormatting sqref="K184">
    <cfRule type="cellIs" dxfId="4" priority="2173" operator="lessThanOrEqual">
      <formula>G184</formula>
    </cfRule>
  </conditionalFormatting>
  <conditionalFormatting sqref="K185">
    <cfRule type="cellIs" dxfId="4" priority="2178" operator="lessThanOrEqual">
      <formula>G185</formula>
    </cfRule>
  </conditionalFormatting>
  <conditionalFormatting sqref="K186">
    <cfRule type="cellIs" dxfId="4" priority="2183" operator="lessThanOrEqual">
      <formula>G186</formula>
    </cfRule>
  </conditionalFormatting>
  <conditionalFormatting sqref="K187">
    <cfRule type="cellIs" dxfId="4" priority="2188" operator="lessThanOrEqual">
      <formula>G187</formula>
    </cfRule>
  </conditionalFormatting>
  <conditionalFormatting sqref="K188">
    <cfRule type="cellIs" dxfId="4" priority="2193" operator="lessThanOrEqual">
      <formula>G188</formula>
    </cfRule>
  </conditionalFormatting>
  <conditionalFormatting sqref="K19">
    <cfRule type="cellIs" dxfId="4" priority="1503" operator="lessThanOrEqual">
      <formula>G19</formula>
    </cfRule>
  </conditionalFormatting>
  <conditionalFormatting sqref="K190">
    <cfRule type="cellIs" dxfId="4" priority="2198" operator="lessThanOrEqual">
      <formula>G190</formula>
    </cfRule>
  </conditionalFormatting>
  <conditionalFormatting sqref="K191">
    <cfRule type="cellIs" dxfId="4" priority="2203" operator="lessThanOrEqual">
      <formula>G191</formula>
    </cfRule>
  </conditionalFormatting>
  <conditionalFormatting sqref="K192">
    <cfRule type="cellIs" dxfId="4" priority="2208" operator="lessThanOrEqual">
      <formula>G192</formula>
    </cfRule>
  </conditionalFormatting>
  <conditionalFormatting sqref="K193">
    <cfRule type="cellIs" dxfId="4" priority="2213" operator="lessThanOrEqual">
      <formula>G193</formula>
    </cfRule>
  </conditionalFormatting>
  <conditionalFormatting sqref="K194">
    <cfRule type="cellIs" dxfId="4" priority="2218" operator="lessThanOrEqual">
      <formula>G194</formula>
    </cfRule>
  </conditionalFormatting>
  <conditionalFormatting sqref="K195">
    <cfRule type="cellIs" dxfId="4" priority="2223" operator="lessThanOrEqual">
      <formula>G195</formula>
    </cfRule>
  </conditionalFormatting>
  <conditionalFormatting sqref="K196">
    <cfRule type="cellIs" dxfId="4" priority="2228" operator="lessThanOrEqual">
      <formula>G196</formula>
    </cfRule>
  </conditionalFormatting>
  <conditionalFormatting sqref="K197">
    <cfRule type="cellIs" dxfId="4" priority="2233" operator="lessThanOrEqual">
      <formula>G197</formula>
    </cfRule>
  </conditionalFormatting>
  <conditionalFormatting sqref="K198">
    <cfRule type="cellIs" dxfId="4" priority="2238" operator="lessThanOrEqual">
      <formula>G198</formula>
    </cfRule>
  </conditionalFormatting>
  <conditionalFormatting sqref="K199">
    <cfRule type="cellIs" dxfId="4" priority="2243" operator="lessThanOrEqual">
      <formula>G199</formula>
    </cfRule>
  </conditionalFormatting>
  <conditionalFormatting sqref="K201">
    <cfRule type="cellIs" dxfId="4" priority="2248" operator="lessThanOrEqual">
      <formula>G201</formula>
    </cfRule>
  </conditionalFormatting>
  <conditionalFormatting sqref="K202">
    <cfRule type="cellIs" dxfId="4" priority="2254" operator="lessThanOrEqual">
      <formula>G202</formula>
    </cfRule>
  </conditionalFormatting>
  <conditionalFormatting sqref="K203">
    <cfRule type="cellIs" dxfId="4" priority="2259" operator="lessThanOrEqual">
      <formula>G203</formula>
    </cfRule>
  </conditionalFormatting>
  <conditionalFormatting sqref="K204">
    <cfRule type="cellIs" dxfId="4" priority="2264" operator="lessThanOrEqual">
      <formula>G204</formula>
    </cfRule>
  </conditionalFormatting>
  <conditionalFormatting sqref="K205">
    <cfRule type="cellIs" dxfId="4" priority="2269" operator="lessThanOrEqual">
      <formula>G205</formula>
    </cfRule>
  </conditionalFormatting>
  <conditionalFormatting sqref="K206">
    <cfRule type="cellIs" dxfId="4" priority="2274" operator="lessThanOrEqual">
      <formula>G206</formula>
    </cfRule>
  </conditionalFormatting>
  <conditionalFormatting sqref="K207">
    <cfRule type="cellIs" dxfId="4" priority="2279" operator="lessThanOrEqual">
      <formula>G207</formula>
    </cfRule>
  </conditionalFormatting>
  <conditionalFormatting sqref="K208">
    <cfRule type="cellIs" dxfId="4" priority="2284" operator="lessThanOrEqual">
      <formula>G208</formula>
    </cfRule>
  </conditionalFormatting>
  <conditionalFormatting sqref="K209">
    <cfRule type="cellIs" dxfId="4" priority="2289" operator="lessThanOrEqual">
      <formula>G209</formula>
    </cfRule>
  </conditionalFormatting>
  <conditionalFormatting sqref="K21">
    <cfRule type="cellIs" dxfId="4" priority="1508" operator="lessThanOrEqual">
      <formula>G21</formula>
    </cfRule>
  </conditionalFormatting>
  <conditionalFormatting sqref="K213">
    <cfRule type="cellIs" dxfId="4" priority="2294" operator="lessThanOrEqual">
      <formula>G213</formula>
    </cfRule>
  </conditionalFormatting>
  <conditionalFormatting sqref="K214">
    <cfRule type="cellIs" dxfId="4" priority="2299" operator="lessThanOrEqual">
      <formula>G214</formula>
    </cfRule>
  </conditionalFormatting>
  <conditionalFormatting sqref="K215">
    <cfRule type="cellIs" dxfId="4" priority="2304" operator="lessThanOrEqual">
      <formula>G215</formula>
    </cfRule>
  </conditionalFormatting>
  <conditionalFormatting sqref="K216">
    <cfRule type="cellIs" dxfId="4" priority="2309" operator="lessThanOrEqual">
      <formula>G216</formula>
    </cfRule>
  </conditionalFormatting>
  <conditionalFormatting sqref="K221">
    <cfRule type="cellIs" dxfId="4" priority="2314" operator="lessThanOrEqual">
      <formula>G221</formula>
    </cfRule>
  </conditionalFormatting>
  <conditionalFormatting sqref="K222">
    <cfRule type="cellIs" dxfId="4" priority="2319" operator="lessThanOrEqual">
      <formula>G222</formula>
    </cfRule>
  </conditionalFormatting>
  <conditionalFormatting sqref="K223">
    <cfRule type="cellIs" dxfId="4" priority="2324" operator="lessThanOrEqual">
      <formula>G223</formula>
    </cfRule>
  </conditionalFormatting>
  <conditionalFormatting sqref="K225">
    <cfRule type="cellIs" dxfId="4" priority="2329" operator="lessThanOrEqual">
      <formula>G225</formula>
    </cfRule>
  </conditionalFormatting>
  <conditionalFormatting sqref="K226">
    <cfRule type="cellIs" dxfId="4" priority="2334" operator="lessThanOrEqual">
      <formula>G226</formula>
    </cfRule>
  </conditionalFormatting>
  <conditionalFormatting sqref="K228">
    <cfRule type="cellIs" dxfId="4" priority="2339" operator="lessThanOrEqual">
      <formula>G228</formula>
    </cfRule>
  </conditionalFormatting>
  <conditionalFormatting sqref="K230">
    <cfRule type="cellIs" dxfId="4" priority="2344" operator="lessThanOrEqual">
      <formula>G230</formula>
    </cfRule>
  </conditionalFormatting>
  <conditionalFormatting sqref="K231">
    <cfRule type="cellIs" dxfId="4" priority="2349" operator="lessThanOrEqual">
      <formula>G231</formula>
    </cfRule>
  </conditionalFormatting>
  <conditionalFormatting sqref="K232">
    <cfRule type="cellIs" dxfId="4" priority="2354" operator="lessThanOrEqual">
      <formula>G232</formula>
    </cfRule>
  </conditionalFormatting>
  <conditionalFormatting sqref="K233">
    <cfRule type="cellIs" dxfId="4" priority="2359" operator="lessThanOrEqual">
      <formula>G233</formula>
    </cfRule>
  </conditionalFormatting>
  <conditionalFormatting sqref="K235">
    <cfRule type="cellIs" dxfId="4" priority="2364" operator="lessThanOrEqual">
      <formula>G235</formula>
    </cfRule>
  </conditionalFormatting>
  <conditionalFormatting sqref="K237">
    <cfRule type="cellIs" dxfId="4" priority="2369" operator="lessThanOrEqual">
      <formula>G237</formula>
    </cfRule>
  </conditionalFormatting>
  <conditionalFormatting sqref="K238">
    <cfRule type="cellIs" dxfId="4" priority="2374" operator="lessThanOrEqual">
      <formula>G238</formula>
    </cfRule>
  </conditionalFormatting>
  <conditionalFormatting sqref="K239">
    <cfRule type="cellIs" dxfId="4" priority="2379" operator="lessThanOrEqual">
      <formula>G239</formula>
    </cfRule>
  </conditionalFormatting>
  <conditionalFormatting sqref="K240">
    <cfRule type="cellIs" dxfId="4" priority="2384" operator="lessThanOrEqual">
      <formula>G240</formula>
    </cfRule>
  </conditionalFormatting>
  <conditionalFormatting sqref="K241">
    <cfRule type="cellIs" dxfId="4" priority="2389" operator="lessThanOrEqual">
      <formula>G241</formula>
    </cfRule>
  </conditionalFormatting>
  <conditionalFormatting sqref="K243">
    <cfRule type="cellIs" dxfId="4" priority="2394" operator="lessThanOrEqual">
      <formula>G243</formula>
    </cfRule>
  </conditionalFormatting>
  <conditionalFormatting sqref="K244">
    <cfRule type="cellIs" dxfId="4" priority="2399" operator="lessThanOrEqual">
      <formula>G244</formula>
    </cfRule>
  </conditionalFormatting>
  <conditionalFormatting sqref="K245">
    <cfRule type="cellIs" dxfId="4" priority="2404" operator="lessThanOrEqual">
      <formula>G245</formula>
    </cfRule>
  </conditionalFormatting>
  <conditionalFormatting sqref="K246">
    <cfRule type="cellIs" dxfId="4" priority="2409" operator="lessThanOrEqual">
      <formula>G246</formula>
    </cfRule>
  </conditionalFormatting>
  <conditionalFormatting sqref="K247">
    <cfRule type="cellIs" dxfId="4" priority="2414" operator="lessThanOrEqual">
      <formula>G247</formula>
    </cfRule>
  </conditionalFormatting>
  <conditionalFormatting sqref="K248">
    <cfRule type="cellIs" dxfId="4" priority="2419" operator="lessThanOrEqual">
      <formula>G248</formula>
    </cfRule>
  </conditionalFormatting>
  <conditionalFormatting sqref="K249">
    <cfRule type="cellIs" dxfId="4" priority="2424" operator="lessThanOrEqual">
      <formula>G249</formula>
    </cfRule>
  </conditionalFormatting>
  <conditionalFormatting sqref="K25">
    <cfRule type="cellIs" dxfId="4" priority="1513" operator="lessThanOrEqual">
      <formula>G25</formula>
    </cfRule>
  </conditionalFormatting>
  <conditionalFormatting sqref="K250">
    <cfRule type="cellIs" dxfId="4" priority="2429" operator="lessThanOrEqual">
      <formula>G250</formula>
    </cfRule>
  </conditionalFormatting>
  <conditionalFormatting sqref="K251">
    <cfRule type="cellIs" dxfId="4" priority="2434" operator="lessThanOrEqual">
      <formula>G251</formula>
    </cfRule>
  </conditionalFormatting>
  <conditionalFormatting sqref="K254">
    <cfRule type="cellIs" dxfId="4" priority="2439" operator="lessThanOrEqual">
      <formula>G254</formula>
    </cfRule>
  </conditionalFormatting>
  <conditionalFormatting sqref="K255">
    <cfRule type="cellIs" dxfId="4" priority="2444" operator="lessThanOrEqual">
      <formula>G255</formula>
    </cfRule>
  </conditionalFormatting>
  <conditionalFormatting sqref="K256">
    <cfRule type="cellIs" dxfId="4" priority="2449" operator="lessThanOrEqual">
      <formula>G256</formula>
    </cfRule>
  </conditionalFormatting>
  <conditionalFormatting sqref="K257">
    <cfRule type="cellIs" dxfId="4" priority="2454" operator="lessThanOrEqual">
      <formula>G257</formula>
    </cfRule>
  </conditionalFormatting>
  <conditionalFormatting sqref="K259">
    <cfRule type="cellIs" dxfId="4" priority="2459" operator="lessThanOrEqual">
      <formula>G259</formula>
    </cfRule>
  </conditionalFormatting>
  <conditionalFormatting sqref="K26">
    <cfRule type="cellIs" dxfId="4" priority="1518" operator="lessThanOrEqual">
      <formula>G26</formula>
    </cfRule>
  </conditionalFormatting>
  <conditionalFormatting sqref="K260">
    <cfRule type="cellIs" dxfId="4" priority="2464" operator="lessThanOrEqual">
      <formula>G260</formula>
    </cfRule>
  </conditionalFormatting>
  <conditionalFormatting sqref="K261">
    <cfRule type="cellIs" dxfId="4" priority="2470" operator="lessThanOrEqual">
      <formula>G261</formula>
    </cfRule>
  </conditionalFormatting>
  <conditionalFormatting sqref="K263">
    <cfRule type="cellIs" dxfId="4" priority="2475" operator="lessThanOrEqual">
      <formula>G263</formula>
    </cfRule>
  </conditionalFormatting>
  <conditionalFormatting sqref="K266">
    <cfRule type="cellIs" dxfId="4" priority="2480" operator="lessThanOrEqual">
      <formula>G266</formula>
    </cfRule>
  </conditionalFormatting>
  <conditionalFormatting sqref="K267">
    <cfRule type="cellIs" dxfId="4" priority="2485" operator="lessThanOrEqual">
      <formula>G267</formula>
    </cfRule>
  </conditionalFormatting>
  <conditionalFormatting sqref="K269">
    <cfRule type="cellIs" dxfId="4" priority="2490" operator="lessThanOrEqual">
      <formula>G269</formula>
    </cfRule>
  </conditionalFormatting>
  <conditionalFormatting sqref="K27">
    <cfRule type="cellIs" dxfId="4" priority="1523" operator="lessThanOrEqual">
      <formula>G27</formula>
    </cfRule>
  </conditionalFormatting>
  <conditionalFormatting sqref="K270">
    <cfRule type="cellIs" dxfId="4" priority="2495" operator="lessThanOrEqual">
      <formula>G270</formula>
    </cfRule>
  </conditionalFormatting>
  <conditionalFormatting sqref="K271">
    <cfRule type="cellIs" dxfId="4" priority="2500" operator="lessThanOrEqual">
      <formula>G271</formula>
    </cfRule>
  </conditionalFormatting>
  <conditionalFormatting sqref="K272">
    <cfRule type="cellIs" dxfId="4" priority="2505" operator="lessThanOrEqual">
      <formula>G272</formula>
    </cfRule>
  </conditionalFormatting>
  <conditionalFormatting sqref="K273">
    <cfRule type="cellIs" dxfId="4" priority="2510" operator="lessThanOrEqual">
      <formula>G273</formula>
    </cfRule>
  </conditionalFormatting>
  <conditionalFormatting sqref="K274">
    <cfRule type="cellIs" dxfId="4" priority="2515" operator="lessThanOrEqual">
      <formula>G274</formula>
    </cfRule>
  </conditionalFormatting>
  <conditionalFormatting sqref="K275">
    <cfRule type="cellIs" dxfId="4" priority="2520" operator="lessThanOrEqual">
      <formula>G275</formula>
    </cfRule>
  </conditionalFormatting>
  <conditionalFormatting sqref="K276">
    <cfRule type="cellIs" dxfId="4" priority="2525" operator="lessThanOrEqual">
      <formula>G276</formula>
    </cfRule>
  </conditionalFormatting>
  <conditionalFormatting sqref="K277">
    <cfRule type="cellIs" dxfId="4" priority="2530" operator="lessThanOrEqual">
      <formula>G277</formula>
    </cfRule>
  </conditionalFormatting>
  <conditionalFormatting sqref="K279">
    <cfRule type="cellIs" dxfId="4" priority="2535" operator="lessThanOrEqual">
      <formula>G279</formula>
    </cfRule>
  </conditionalFormatting>
  <conditionalFormatting sqref="K28">
    <cfRule type="cellIs" dxfId="4" priority="1528" operator="lessThanOrEqual">
      <formula>G28</formula>
    </cfRule>
  </conditionalFormatting>
  <conditionalFormatting sqref="K280">
    <cfRule type="cellIs" dxfId="4" priority="2540" operator="lessThanOrEqual">
      <formula>G280</formula>
    </cfRule>
  </conditionalFormatting>
  <conditionalFormatting sqref="K283">
    <cfRule type="cellIs" dxfId="4" priority="2545" operator="lessThanOrEqual">
      <formula>G283</formula>
    </cfRule>
  </conditionalFormatting>
  <conditionalFormatting sqref="K284">
    <cfRule type="cellIs" dxfId="4" priority="2550" operator="lessThanOrEqual">
      <formula>G284</formula>
    </cfRule>
  </conditionalFormatting>
  <conditionalFormatting sqref="K285">
    <cfRule type="cellIs" dxfId="4" priority="2555" operator="lessThanOrEqual">
      <formula>G285</formula>
    </cfRule>
  </conditionalFormatting>
  <conditionalFormatting sqref="K287">
    <cfRule type="cellIs" dxfId="4" priority="2560" operator="lessThanOrEqual">
      <formula>G287</formula>
    </cfRule>
  </conditionalFormatting>
  <conditionalFormatting sqref="K288">
    <cfRule type="cellIs" dxfId="4" priority="2565" operator="lessThanOrEqual">
      <formula>G288</formula>
    </cfRule>
  </conditionalFormatting>
  <conditionalFormatting sqref="K290">
    <cfRule type="cellIs" dxfId="4" priority="2570" operator="lessThanOrEqual">
      <formula>G290</formula>
    </cfRule>
  </conditionalFormatting>
  <conditionalFormatting sqref="K291">
    <cfRule type="cellIs" dxfId="4" priority="2575" operator="lessThanOrEqual">
      <formula>G291</formula>
    </cfRule>
  </conditionalFormatting>
  <conditionalFormatting sqref="K292">
    <cfRule type="cellIs" dxfId="4" priority="2580" operator="lessThanOrEqual">
      <formula>G292</formula>
    </cfRule>
  </conditionalFormatting>
  <conditionalFormatting sqref="K293">
    <cfRule type="cellIs" dxfId="4" priority="2585" operator="lessThanOrEqual">
      <formula>G293</formula>
    </cfRule>
  </conditionalFormatting>
  <conditionalFormatting sqref="K294">
    <cfRule type="cellIs" dxfId="4" priority="2590" operator="lessThanOrEqual">
      <formula>G294</formula>
    </cfRule>
  </conditionalFormatting>
  <conditionalFormatting sqref="K295">
    <cfRule type="cellIs" dxfId="4" priority="2595" operator="lessThanOrEqual">
      <formula>G295</formula>
    </cfRule>
  </conditionalFormatting>
  <conditionalFormatting sqref="K296">
    <cfRule type="cellIs" dxfId="4" priority="2600" operator="lessThanOrEqual">
      <formula>G296</formula>
    </cfRule>
  </conditionalFormatting>
  <conditionalFormatting sqref="K297">
    <cfRule type="cellIs" dxfId="4" priority="2605" operator="lessThanOrEqual">
      <formula>G297</formula>
    </cfRule>
  </conditionalFormatting>
  <conditionalFormatting sqref="K298">
    <cfRule type="cellIs" dxfId="4" priority="2610" operator="lessThanOrEqual">
      <formula>G298</formula>
    </cfRule>
  </conditionalFormatting>
  <conditionalFormatting sqref="K299">
    <cfRule type="cellIs" dxfId="4" priority="2615" operator="lessThanOrEqual">
      <formula>G299</formula>
    </cfRule>
  </conditionalFormatting>
  <conditionalFormatting sqref="K300">
    <cfRule type="cellIs" dxfId="4" priority="2620" operator="lessThanOrEqual">
      <formula>G300</formula>
    </cfRule>
  </conditionalFormatting>
  <conditionalFormatting sqref="K301">
    <cfRule type="cellIs" dxfId="4" priority="2625" operator="lessThanOrEqual">
      <formula>G301</formula>
    </cfRule>
  </conditionalFormatting>
  <conditionalFormatting sqref="K302">
    <cfRule type="cellIs" dxfId="4" priority="2630" operator="lessThanOrEqual">
      <formula>G302</formula>
    </cfRule>
  </conditionalFormatting>
  <conditionalFormatting sqref="K303">
    <cfRule type="cellIs" dxfId="4" priority="2635" operator="lessThanOrEqual">
      <formula>G303</formula>
    </cfRule>
  </conditionalFormatting>
  <conditionalFormatting sqref="K305">
    <cfRule type="cellIs" dxfId="4" priority="2640" operator="lessThanOrEqual">
      <formula>G305</formula>
    </cfRule>
  </conditionalFormatting>
  <conditionalFormatting sqref="K306">
    <cfRule type="cellIs" dxfId="4" priority="2645" operator="lessThanOrEqual">
      <formula>G306</formula>
    </cfRule>
  </conditionalFormatting>
  <conditionalFormatting sqref="K307">
    <cfRule type="cellIs" dxfId="4" priority="2650" operator="lessThanOrEqual">
      <formula>G307</formula>
    </cfRule>
  </conditionalFormatting>
  <conditionalFormatting sqref="K308">
    <cfRule type="cellIs" dxfId="4" priority="2655" operator="lessThanOrEqual">
      <formula>G308</formula>
    </cfRule>
  </conditionalFormatting>
  <conditionalFormatting sqref="K309">
    <cfRule type="cellIs" dxfId="4" priority="2660" operator="lessThanOrEqual">
      <formula>G309</formula>
    </cfRule>
  </conditionalFormatting>
  <conditionalFormatting sqref="K31">
    <cfRule type="cellIs" dxfId="4" priority="1533" operator="lessThanOrEqual">
      <formula>G31</formula>
    </cfRule>
  </conditionalFormatting>
  <conditionalFormatting sqref="K310">
    <cfRule type="cellIs" dxfId="4" priority="2665" operator="lessThanOrEqual">
      <formula>G310</formula>
    </cfRule>
  </conditionalFormatting>
  <conditionalFormatting sqref="K311">
    <cfRule type="cellIs" dxfId="4" priority="2670" operator="lessThanOrEqual">
      <formula>G311</formula>
    </cfRule>
  </conditionalFormatting>
  <conditionalFormatting sqref="K312">
    <cfRule type="cellIs" dxfId="4" priority="2675" operator="lessThanOrEqual">
      <formula>G312</formula>
    </cfRule>
  </conditionalFormatting>
  <conditionalFormatting sqref="K313">
    <cfRule type="cellIs" dxfId="4" priority="2680" operator="lessThanOrEqual">
      <formula>G313</formula>
    </cfRule>
  </conditionalFormatting>
  <conditionalFormatting sqref="K314">
    <cfRule type="cellIs" dxfId="4" priority="2685" operator="lessThanOrEqual">
      <formula>G314</formula>
    </cfRule>
  </conditionalFormatting>
  <conditionalFormatting sqref="K315">
    <cfRule type="cellIs" dxfId="4" priority="2690" operator="lessThanOrEqual">
      <formula>G315</formula>
    </cfRule>
  </conditionalFormatting>
  <conditionalFormatting sqref="K316">
    <cfRule type="cellIs" dxfId="4" priority="2695" operator="lessThanOrEqual">
      <formula>G316</formula>
    </cfRule>
  </conditionalFormatting>
  <conditionalFormatting sqref="K317">
    <cfRule type="cellIs" dxfId="4" priority="2700" operator="lessThanOrEqual">
      <formula>G317</formula>
    </cfRule>
  </conditionalFormatting>
  <conditionalFormatting sqref="K318">
    <cfRule type="cellIs" dxfId="4" priority="2705" operator="lessThanOrEqual">
      <formula>G318</formula>
    </cfRule>
  </conditionalFormatting>
  <conditionalFormatting sqref="K319">
    <cfRule type="cellIs" dxfId="4" priority="2710" operator="lessThanOrEqual">
      <formula>G319</formula>
    </cfRule>
  </conditionalFormatting>
  <conditionalFormatting sqref="K32">
    <cfRule type="cellIs" dxfId="4" priority="1538" operator="lessThanOrEqual">
      <formula>G32</formula>
    </cfRule>
  </conditionalFormatting>
  <conditionalFormatting sqref="K320">
    <cfRule type="cellIs" dxfId="4" priority="2715" operator="lessThanOrEqual">
      <formula>G320</formula>
    </cfRule>
  </conditionalFormatting>
  <conditionalFormatting sqref="K321">
    <cfRule type="cellIs" dxfId="4" priority="2720" operator="lessThanOrEqual">
      <formula>G321</formula>
    </cfRule>
  </conditionalFormatting>
  <conditionalFormatting sqref="K322">
    <cfRule type="cellIs" dxfId="4" priority="2725" operator="lessThanOrEqual">
      <formula>G322</formula>
    </cfRule>
  </conditionalFormatting>
  <conditionalFormatting sqref="K323">
    <cfRule type="cellIs" dxfId="4" priority="2730" operator="lessThanOrEqual">
      <formula>G323</formula>
    </cfRule>
  </conditionalFormatting>
  <conditionalFormatting sqref="K324">
    <cfRule type="cellIs" dxfId="4" priority="2735" operator="lessThanOrEqual">
      <formula>G324</formula>
    </cfRule>
  </conditionalFormatting>
  <conditionalFormatting sqref="K325">
    <cfRule type="cellIs" dxfId="4" priority="2740" operator="lessThanOrEqual">
      <formula>G325</formula>
    </cfRule>
  </conditionalFormatting>
  <conditionalFormatting sqref="K326">
    <cfRule type="cellIs" dxfId="4" priority="2745" operator="lessThanOrEqual">
      <formula>G326</formula>
    </cfRule>
  </conditionalFormatting>
  <conditionalFormatting sqref="K327">
    <cfRule type="cellIs" dxfId="4" priority="2750" operator="lessThanOrEqual">
      <formula>G327</formula>
    </cfRule>
  </conditionalFormatting>
  <conditionalFormatting sqref="K328">
    <cfRule type="cellIs" dxfId="4" priority="2755" operator="lessThanOrEqual">
      <formula>G328</formula>
    </cfRule>
  </conditionalFormatting>
  <conditionalFormatting sqref="K329">
    <cfRule type="cellIs" dxfId="4" priority="2760" operator="lessThanOrEqual">
      <formula>G329</formula>
    </cfRule>
  </conditionalFormatting>
  <conditionalFormatting sqref="K33">
    <cfRule type="cellIs" dxfId="4" priority="1543" operator="lessThanOrEqual">
      <formula>G33</formula>
    </cfRule>
  </conditionalFormatting>
  <conditionalFormatting sqref="K330">
    <cfRule type="cellIs" dxfId="4" priority="2765" operator="lessThanOrEqual">
      <formula>G330</formula>
    </cfRule>
  </conditionalFormatting>
  <conditionalFormatting sqref="K331">
    <cfRule type="cellIs" dxfId="4" priority="2770" operator="lessThanOrEqual">
      <formula>G331</formula>
    </cfRule>
  </conditionalFormatting>
  <conditionalFormatting sqref="K332">
    <cfRule type="cellIs" dxfId="4" priority="2775" operator="lessThanOrEqual">
      <formula>G332</formula>
    </cfRule>
  </conditionalFormatting>
  <conditionalFormatting sqref="K333">
    <cfRule type="cellIs" dxfId="4" priority="2780" operator="lessThanOrEqual">
      <formula>G333</formula>
    </cfRule>
  </conditionalFormatting>
  <conditionalFormatting sqref="K334">
    <cfRule type="cellIs" dxfId="4" priority="2785" operator="lessThanOrEqual">
      <formula>G334</formula>
    </cfRule>
  </conditionalFormatting>
  <conditionalFormatting sqref="K335">
    <cfRule type="cellIs" dxfId="4" priority="2790" operator="lessThanOrEqual">
      <formula>G335</formula>
    </cfRule>
  </conditionalFormatting>
  <conditionalFormatting sqref="K336">
    <cfRule type="cellIs" dxfId="4" priority="2795" operator="lessThanOrEqual">
      <formula>G336</formula>
    </cfRule>
  </conditionalFormatting>
  <conditionalFormatting sqref="K337">
    <cfRule type="cellIs" dxfId="4" priority="2800" operator="lessThanOrEqual">
      <formula>G337</formula>
    </cfRule>
  </conditionalFormatting>
  <conditionalFormatting sqref="K338">
    <cfRule type="cellIs" dxfId="4" priority="2805" operator="lessThanOrEqual">
      <formula>G338</formula>
    </cfRule>
  </conditionalFormatting>
  <conditionalFormatting sqref="K339">
    <cfRule type="cellIs" dxfId="4" priority="2810" operator="lessThanOrEqual">
      <formula>G339</formula>
    </cfRule>
  </conditionalFormatting>
  <conditionalFormatting sqref="K34">
    <cfRule type="cellIs" dxfId="4" priority="1548" operator="lessThanOrEqual">
      <formula>G34</formula>
    </cfRule>
  </conditionalFormatting>
  <conditionalFormatting sqref="K340">
    <cfRule type="cellIs" dxfId="4" priority="2815" operator="lessThanOrEqual">
      <formula>G340</formula>
    </cfRule>
  </conditionalFormatting>
  <conditionalFormatting sqref="K341">
    <cfRule type="cellIs" dxfId="4" priority="2820" operator="lessThanOrEqual">
      <formula>G341</formula>
    </cfRule>
  </conditionalFormatting>
  <conditionalFormatting sqref="K342">
    <cfRule type="cellIs" dxfId="4" priority="2825" operator="lessThanOrEqual">
      <formula>G342</formula>
    </cfRule>
  </conditionalFormatting>
  <conditionalFormatting sqref="K343">
    <cfRule type="cellIs" dxfId="4" priority="2830" operator="lessThanOrEqual">
      <formula>G343</formula>
    </cfRule>
  </conditionalFormatting>
  <conditionalFormatting sqref="K344">
    <cfRule type="cellIs" dxfId="4" priority="2835" operator="lessThanOrEqual">
      <formula>G344</formula>
    </cfRule>
  </conditionalFormatting>
  <conditionalFormatting sqref="K345">
    <cfRule type="cellIs" dxfId="4" priority="2840" operator="lessThanOrEqual">
      <formula>G345</formula>
    </cfRule>
  </conditionalFormatting>
  <conditionalFormatting sqref="K346">
    <cfRule type="cellIs" dxfId="4" priority="2845" operator="lessThanOrEqual">
      <formula>G346</formula>
    </cfRule>
  </conditionalFormatting>
  <conditionalFormatting sqref="K347">
    <cfRule type="cellIs" dxfId="4" priority="2850" operator="lessThanOrEqual">
      <formula>G347</formula>
    </cfRule>
  </conditionalFormatting>
  <conditionalFormatting sqref="K348">
    <cfRule type="cellIs" dxfId="4" priority="2855" operator="lessThanOrEqual">
      <formula>G348</formula>
    </cfRule>
  </conditionalFormatting>
  <conditionalFormatting sqref="K349">
    <cfRule type="cellIs" dxfId="4" priority="2860" operator="lessThanOrEqual">
      <formula>G349</formula>
    </cfRule>
  </conditionalFormatting>
  <conditionalFormatting sqref="K35">
    <cfRule type="cellIs" dxfId="4" priority="1553" operator="lessThanOrEqual">
      <formula>G35</formula>
    </cfRule>
  </conditionalFormatting>
  <conditionalFormatting sqref="K350">
    <cfRule type="cellIs" dxfId="4" priority="2865" operator="lessThanOrEqual">
      <formula>G350</formula>
    </cfRule>
  </conditionalFormatting>
  <conditionalFormatting sqref="K351">
    <cfRule type="cellIs" dxfId="4" priority="2870" operator="lessThanOrEqual">
      <formula>G351</formula>
    </cfRule>
  </conditionalFormatting>
  <conditionalFormatting sqref="K352">
    <cfRule type="cellIs" dxfId="4" priority="2875" operator="lessThanOrEqual">
      <formula>G352</formula>
    </cfRule>
  </conditionalFormatting>
  <conditionalFormatting sqref="K355">
    <cfRule type="cellIs" dxfId="4" priority="2880" operator="lessThanOrEqual">
      <formula>G355</formula>
    </cfRule>
  </conditionalFormatting>
  <conditionalFormatting sqref="K356">
    <cfRule type="cellIs" dxfId="4" priority="2885" operator="lessThanOrEqual">
      <formula>G356</formula>
    </cfRule>
  </conditionalFormatting>
  <conditionalFormatting sqref="K357">
    <cfRule type="cellIs" dxfId="4" priority="2890" operator="lessThanOrEqual">
      <formula>G357</formula>
    </cfRule>
  </conditionalFormatting>
  <conditionalFormatting sqref="K358">
    <cfRule type="cellIs" dxfId="4" priority="2895" operator="lessThanOrEqual">
      <formula>G358</formula>
    </cfRule>
  </conditionalFormatting>
  <conditionalFormatting sqref="K359">
    <cfRule type="cellIs" dxfId="4" priority="2900" operator="lessThanOrEqual">
      <formula>G359</formula>
    </cfRule>
  </conditionalFormatting>
  <conditionalFormatting sqref="K360">
    <cfRule type="cellIs" dxfId="4" priority="2905" operator="lessThanOrEqual">
      <formula>G360</formula>
    </cfRule>
  </conditionalFormatting>
  <conditionalFormatting sqref="K361">
    <cfRule type="cellIs" dxfId="4" priority="2910" operator="lessThanOrEqual">
      <formula>G361</formula>
    </cfRule>
  </conditionalFormatting>
  <conditionalFormatting sqref="K363">
    <cfRule type="cellIs" dxfId="4" priority="2915" operator="lessThanOrEqual">
      <formula>G363</formula>
    </cfRule>
  </conditionalFormatting>
  <conditionalFormatting sqref="K364">
    <cfRule type="cellIs" dxfId="4" priority="2920" operator="lessThanOrEqual">
      <formula>G364</formula>
    </cfRule>
  </conditionalFormatting>
  <conditionalFormatting sqref="K365">
    <cfRule type="cellIs" dxfId="4" priority="2926" operator="lessThanOrEqual">
      <formula>G365</formula>
    </cfRule>
  </conditionalFormatting>
  <conditionalFormatting sqref="K366">
    <cfRule type="cellIs" dxfId="4" priority="2931" operator="lessThanOrEqual">
      <formula>G366</formula>
    </cfRule>
  </conditionalFormatting>
  <conditionalFormatting sqref="K367">
    <cfRule type="cellIs" dxfId="4" priority="2936" operator="lessThanOrEqual">
      <formula>G367</formula>
    </cfRule>
  </conditionalFormatting>
  <conditionalFormatting sqref="K37">
    <cfRule type="cellIs" dxfId="4" priority="1558" operator="lessThanOrEqual">
      <formula>G37</formula>
    </cfRule>
  </conditionalFormatting>
  <conditionalFormatting sqref="K38">
    <cfRule type="cellIs" dxfId="4" priority="1563" operator="lessThanOrEqual">
      <formula>G38</formula>
    </cfRule>
  </conditionalFormatting>
  <conditionalFormatting sqref="K40">
    <cfRule type="cellIs" dxfId="4" priority="1568" operator="lessThanOrEqual">
      <formula>G40</formula>
    </cfRule>
  </conditionalFormatting>
  <conditionalFormatting sqref="K41">
    <cfRule type="cellIs" dxfId="4" priority="1573" operator="lessThanOrEqual">
      <formula>G41</formula>
    </cfRule>
  </conditionalFormatting>
  <conditionalFormatting sqref="K42">
    <cfRule type="cellIs" dxfId="4" priority="1578" operator="lessThanOrEqual">
      <formula>G42</formula>
    </cfRule>
  </conditionalFormatting>
  <conditionalFormatting sqref="K43">
    <cfRule type="cellIs" dxfId="4" priority="1583" operator="lessThanOrEqual">
      <formula>G43</formula>
    </cfRule>
  </conditionalFormatting>
  <conditionalFormatting sqref="K44">
    <cfRule type="cellIs" dxfId="4" priority="1588" operator="lessThanOrEqual">
      <formula>G44</formula>
    </cfRule>
  </conditionalFormatting>
  <conditionalFormatting sqref="K45">
    <cfRule type="cellIs" dxfId="4" priority="1593" operator="lessThanOrEqual">
      <formula>G45</formula>
    </cfRule>
  </conditionalFormatting>
  <conditionalFormatting sqref="K46">
    <cfRule type="cellIs" dxfId="4" priority="1598" operator="lessThanOrEqual">
      <formula>G46</formula>
    </cfRule>
  </conditionalFormatting>
  <conditionalFormatting sqref="K48">
    <cfRule type="cellIs" dxfId="4" priority="1603" operator="lessThanOrEqual">
      <formula>G48</formula>
    </cfRule>
  </conditionalFormatting>
  <conditionalFormatting sqref="K49">
    <cfRule type="cellIs" dxfId="4" priority="1608" operator="lessThanOrEqual">
      <formula>G49</formula>
    </cfRule>
  </conditionalFormatting>
  <conditionalFormatting sqref="K51">
    <cfRule type="cellIs" dxfId="4" priority="1613" operator="lessThanOrEqual">
      <formula>G51</formula>
    </cfRule>
  </conditionalFormatting>
  <conditionalFormatting sqref="K52">
    <cfRule type="cellIs" dxfId="4" priority="1618" operator="lessThanOrEqual">
      <formula>G52</formula>
    </cfRule>
  </conditionalFormatting>
  <conditionalFormatting sqref="K53">
    <cfRule type="cellIs" dxfId="4" priority="1623" operator="lessThanOrEqual">
      <formula>G53</formula>
    </cfRule>
  </conditionalFormatting>
  <conditionalFormatting sqref="K54">
    <cfRule type="cellIs" dxfId="4" priority="1628" operator="lessThanOrEqual">
      <formula>G54</formula>
    </cfRule>
  </conditionalFormatting>
  <conditionalFormatting sqref="K55">
    <cfRule type="cellIs" dxfId="4" priority="1633" operator="lessThanOrEqual">
      <formula>G55</formula>
    </cfRule>
  </conditionalFormatting>
  <conditionalFormatting sqref="K57">
    <cfRule type="cellIs" dxfId="4" priority="1638" operator="lessThanOrEqual">
      <formula>G57</formula>
    </cfRule>
  </conditionalFormatting>
  <conditionalFormatting sqref="K58">
    <cfRule type="cellIs" dxfId="4" priority="1643" operator="lessThanOrEqual">
      <formula>G58</formula>
    </cfRule>
  </conditionalFormatting>
  <conditionalFormatting sqref="K59">
    <cfRule type="cellIs" dxfId="4" priority="1648" operator="lessThanOrEqual">
      <formula>G59</formula>
    </cfRule>
  </conditionalFormatting>
  <conditionalFormatting sqref="K60">
    <cfRule type="cellIs" dxfId="4" priority="1653" operator="lessThanOrEqual">
      <formula>G60</formula>
    </cfRule>
  </conditionalFormatting>
  <conditionalFormatting sqref="K62">
    <cfRule type="cellIs" dxfId="4" priority="1658" operator="lessThanOrEqual">
      <formula>G62</formula>
    </cfRule>
  </conditionalFormatting>
  <conditionalFormatting sqref="K64">
    <cfRule type="cellIs" dxfId="4" priority="1663" operator="lessThanOrEqual">
      <formula>G64</formula>
    </cfRule>
  </conditionalFormatting>
  <conditionalFormatting sqref="K65">
    <cfRule type="cellIs" dxfId="4" priority="1668" operator="lessThanOrEqual">
      <formula>G65</formula>
    </cfRule>
  </conditionalFormatting>
  <conditionalFormatting sqref="K66">
    <cfRule type="cellIs" dxfId="4" priority="1673" operator="lessThanOrEqual">
      <formula>G66</formula>
    </cfRule>
  </conditionalFormatting>
  <conditionalFormatting sqref="K67">
    <cfRule type="cellIs" dxfId="4" priority="1678" operator="lessThanOrEqual">
      <formula>G67</formula>
    </cfRule>
  </conditionalFormatting>
  <conditionalFormatting sqref="K68">
    <cfRule type="cellIs" dxfId="4" priority="1683" operator="lessThanOrEqual">
      <formula>G68</formula>
    </cfRule>
  </conditionalFormatting>
  <conditionalFormatting sqref="K69">
    <cfRule type="cellIs" dxfId="4" priority="1688" operator="lessThanOrEqual">
      <formula>G69</formula>
    </cfRule>
  </conditionalFormatting>
  <conditionalFormatting sqref="K7">
    <cfRule type="cellIs" dxfId="4" priority="1448" operator="lessThanOrEqual">
      <formula>G7</formula>
    </cfRule>
  </conditionalFormatting>
  <conditionalFormatting sqref="K70">
    <cfRule type="cellIs" dxfId="4" priority="1693" operator="lessThanOrEqual">
      <formula>G70</formula>
    </cfRule>
  </conditionalFormatting>
  <conditionalFormatting sqref="K71">
    <cfRule type="cellIs" dxfId="4" priority="1698" operator="lessThanOrEqual">
      <formula>G71</formula>
    </cfRule>
  </conditionalFormatting>
  <conditionalFormatting sqref="K73">
    <cfRule type="cellIs" dxfId="4" priority="1703" operator="lessThanOrEqual">
      <formula>G73</formula>
    </cfRule>
  </conditionalFormatting>
  <conditionalFormatting sqref="K74">
    <cfRule type="cellIs" dxfId="4" priority="1708" operator="lessThanOrEqual">
      <formula>G74</formula>
    </cfRule>
  </conditionalFormatting>
  <conditionalFormatting sqref="K76">
    <cfRule type="cellIs" dxfId="4" priority="1713" operator="lessThanOrEqual">
      <formula>G76</formula>
    </cfRule>
  </conditionalFormatting>
  <conditionalFormatting sqref="K77">
    <cfRule type="cellIs" dxfId="4" priority="1718" operator="lessThanOrEqual">
      <formula>G77</formula>
    </cfRule>
  </conditionalFormatting>
  <conditionalFormatting sqref="K8">
    <cfRule type="cellIs" dxfId="4" priority="1453" operator="lessThanOrEqual">
      <formula>G8</formula>
    </cfRule>
  </conditionalFormatting>
  <conditionalFormatting sqref="K80">
    <cfRule type="cellIs" dxfId="4" priority="1723" operator="lessThanOrEqual">
      <formula>G80</formula>
    </cfRule>
  </conditionalFormatting>
  <conditionalFormatting sqref="K81">
    <cfRule type="cellIs" dxfId="4" priority="1728" operator="lessThanOrEqual">
      <formula>G81</formula>
    </cfRule>
  </conditionalFormatting>
  <conditionalFormatting sqref="K82">
    <cfRule type="cellIs" dxfId="4" priority="1733" operator="lessThanOrEqual">
      <formula>G82</formula>
    </cfRule>
  </conditionalFormatting>
  <conditionalFormatting sqref="K83">
    <cfRule type="cellIs" dxfId="4" priority="1738" operator="lessThanOrEqual">
      <formula>G83</formula>
    </cfRule>
  </conditionalFormatting>
  <conditionalFormatting sqref="K84">
    <cfRule type="cellIs" dxfId="4" priority="1743" operator="lessThanOrEqual">
      <formula>G84</formula>
    </cfRule>
  </conditionalFormatting>
  <conditionalFormatting sqref="K85">
    <cfRule type="cellIs" dxfId="4" priority="1748" operator="lessThanOrEqual">
      <formula>G85</formula>
    </cfRule>
  </conditionalFormatting>
  <conditionalFormatting sqref="K86">
    <cfRule type="cellIs" dxfId="4" priority="1753" operator="lessThanOrEqual">
      <formula>G86</formula>
    </cfRule>
  </conditionalFormatting>
  <conditionalFormatting sqref="K87">
    <cfRule type="cellIs" dxfId="4" priority="1758" operator="lessThanOrEqual">
      <formula>G87</formula>
    </cfRule>
  </conditionalFormatting>
  <conditionalFormatting sqref="K88">
    <cfRule type="cellIs" dxfId="4" priority="1763" operator="lessThanOrEqual">
      <formula>G88</formula>
    </cfRule>
  </conditionalFormatting>
  <conditionalFormatting sqref="K89">
    <cfRule type="cellIs" dxfId="4" priority="1768" operator="lessThanOrEqual">
      <formula>G89</formula>
    </cfRule>
  </conditionalFormatting>
  <conditionalFormatting sqref="K9">
    <cfRule type="cellIs" dxfId="4" priority="1458" operator="lessThanOrEqual">
      <formula>G9</formula>
    </cfRule>
  </conditionalFormatting>
  <conditionalFormatting sqref="K91">
    <cfRule type="cellIs" dxfId="4" priority="1773" operator="lessThanOrEqual">
      <formula>G91</formula>
    </cfRule>
  </conditionalFormatting>
  <conditionalFormatting sqref="K92">
    <cfRule type="cellIs" dxfId="4" priority="1778" operator="lessThanOrEqual">
      <formula>G92</formula>
    </cfRule>
  </conditionalFormatting>
  <conditionalFormatting sqref="K93">
    <cfRule type="cellIs" dxfId="4" priority="1783" operator="lessThanOrEqual">
      <formula>G93</formula>
    </cfRule>
  </conditionalFormatting>
  <conditionalFormatting sqref="K94">
    <cfRule type="cellIs" dxfId="4" priority="1788" operator="lessThanOrEqual">
      <formula>G94</formula>
    </cfRule>
  </conditionalFormatting>
  <conditionalFormatting sqref="K95">
    <cfRule type="cellIs" dxfId="4" priority="1793" operator="lessThanOrEqual">
      <formula>G95</formula>
    </cfRule>
  </conditionalFormatting>
  <conditionalFormatting sqref="K96">
    <cfRule type="cellIs" dxfId="4" priority="1798" operator="lessThanOrEqual">
      <formula>G96</formula>
    </cfRule>
  </conditionalFormatting>
  <conditionalFormatting sqref="K97">
    <cfRule type="cellIs" dxfId="4" priority="1803" operator="lessThanOrEqual">
      <formula>G97</formula>
    </cfRule>
  </conditionalFormatting>
  <conditionalFormatting sqref="K98">
    <cfRule type="cellIs" dxfId="4" priority="1808" operator="lessThanOrEqual">
      <formula>G98</formula>
    </cfRule>
  </conditionalFormatting>
  <conditionalFormatting sqref="K99">
    <cfRule type="cellIs" dxfId="4" priority="1813" operator="lessThanOrEqual">
      <formula>G99</formula>
    </cfRule>
  </conditionalFormatting>
  <conditionalFormatting sqref="M10">
    <cfRule type="cellIs" dxfId="1" priority="2949" operator="equal">
      <formula>0</formula>
    </cfRule>
    <cfRule type="cellIs" dxfId="2" priority="2950" operator="lessThan">
      <formula>E10</formula>
    </cfRule>
  </conditionalFormatting>
  <conditionalFormatting sqref="M100">
    <cfRule type="cellIs" dxfId="1" priority="3283" operator="equal">
      <formula>0</formula>
    </cfRule>
    <cfRule type="cellIs" dxfId="2" priority="3284" operator="lessThan">
      <formula>E100</formula>
    </cfRule>
  </conditionalFormatting>
  <conditionalFormatting sqref="M101">
    <cfRule type="cellIs" dxfId="1" priority="3289" operator="equal">
      <formula>0</formula>
    </cfRule>
    <cfRule type="cellIs" dxfId="2" priority="3290" operator="lessThan">
      <formula>E101</formula>
    </cfRule>
  </conditionalFormatting>
  <conditionalFormatting sqref="M103">
    <cfRule type="cellIs" dxfId="1" priority="3295" operator="equal">
      <formula>0</formula>
    </cfRule>
    <cfRule type="cellIs" dxfId="2" priority="3296" operator="lessThan">
      <formula>E103</formula>
    </cfRule>
  </conditionalFormatting>
  <conditionalFormatting sqref="M104">
    <cfRule type="cellIs" dxfId="1" priority="3301" operator="equal">
      <formula>0</formula>
    </cfRule>
    <cfRule type="cellIs" dxfId="2" priority="3302" operator="lessThan">
      <formula>E104</formula>
    </cfRule>
  </conditionalFormatting>
  <conditionalFormatting sqref="M105">
    <cfRule type="cellIs" dxfId="1" priority="3307" operator="equal">
      <formula>0</formula>
    </cfRule>
    <cfRule type="cellIs" dxfId="2" priority="3308" operator="lessThan">
      <formula>E105</formula>
    </cfRule>
  </conditionalFormatting>
  <conditionalFormatting sqref="M107">
    <cfRule type="cellIs" dxfId="1" priority="3313" operator="equal">
      <formula>0</formula>
    </cfRule>
    <cfRule type="cellIs" dxfId="2" priority="3314" operator="lessThan">
      <formula>E107</formula>
    </cfRule>
  </conditionalFormatting>
  <conditionalFormatting sqref="M109">
    <cfRule type="cellIs" dxfId="1" priority="3319" operator="equal">
      <formula>0</formula>
    </cfRule>
    <cfRule type="cellIs" dxfId="2" priority="3320" operator="lessThan">
      <formula>E109</formula>
    </cfRule>
  </conditionalFormatting>
  <conditionalFormatting sqref="M110">
    <cfRule type="cellIs" dxfId="1" priority="3325" operator="equal">
      <formula>0</formula>
    </cfRule>
    <cfRule type="cellIs" dxfId="2" priority="3326" operator="lessThan">
      <formula>E110</formula>
    </cfRule>
  </conditionalFormatting>
  <conditionalFormatting sqref="M111">
    <cfRule type="cellIs" dxfId="1" priority="3331" operator="equal">
      <formula>0</formula>
    </cfRule>
    <cfRule type="cellIs" dxfId="2" priority="3332" operator="lessThan">
      <formula>E111</formula>
    </cfRule>
  </conditionalFormatting>
  <conditionalFormatting sqref="M113">
    <cfRule type="cellIs" dxfId="1" priority="3337" operator="equal">
      <formula>0</formula>
    </cfRule>
    <cfRule type="cellIs" dxfId="2" priority="3338" operator="lessThan">
      <formula>E113</formula>
    </cfRule>
  </conditionalFormatting>
  <conditionalFormatting sqref="M114">
    <cfRule type="cellIs" dxfId="1" priority="3343" operator="equal">
      <formula>0</formula>
    </cfRule>
    <cfRule type="cellIs" dxfId="2" priority="3344" operator="lessThan">
      <formula>E114</formula>
    </cfRule>
  </conditionalFormatting>
  <conditionalFormatting sqref="M117">
    <cfRule type="cellIs" dxfId="1" priority="3349" operator="equal">
      <formula>0</formula>
    </cfRule>
    <cfRule type="cellIs" dxfId="2" priority="3350" operator="lessThan">
      <formula>E117</formula>
    </cfRule>
  </conditionalFormatting>
  <conditionalFormatting sqref="M12">
    <cfRule type="cellIs" dxfId="1" priority="2954" operator="equal">
      <formula>0</formula>
    </cfRule>
    <cfRule type="cellIs" dxfId="2" priority="2955" operator="lessThan">
      <formula>E12</formula>
    </cfRule>
  </conditionalFormatting>
  <conditionalFormatting sqref="M120">
    <cfRule type="cellIs" dxfId="1" priority="3354" operator="equal">
      <formula>0</formula>
    </cfRule>
    <cfRule type="cellIs" dxfId="2" priority="3355" operator="lessThan">
      <formula>E120</formula>
    </cfRule>
  </conditionalFormatting>
  <conditionalFormatting sqref="M121">
    <cfRule type="cellIs" dxfId="1" priority="3359" operator="equal">
      <formula>0</formula>
    </cfRule>
    <cfRule type="cellIs" dxfId="2" priority="3360" operator="lessThan">
      <formula>E121</formula>
    </cfRule>
  </conditionalFormatting>
  <conditionalFormatting sqref="M122">
    <cfRule type="cellIs" dxfId="1" priority="3364" operator="equal">
      <formula>0</formula>
    </cfRule>
    <cfRule type="cellIs" dxfId="2" priority="3365" operator="lessThan">
      <formula>E122</formula>
    </cfRule>
  </conditionalFormatting>
  <conditionalFormatting sqref="M123">
    <cfRule type="cellIs" dxfId="1" priority="3369" operator="equal">
      <formula>0</formula>
    </cfRule>
    <cfRule type="cellIs" dxfId="2" priority="3370" operator="lessThan">
      <formula>E123</formula>
    </cfRule>
  </conditionalFormatting>
  <conditionalFormatting sqref="M124">
    <cfRule type="cellIs" dxfId="1" priority="3375" operator="equal">
      <formula>0</formula>
    </cfRule>
    <cfRule type="cellIs" dxfId="2" priority="3376" operator="lessThan">
      <formula>E124</formula>
    </cfRule>
  </conditionalFormatting>
  <conditionalFormatting sqref="M125">
    <cfRule type="cellIs" dxfId="1" priority="3381" operator="equal">
      <formula>0</formula>
    </cfRule>
    <cfRule type="cellIs" dxfId="2" priority="3382" operator="lessThan">
      <formula>E125</formula>
    </cfRule>
  </conditionalFormatting>
  <conditionalFormatting sqref="M126">
    <cfRule type="cellIs" dxfId="1" priority="3386" operator="equal">
      <formula>0</formula>
    </cfRule>
    <cfRule type="cellIs" dxfId="2" priority="3387" operator="lessThan">
      <formula>E126</formula>
    </cfRule>
  </conditionalFormatting>
  <conditionalFormatting sqref="M127">
    <cfRule type="cellIs" dxfId="1" priority="3392" operator="equal">
      <formula>0</formula>
    </cfRule>
    <cfRule type="cellIs" dxfId="2" priority="3393" operator="lessThan">
      <formula>E127</formula>
    </cfRule>
  </conditionalFormatting>
  <conditionalFormatting sqref="M13">
    <cfRule type="cellIs" dxfId="1" priority="2959" operator="equal">
      <formula>0</formula>
    </cfRule>
    <cfRule type="cellIs" dxfId="2" priority="2960" operator="lessThan">
      <formula>E13</formula>
    </cfRule>
  </conditionalFormatting>
  <conditionalFormatting sqref="M130">
    <cfRule type="cellIs" dxfId="1" priority="3398" operator="equal">
      <formula>0</formula>
    </cfRule>
    <cfRule type="cellIs" dxfId="2" priority="3399" operator="lessThan">
      <formula>E130</formula>
    </cfRule>
  </conditionalFormatting>
  <conditionalFormatting sqref="M131">
    <cfRule type="cellIs" dxfId="1" priority="3404" operator="equal">
      <formula>0</formula>
    </cfRule>
    <cfRule type="cellIs" dxfId="2" priority="3405" operator="lessThan">
      <formula>E131</formula>
    </cfRule>
  </conditionalFormatting>
  <conditionalFormatting sqref="M132">
    <cfRule type="cellIs" dxfId="1" priority="3410" operator="equal">
      <formula>0</formula>
    </cfRule>
    <cfRule type="cellIs" dxfId="2" priority="3411" operator="lessThan">
      <formula>E132</formula>
    </cfRule>
  </conditionalFormatting>
  <conditionalFormatting sqref="M133">
    <cfRule type="cellIs" dxfId="1" priority="3416" operator="equal">
      <formula>0</formula>
    </cfRule>
    <cfRule type="cellIs" dxfId="2" priority="3417" operator="lessThan">
      <formula>E133</formula>
    </cfRule>
  </conditionalFormatting>
  <conditionalFormatting sqref="M134">
    <cfRule type="cellIs" dxfId="1" priority="3422" operator="equal">
      <formula>0</formula>
    </cfRule>
    <cfRule type="cellIs" dxfId="2" priority="3423" operator="lessThan">
      <formula>E134</formula>
    </cfRule>
  </conditionalFormatting>
  <conditionalFormatting sqref="M135">
    <cfRule type="cellIs" dxfId="1" priority="3428" operator="equal">
      <formula>0</formula>
    </cfRule>
    <cfRule type="cellIs" dxfId="2" priority="3429" operator="lessThan">
      <formula>E135</formula>
    </cfRule>
  </conditionalFormatting>
  <conditionalFormatting sqref="M136">
    <cfRule type="cellIs" dxfId="1" priority="3434" operator="equal">
      <formula>0</formula>
    </cfRule>
    <cfRule type="cellIs" dxfId="2" priority="3435" operator="lessThan">
      <formula>E136</formula>
    </cfRule>
  </conditionalFormatting>
  <conditionalFormatting sqref="M137">
    <cfRule type="cellIs" dxfId="1" priority="3440" operator="equal">
      <formula>0</formula>
    </cfRule>
    <cfRule type="cellIs" dxfId="2" priority="3441" operator="lessThan">
      <formula>E137</formula>
    </cfRule>
  </conditionalFormatting>
  <conditionalFormatting sqref="M138">
    <cfRule type="cellIs" dxfId="1" priority="3446" operator="equal">
      <formula>0</formula>
    </cfRule>
    <cfRule type="cellIs" dxfId="2" priority="3447" operator="lessThan">
      <formula>E138</formula>
    </cfRule>
  </conditionalFormatting>
  <conditionalFormatting sqref="M139">
    <cfRule type="cellIs" dxfId="1" priority="3452" operator="equal">
      <formula>0</formula>
    </cfRule>
    <cfRule type="cellIs" dxfId="2" priority="3453" operator="lessThan">
      <formula>E139</formula>
    </cfRule>
  </conditionalFormatting>
  <conditionalFormatting sqref="M140">
    <cfRule type="cellIs" dxfId="1" priority="3457" operator="equal">
      <formula>0</formula>
    </cfRule>
    <cfRule type="cellIs" dxfId="2" priority="3458" operator="lessThan">
      <formula>E140</formula>
    </cfRule>
  </conditionalFormatting>
  <conditionalFormatting sqref="M141">
    <cfRule type="cellIs" dxfId="1" priority="3463" operator="equal">
      <formula>0</formula>
    </cfRule>
    <cfRule type="cellIs" dxfId="2" priority="3464" operator="lessThan">
      <formula>E141</formula>
    </cfRule>
  </conditionalFormatting>
  <conditionalFormatting sqref="M142">
    <cfRule type="cellIs" dxfId="1" priority="3469" operator="equal">
      <formula>0</formula>
    </cfRule>
    <cfRule type="cellIs" dxfId="2" priority="3470" operator="lessThan">
      <formula>E142</formula>
    </cfRule>
  </conditionalFormatting>
  <conditionalFormatting sqref="M143">
    <cfRule type="cellIs" dxfId="1" priority="3475" operator="equal">
      <formula>0</formula>
    </cfRule>
    <cfRule type="cellIs" dxfId="2" priority="3476" operator="lessThan">
      <formula>E143</formula>
    </cfRule>
  </conditionalFormatting>
  <conditionalFormatting sqref="M144">
    <cfRule type="cellIs" dxfId="1" priority="3481" operator="equal">
      <formula>0</formula>
    </cfRule>
    <cfRule type="cellIs" dxfId="2" priority="3482" operator="lessThan">
      <formula>E144</formula>
    </cfRule>
  </conditionalFormatting>
  <conditionalFormatting sqref="M146">
    <cfRule type="cellIs" dxfId="1" priority="3487" operator="equal">
      <formula>0</formula>
    </cfRule>
    <cfRule type="cellIs" dxfId="2" priority="3488" operator="lessThan">
      <formula>E146</formula>
    </cfRule>
  </conditionalFormatting>
  <conditionalFormatting sqref="M147">
    <cfRule type="cellIs" dxfId="1" priority="3493" operator="equal">
      <formula>0</formula>
    </cfRule>
    <cfRule type="cellIs" dxfId="2" priority="3494" operator="lessThan">
      <formula>E147</formula>
    </cfRule>
  </conditionalFormatting>
  <conditionalFormatting sqref="M148">
    <cfRule type="cellIs" dxfId="1" priority="3499" operator="equal">
      <formula>0</formula>
    </cfRule>
    <cfRule type="cellIs" dxfId="2" priority="3500" operator="lessThan">
      <formula>E148</formula>
    </cfRule>
  </conditionalFormatting>
  <conditionalFormatting sqref="M149">
    <cfRule type="cellIs" dxfId="1" priority="3505" operator="equal">
      <formula>0</formula>
    </cfRule>
    <cfRule type="cellIs" dxfId="2" priority="3506" operator="lessThan">
      <formula>E149</formula>
    </cfRule>
  </conditionalFormatting>
  <conditionalFormatting sqref="M15">
    <cfRule type="cellIs" dxfId="1" priority="2964" operator="equal">
      <formula>0</formula>
    </cfRule>
    <cfRule type="cellIs" dxfId="2" priority="2965" operator="lessThan">
      <formula>E15</formula>
    </cfRule>
  </conditionalFormatting>
  <conditionalFormatting sqref="M151">
    <cfRule type="cellIs" dxfId="1" priority="3511" operator="equal">
      <formula>0</formula>
    </cfRule>
    <cfRule type="cellIs" dxfId="2" priority="3512" operator="lessThan">
      <formula>E151</formula>
    </cfRule>
  </conditionalFormatting>
  <conditionalFormatting sqref="M152">
    <cfRule type="cellIs" dxfId="1" priority="3517" operator="equal">
      <formula>0</formula>
    </cfRule>
    <cfRule type="cellIs" dxfId="2" priority="3518" operator="lessThan">
      <formula>E152</formula>
    </cfRule>
  </conditionalFormatting>
  <conditionalFormatting sqref="M154">
    <cfRule type="cellIs" dxfId="1" priority="3523" operator="equal">
      <formula>0</formula>
    </cfRule>
    <cfRule type="cellIs" dxfId="2" priority="3524" operator="lessThan">
      <formula>E154</formula>
    </cfRule>
  </conditionalFormatting>
  <conditionalFormatting sqref="M155">
    <cfRule type="cellIs" dxfId="1" priority="3528" operator="equal">
      <formula>0</formula>
    </cfRule>
    <cfRule type="cellIs" dxfId="2" priority="3529" operator="lessThan">
      <formula>E155</formula>
    </cfRule>
  </conditionalFormatting>
  <conditionalFormatting sqref="M156">
    <cfRule type="cellIs" dxfId="1" priority="3533" operator="equal">
      <formula>0</formula>
    </cfRule>
    <cfRule type="cellIs" dxfId="2" priority="3534" operator="lessThan">
      <formula>E156</formula>
    </cfRule>
  </conditionalFormatting>
  <conditionalFormatting sqref="M157">
    <cfRule type="cellIs" dxfId="1" priority="3538" operator="equal">
      <formula>0</formula>
    </cfRule>
    <cfRule type="cellIs" dxfId="2" priority="3539" operator="lessThan">
      <formula>E157</formula>
    </cfRule>
  </conditionalFormatting>
  <conditionalFormatting sqref="M159">
    <cfRule type="cellIs" dxfId="1" priority="3544" operator="equal">
      <formula>0</formula>
    </cfRule>
    <cfRule type="cellIs" dxfId="2" priority="3545" operator="lessThan">
      <formula>E159</formula>
    </cfRule>
  </conditionalFormatting>
  <conditionalFormatting sqref="M16">
    <cfRule type="cellIs" dxfId="1" priority="2969" operator="equal">
      <formula>0</formula>
    </cfRule>
    <cfRule type="cellIs" dxfId="2" priority="2970" operator="lessThan">
      <formula>E16</formula>
    </cfRule>
  </conditionalFormatting>
  <conditionalFormatting sqref="M161">
    <cfRule type="cellIs" dxfId="1" priority="3549" operator="equal">
      <formula>0</formula>
    </cfRule>
    <cfRule type="cellIs" dxfId="2" priority="3550" operator="lessThan">
      <formula>E161</formula>
    </cfRule>
  </conditionalFormatting>
  <conditionalFormatting sqref="M162">
    <cfRule type="cellIs" dxfId="1" priority="3554" operator="equal">
      <formula>0</formula>
    </cfRule>
    <cfRule type="cellIs" dxfId="2" priority="3555" operator="lessThan">
      <formula>E162</formula>
    </cfRule>
  </conditionalFormatting>
  <conditionalFormatting sqref="M165">
    <cfRule type="cellIs" dxfId="1" priority="3560" operator="equal">
      <formula>0</formula>
    </cfRule>
    <cfRule type="cellIs" dxfId="2" priority="3561" operator="lessThan">
      <formula>E165</formula>
    </cfRule>
  </conditionalFormatting>
  <conditionalFormatting sqref="M166">
    <cfRule type="cellIs" dxfId="1" priority="3566" operator="equal">
      <formula>0</formula>
    </cfRule>
    <cfRule type="cellIs" dxfId="2" priority="3567" operator="lessThan">
      <formula>E166</formula>
    </cfRule>
  </conditionalFormatting>
  <conditionalFormatting sqref="M168">
    <cfRule type="cellIs" dxfId="1" priority="3572" operator="equal">
      <formula>0</formula>
    </cfRule>
    <cfRule type="cellIs" dxfId="2" priority="3573" operator="lessThan">
      <formula>E168</formula>
    </cfRule>
  </conditionalFormatting>
  <conditionalFormatting sqref="M169">
    <cfRule type="cellIs" dxfId="1" priority="3577" operator="equal">
      <formula>0</formula>
    </cfRule>
    <cfRule type="cellIs" dxfId="2" priority="3578" operator="lessThan">
      <formula>E169</formula>
    </cfRule>
  </conditionalFormatting>
  <conditionalFormatting sqref="M17">
    <cfRule type="cellIs" dxfId="1" priority="2975" operator="equal">
      <formula>0</formula>
    </cfRule>
    <cfRule type="cellIs" dxfId="2" priority="2976" operator="lessThan">
      <formula>E17</formula>
    </cfRule>
  </conditionalFormatting>
  <conditionalFormatting sqref="M170">
    <cfRule type="cellIs" dxfId="1" priority="3583" operator="equal">
      <formula>0</formula>
    </cfRule>
    <cfRule type="cellIs" dxfId="2" priority="3584" operator="lessThan">
      <formula>E170</formula>
    </cfRule>
  </conditionalFormatting>
  <conditionalFormatting sqref="M171">
    <cfRule type="cellIs" dxfId="1" priority="3589" operator="equal">
      <formula>0</formula>
    </cfRule>
    <cfRule type="cellIs" dxfId="2" priority="3590" operator="lessThan">
      <formula>E171</formula>
    </cfRule>
  </conditionalFormatting>
  <conditionalFormatting sqref="M172">
    <cfRule type="cellIs" dxfId="1" priority="3595" operator="equal">
      <formula>0</formula>
    </cfRule>
    <cfRule type="cellIs" dxfId="2" priority="3596" operator="lessThan">
      <formula>E172</formula>
    </cfRule>
  </conditionalFormatting>
  <conditionalFormatting sqref="M173">
    <cfRule type="cellIs" dxfId="1" priority="3601" operator="equal">
      <formula>0</formula>
    </cfRule>
    <cfRule type="cellIs" dxfId="2" priority="3602" operator="lessThan">
      <formula>E173</formula>
    </cfRule>
  </conditionalFormatting>
  <conditionalFormatting sqref="M174">
    <cfRule type="cellIs" dxfId="1" priority="3606" operator="equal">
      <formula>0</formula>
    </cfRule>
    <cfRule type="cellIs" dxfId="2" priority="3607" operator="lessThan">
      <formula>E174</formula>
    </cfRule>
  </conditionalFormatting>
  <conditionalFormatting sqref="M175">
    <cfRule type="cellIs" dxfId="1" priority="3612" operator="equal">
      <formula>0</formula>
    </cfRule>
    <cfRule type="cellIs" dxfId="2" priority="3613" operator="lessThan">
      <formula>E175</formula>
    </cfRule>
  </conditionalFormatting>
  <conditionalFormatting sqref="M176">
    <cfRule type="cellIs" dxfId="1" priority="3618" operator="equal">
      <formula>0</formula>
    </cfRule>
    <cfRule type="cellIs" dxfId="2" priority="3619" operator="lessThan">
      <formula>E176</formula>
    </cfRule>
  </conditionalFormatting>
  <conditionalFormatting sqref="M177">
    <cfRule type="cellIs" dxfId="1" priority="3624" operator="equal">
      <formula>0</formula>
    </cfRule>
    <cfRule type="cellIs" dxfId="2" priority="3625" operator="lessThan">
      <formula>E177</formula>
    </cfRule>
  </conditionalFormatting>
  <conditionalFormatting sqref="M179">
    <cfRule type="cellIs" dxfId="1" priority="3630" operator="equal">
      <formula>0</formula>
    </cfRule>
    <cfRule type="cellIs" dxfId="2" priority="3631" operator="lessThan">
      <formula>E179</formula>
    </cfRule>
  </conditionalFormatting>
  <conditionalFormatting sqref="M180">
    <cfRule type="cellIs" dxfId="1" priority="3635" operator="equal">
      <formula>0</formula>
    </cfRule>
    <cfRule type="cellIs" dxfId="2" priority="3636" operator="lessThan">
      <formula>E180</formula>
    </cfRule>
  </conditionalFormatting>
  <conditionalFormatting sqref="M182">
    <cfRule type="cellIs" dxfId="1" priority="3640" operator="equal">
      <formula>0</formula>
    </cfRule>
    <cfRule type="cellIs" dxfId="2" priority="3641" operator="lessThan">
      <formula>E182</formula>
    </cfRule>
  </conditionalFormatting>
  <conditionalFormatting sqref="M184">
    <cfRule type="cellIs" dxfId="1" priority="3646" operator="equal">
      <formula>0</formula>
    </cfRule>
    <cfRule type="cellIs" dxfId="2" priority="3647" operator="lessThan">
      <formula>E184</formula>
    </cfRule>
  </conditionalFormatting>
  <conditionalFormatting sqref="M185">
    <cfRule type="cellIs" dxfId="1" priority="3652" operator="equal">
      <formula>0</formula>
    </cfRule>
    <cfRule type="cellIs" dxfId="2" priority="3653" operator="lessThan">
      <formula>E185</formula>
    </cfRule>
  </conditionalFormatting>
  <conditionalFormatting sqref="M186">
    <cfRule type="cellIs" dxfId="1" priority="3658" operator="equal">
      <formula>0</formula>
    </cfRule>
    <cfRule type="cellIs" dxfId="2" priority="3659" operator="lessThan">
      <formula>E186</formula>
    </cfRule>
  </conditionalFormatting>
  <conditionalFormatting sqref="M187">
    <cfRule type="cellIs" dxfId="1" priority="3664" operator="equal">
      <formula>0</formula>
    </cfRule>
    <cfRule type="cellIs" dxfId="2" priority="3665" operator="lessThan">
      <formula>E187</formula>
    </cfRule>
  </conditionalFormatting>
  <conditionalFormatting sqref="M190">
    <cfRule type="cellIs" dxfId="1" priority="3670" operator="equal">
      <formula>0</formula>
    </cfRule>
    <cfRule type="cellIs" dxfId="2" priority="3671" operator="lessThan">
      <formula>E190</formula>
    </cfRule>
  </conditionalFormatting>
  <conditionalFormatting sqref="M191">
    <cfRule type="cellIs" dxfId="1" priority="3676" operator="equal">
      <formula>0</formula>
    </cfRule>
    <cfRule type="cellIs" dxfId="2" priority="3677" operator="lessThan">
      <formula>E191</formula>
    </cfRule>
  </conditionalFormatting>
  <conditionalFormatting sqref="M192">
    <cfRule type="cellIs" dxfId="1" priority="3682" operator="equal">
      <formula>0</formula>
    </cfRule>
    <cfRule type="cellIs" dxfId="2" priority="3683" operator="lessThan">
      <formula>E192</formula>
    </cfRule>
  </conditionalFormatting>
  <conditionalFormatting sqref="M193">
    <cfRule type="cellIs" dxfId="1" priority="3688" operator="equal">
      <formula>0</formula>
    </cfRule>
    <cfRule type="cellIs" dxfId="2" priority="3689" operator="lessThan">
      <formula>E193</formula>
    </cfRule>
  </conditionalFormatting>
  <conditionalFormatting sqref="M194">
    <cfRule type="cellIs" dxfId="1" priority="3693" operator="equal">
      <formula>0</formula>
    </cfRule>
    <cfRule type="cellIs" dxfId="2" priority="3694" operator="lessThan">
      <formula>E194</formula>
    </cfRule>
  </conditionalFormatting>
  <conditionalFormatting sqref="M195">
    <cfRule type="cellIs" dxfId="1" priority="3699" operator="equal">
      <formula>0</formula>
    </cfRule>
    <cfRule type="cellIs" dxfId="2" priority="3700" operator="lessThan">
      <formula>E195</formula>
    </cfRule>
  </conditionalFormatting>
  <conditionalFormatting sqref="M196">
    <cfRule type="cellIs" dxfId="1" priority="3705" operator="equal">
      <formula>0</formula>
    </cfRule>
    <cfRule type="cellIs" dxfId="2" priority="3706" operator="lessThan">
      <formula>E196</formula>
    </cfRule>
  </conditionalFormatting>
  <conditionalFormatting sqref="M197">
    <cfRule type="cellIs" dxfId="1" priority="3711" operator="equal">
      <formula>0</formula>
    </cfRule>
    <cfRule type="cellIs" dxfId="2" priority="3712" operator="lessThan">
      <formula>E197</formula>
    </cfRule>
  </conditionalFormatting>
  <conditionalFormatting sqref="M198">
    <cfRule type="cellIs" dxfId="1" priority="3717" operator="equal">
      <formula>0</formula>
    </cfRule>
    <cfRule type="cellIs" dxfId="2" priority="3718" operator="lessThan">
      <formula>E198</formula>
    </cfRule>
  </conditionalFormatting>
  <conditionalFormatting sqref="M199">
    <cfRule type="cellIs" dxfId="1" priority="3723" operator="equal">
      <formula>0</formula>
    </cfRule>
    <cfRule type="cellIs" dxfId="2" priority="3724" operator="lessThan">
      <formula>E199</formula>
    </cfRule>
  </conditionalFormatting>
  <conditionalFormatting sqref="M200">
    <cfRule type="cellIs" dxfId="1" priority="3729" operator="equal">
      <formula>0</formula>
    </cfRule>
    <cfRule type="cellIs" dxfId="2" priority="3730" operator="lessThan">
      <formula>E200</formula>
    </cfRule>
  </conditionalFormatting>
  <conditionalFormatting sqref="M201">
    <cfRule type="cellIs" dxfId="1" priority="3735" operator="equal">
      <formula>0</formula>
    </cfRule>
    <cfRule type="cellIs" dxfId="2" priority="3736" operator="lessThan">
      <formula>E201</formula>
    </cfRule>
  </conditionalFormatting>
  <conditionalFormatting sqref="M202">
    <cfRule type="cellIs" dxfId="1" priority="3740" operator="equal">
      <formula>0</formula>
    </cfRule>
    <cfRule type="cellIs" dxfId="2" priority="3741" operator="lessThan">
      <formula>E202</formula>
    </cfRule>
  </conditionalFormatting>
  <conditionalFormatting sqref="M203">
    <cfRule type="cellIs" dxfId="1" priority="3746" operator="equal">
      <formula>0</formula>
    </cfRule>
    <cfRule type="cellIs" dxfId="2" priority="3747" operator="lessThan">
      <formula>E203</formula>
    </cfRule>
  </conditionalFormatting>
  <conditionalFormatting sqref="M204">
    <cfRule type="cellIs" dxfId="1" priority="3752" operator="equal">
      <formula>0</formula>
    </cfRule>
    <cfRule type="cellIs" dxfId="2" priority="3753" operator="lessThan">
      <formula>E204</formula>
    </cfRule>
  </conditionalFormatting>
  <conditionalFormatting sqref="M205">
    <cfRule type="cellIs" dxfId="1" priority="3758" operator="equal">
      <formula>0</formula>
    </cfRule>
    <cfRule type="cellIs" dxfId="2" priority="3759" operator="lessThan">
      <formula>E205</formula>
    </cfRule>
  </conditionalFormatting>
  <conditionalFormatting sqref="M207">
    <cfRule type="cellIs" dxfId="1" priority="3764" operator="equal">
      <formula>0</formula>
    </cfRule>
    <cfRule type="cellIs" dxfId="2" priority="3765" operator="lessThan">
      <formula>E207</formula>
    </cfRule>
  </conditionalFormatting>
  <conditionalFormatting sqref="M208">
    <cfRule type="cellIs" dxfId="1" priority="3770" operator="equal">
      <formula>0</formula>
    </cfRule>
    <cfRule type="cellIs" dxfId="2" priority="3771" operator="lessThan">
      <formula>E208</formula>
    </cfRule>
  </conditionalFormatting>
  <conditionalFormatting sqref="M209">
    <cfRule type="cellIs" dxfId="1" priority="3776" operator="equal">
      <formula>0</formula>
    </cfRule>
    <cfRule type="cellIs" dxfId="2" priority="3777" operator="lessThan">
      <formula>E209</formula>
    </cfRule>
  </conditionalFormatting>
  <conditionalFormatting sqref="M210">
    <cfRule type="cellIs" dxfId="1" priority="3781" operator="equal">
      <formula>0</formula>
    </cfRule>
    <cfRule type="cellIs" dxfId="2" priority="3782" operator="lessThan">
      <formula>E210</formula>
    </cfRule>
  </conditionalFormatting>
  <conditionalFormatting sqref="M213">
    <cfRule type="cellIs" dxfId="1" priority="3787" operator="equal">
      <formula>0</formula>
    </cfRule>
    <cfRule type="cellIs" dxfId="2" priority="3788" operator="lessThan">
      <formula>E213</formula>
    </cfRule>
  </conditionalFormatting>
  <conditionalFormatting sqref="M214">
    <cfRule type="cellIs" dxfId="1" priority="3793" operator="equal">
      <formula>0</formula>
    </cfRule>
    <cfRule type="cellIs" dxfId="2" priority="3794" operator="lessThan">
      <formula>E214</formula>
    </cfRule>
  </conditionalFormatting>
  <conditionalFormatting sqref="M215">
    <cfRule type="cellIs" dxfId="1" priority="3799" operator="equal">
      <formula>0</formula>
    </cfRule>
    <cfRule type="cellIs" dxfId="2" priority="3800" operator="lessThan">
      <formula>E215</formula>
    </cfRule>
  </conditionalFormatting>
  <conditionalFormatting sqref="M216">
    <cfRule type="cellIs" dxfId="1" priority="3805" operator="equal">
      <formula>0</formula>
    </cfRule>
    <cfRule type="cellIs" dxfId="2" priority="3806" operator="lessThan">
      <formula>E216</formula>
    </cfRule>
  </conditionalFormatting>
  <conditionalFormatting sqref="M220">
    <cfRule type="cellIs" dxfId="1" priority="3810" operator="equal">
      <formula>0</formula>
    </cfRule>
    <cfRule type="cellIs" dxfId="2" priority="3811" operator="lessThan">
      <formula>E220</formula>
    </cfRule>
  </conditionalFormatting>
  <conditionalFormatting sqref="M221">
    <cfRule type="cellIs" dxfId="1" priority="3816" operator="equal">
      <formula>0</formula>
    </cfRule>
    <cfRule type="cellIs" dxfId="2" priority="3817" operator="lessThan">
      <formula>E221</formula>
    </cfRule>
  </conditionalFormatting>
  <conditionalFormatting sqref="M222">
    <cfRule type="cellIs" dxfId="1" priority="3822" operator="equal">
      <formula>0</formula>
    </cfRule>
    <cfRule type="cellIs" dxfId="2" priority="3823" operator="lessThan">
      <formula>E222</formula>
    </cfRule>
  </conditionalFormatting>
  <conditionalFormatting sqref="M223">
    <cfRule type="cellIs" dxfId="1" priority="3828" operator="equal">
      <formula>0</formula>
    </cfRule>
    <cfRule type="cellIs" dxfId="2" priority="3829" operator="lessThan">
      <formula>E223</formula>
    </cfRule>
  </conditionalFormatting>
  <conditionalFormatting sqref="M225">
    <cfRule type="cellIs" dxfId="1" priority="3834" operator="equal">
      <formula>0</formula>
    </cfRule>
    <cfRule type="cellIs" dxfId="2" priority="3835" operator="lessThan">
      <formula>E225</formula>
    </cfRule>
  </conditionalFormatting>
  <conditionalFormatting sqref="M226">
    <cfRule type="cellIs" dxfId="1" priority="3840" operator="equal">
      <formula>0</formula>
    </cfRule>
    <cfRule type="cellIs" dxfId="2" priority="3841" operator="lessThan">
      <formula>E226</formula>
    </cfRule>
  </conditionalFormatting>
  <conditionalFormatting sqref="M228">
    <cfRule type="cellIs" dxfId="1" priority="3846" operator="equal">
      <formula>0</formula>
    </cfRule>
    <cfRule type="cellIs" dxfId="2" priority="3847" operator="lessThan">
      <formula>E228</formula>
    </cfRule>
  </conditionalFormatting>
  <conditionalFormatting sqref="M230">
    <cfRule type="cellIs" dxfId="1" priority="3852" operator="equal">
      <formula>0</formula>
    </cfRule>
    <cfRule type="cellIs" dxfId="2" priority="3853" operator="lessThan">
      <formula>E230</formula>
    </cfRule>
  </conditionalFormatting>
  <conditionalFormatting sqref="M232">
    <cfRule type="cellIs" dxfId="1" priority="3857" operator="equal">
      <formula>0</formula>
    </cfRule>
    <cfRule type="cellIs" dxfId="2" priority="3858" operator="lessThan">
      <formula>E232</formula>
    </cfRule>
  </conditionalFormatting>
  <conditionalFormatting sqref="M233">
    <cfRule type="cellIs" dxfId="1" priority="3862" operator="equal">
      <formula>0</formula>
    </cfRule>
    <cfRule type="cellIs" dxfId="2" priority="3863" operator="lessThan">
      <formula>E233</formula>
    </cfRule>
  </conditionalFormatting>
  <conditionalFormatting sqref="M235">
    <cfRule type="cellIs" dxfId="1" priority="3867" operator="equal">
      <formula>0</formula>
    </cfRule>
    <cfRule type="cellIs" dxfId="2" priority="3868" operator="lessThan">
      <formula>E235</formula>
    </cfRule>
  </conditionalFormatting>
  <conditionalFormatting sqref="M236">
    <cfRule type="cellIs" dxfId="1" priority="3873" operator="equal">
      <formula>0</formula>
    </cfRule>
    <cfRule type="cellIs" dxfId="2" priority="3874" operator="lessThan">
      <formula>E236</formula>
    </cfRule>
  </conditionalFormatting>
  <conditionalFormatting sqref="M239">
    <cfRule type="cellIs" dxfId="1" priority="3878" operator="equal">
      <formula>0</formula>
    </cfRule>
    <cfRule type="cellIs" dxfId="2" priority="3879" operator="lessThan">
      <formula>E239</formula>
    </cfRule>
  </conditionalFormatting>
  <conditionalFormatting sqref="M240">
    <cfRule type="cellIs" dxfId="1" priority="3884" operator="equal">
      <formula>0</formula>
    </cfRule>
    <cfRule type="cellIs" dxfId="2" priority="3885" operator="lessThan">
      <formula>E240</formula>
    </cfRule>
  </conditionalFormatting>
  <conditionalFormatting sqref="M241">
    <cfRule type="cellIs" dxfId="1" priority="3890" operator="equal">
      <formula>0</formula>
    </cfRule>
    <cfRule type="cellIs" dxfId="2" priority="3891" operator="lessThan">
      <formula>E241</formula>
    </cfRule>
  </conditionalFormatting>
  <conditionalFormatting sqref="M242">
    <cfRule type="cellIs" dxfId="1" priority="3895" operator="equal">
      <formula>0</formula>
    </cfRule>
    <cfRule type="cellIs" dxfId="2" priority="3896" operator="lessThan">
      <formula>E242</formula>
    </cfRule>
  </conditionalFormatting>
  <conditionalFormatting sqref="M243">
    <cfRule type="cellIs" dxfId="1" priority="3900" operator="equal">
      <formula>0</formula>
    </cfRule>
    <cfRule type="cellIs" dxfId="2" priority="3901" operator="lessThan">
      <formula>E243</formula>
    </cfRule>
  </conditionalFormatting>
  <conditionalFormatting sqref="M244">
    <cfRule type="cellIs" dxfId="1" priority="3906" operator="equal">
      <formula>0</formula>
    </cfRule>
    <cfRule type="cellIs" dxfId="2" priority="3907" operator="lessThan">
      <formula>E244</formula>
    </cfRule>
  </conditionalFormatting>
  <conditionalFormatting sqref="M245">
    <cfRule type="cellIs" dxfId="1" priority="3912" operator="equal">
      <formula>0</formula>
    </cfRule>
    <cfRule type="cellIs" dxfId="2" priority="3913" operator="lessThan">
      <formula>E245</formula>
    </cfRule>
  </conditionalFormatting>
  <conditionalFormatting sqref="M246">
    <cfRule type="cellIs" dxfId="1" priority="3918" operator="equal">
      <formula>0</formula>
    </cfRule>
    <cfRule type="cellIs" dxfId="2" priority="3919" operator="lessThan">
      <formula>E246</formula>
    </cfRule>
  </conditionalFormatting>
  <conditionalFormatting sqref="M247">
    <cfRule type="cellIs" dxfId="1" priority="3924" operator="equal">
      <formula>0</formula>
    </cfRule>
    <cfRule type="cellIs" dxfId="2" priority="3925" operator="lessThan">
      <formula>E247</formula>
    </cfRule>
  </conditionalFormatting>
  <conditionalFormatting sqref="M248">
    <cfRule type="cellIs" dxfId="1" priority="3929" operator="equal">
      <formula>0</formula>
    </cfRule>
    <cfRule type="cellIs" dxfId="2" priority="3930" operator="lessThan">
      <formula>E248</formula>
    </cfRule>
  </conditionalFormatting>
  <conditionalFormatting sqref="M25">
    <cfRule type="cellIs" dxfId="1" priority="2980" operator="equal">
      <formula>0</formula>
    </cfRule>
    <cfRule type="cellIs" dxfId="2" priority="2981" operator="lessThan">
      <formula>E25</formula>
    </cfRule>
  </conditionalFormatting>
  <conditionalFormatting sqref="M250">
    <cfRule type="cellIs" dxfId="1" priority="3935" operator="equal">
      <formula>0</formula>
    </cfRule>
    <cfRule type="cellIs" dxfId="2" priority="3936" operator="lessThan">
      <formula>E250</formula>
    </cfRule>
  </conditionalFormatting>
  <conditionalFormatting sqref="M251">
    <cfRule type="cellIs" dxfId="1" priority="3940" operator="equal">
      <formula>0</formula>
    </cfRule>
    <cfRule type="cellIs" dxfId="2" priority="3941" operator="lessThan">
      <formula>E251</formula>
    </cfRule>
  </conditionalFormatting>
  <conditionalFormatting sqref="M254">
    <cfRule type="cellIs" dxfId="1" priority="3945" operator="equal">
      <formula>0</formula>
    </cfRule>
    <cfRule type="cellIs" dxfId="2" priority="3946" operator="lessThan">
      <formula>E254</formula>
    </cfRule>
  </conditionalFormatting>
  <conditionalFormatting sqref="M255">
    <cfRule type="cellIs" dxfId="1" priority="3950" operator="equal">
      <formula>0</formula>
    </cfRule>
    <cfRule type="cellIs" dxfId="2" priority="3951" operator="lessThan">
      <formula>E255</formula>
    </cfRule>
  </conditionalFormatting>
  <conditionalFormatting sqref="M256">
    <cfRule type="cellIs" dxfId="1" priority="3955" operator="equal">
      <formula>0</formula>
    </cfRule>
    <cfRule type="cellIs" dxfId="2" priority="3956" operator="lessThan">
      <formula>E256</formula>
    </cfRule>
  </conditionalFormatting>
  <conditionalFormatting sqref="M259">
    <cfRule type="cellIs" dxfId="1" priority="3961" operator="equal">
      <formula>0</formula>
    </cfRule>
    <cfRule type="cellIs" dxfId="2" priority="3962" operator="lessThan">
      <formula>E259</formula>
    </cfRule>
  </conditionalFormatting>
  <conditionalFormatting sqref="M26">
    <cfRule type="cellIs" dxfId="1" priority="2986" operator="equal">
      <formula>0</formula>
    </cfRule>
    <cfRule type="cellIs" dxfId="2" priority="2987" operator="lessThan">
      <formula>E26</formula>
    </cfRule>
  </conditionalFormatting>
  <conditionalFormatting sqref="M260">
    <cfRule type="cellIs" dxfId="1" priority="3966" operator="equal">
      <formula>0</formula>
    </cfRule>
    <cfRule type="cellIs" dxfId="2" priority="3967" operator="lessThan">
      <formula>E260</formula>
    </cfRule>
  </conditionalFormatting>
  <conditionalFormatting sqref="M261">
    <cfRule type="cellIs" dxfId="1" priority="3971" operator="equal">
      <formula>0</formula>
    </cfRule>
    <cfRule type="cellIs" dxfId="2" priority="3972" operator="lessThan">
      <formula>E261</formula>
    </cfRule>
  </conditionalFormatting>
  <conditionalFormatting sqref="M266">
    <cfRule type="cellIs" dxfId="1" priority="3976" operator="equal">
      <formula>0</formula>
    </cfRule>
    <cfRule type="cellIs" dxfId="2" priority="3977" operator="lessThan">
      <formula>E266</formula>
    </cfRule>
  </conditionalFormatting>
  <conditionalFormatting sqref="M267">
    <cfRule type="cellIs" dxfId="1" priority="3981" operator="equal">
      <formula>0</formula>
    </cfRule>
    <cfRule type="cellIs" dxfId="2" priority="3982" operator="lessThan">
      <formula>E267</formula>
    </cfRule>
  </conditionalFormatting>
  <conditionalFormatting sqref="M269">
    <cfRule type="cellIs" dxfId="1" priority="3986" operator="equal">
      <formula>0</formula>
    </cfRule>
    <cfRule type="cellIs" dxfId="2" priority="3987" operator="lessThan">
      <formula>E269</formula>
    </cfRule>
  </conditionalFormatting>
  <conditionalFormatting sqref="M27">
    <cfRule type="cellIs" dxfId="1" priority="2992" operator="equal">
      <formula>0</formula>
    </cfRule>
    <cfRule type="cellIs" dxfId="2" priority="2993" operator="lessThan">
      <formula>E27</formula>
    </cfRule>
  </conditionalFormatting>
  <conditionalFormatting sqref="M270">
    <cfRule type="cellIs" dxfId="1" priority="3991" operator="equal">
      <formula>0</formula>
    </cfRule>
    <cfRule type="cellIs" dxfId="2" priority="3992" operator="lessThan">
      <formula>E270</formula>
    </cfRule>
  </conditionalFormatting>
  <conditionalFormatting sqref="M271">
    <cfRule type="cellIs" dxfId="1" priority="3996" operator="equal">
      <formula>0</formula>
    </cfRule>
    <cfRule type="cellIs" dxfId="2" priority="3997" operator="lessThan">
      <formula>E271</formula>
    </cfRule>
  </conditionalFormatting>
  <conditionalFormatting sqref="M272">
    <cfRule type="cellIs" dxfId="1" priority="4001" operator="equal">
      <formula>0</formula>
    </cfRule>
    <cfRule type="cellIs" dxfId="2" priority="4002" operator="lessThan">
      <formula>E272</formula>
    </cfRule>
  </conditionalFormatting>
  <conditionalFormatting sqref="M273">
    <cfRule type="cellIs" dxfId="1" priority="4007" operator="equal">
      <formula>0</formula>
    </cfRule>
    <cfRule type="cellIs" dxfId="2" priority="4008" operator="lessThan">
      <formula>E273</formula>
    </cfRule>
  </conditionalFormatting>
  <conditionalFormatting sqref="M274">
    <cfRule type="cellIs" dxfId="1" priority="4012" operator="equal">
      <formula>0</formula>
    </cfRule>
    <cfRule type="cellIs" dxfId="2" priority="4013" operator="lessThan">
      <formula>E274</formula>
    </cfRule>
  </conditionalFormatting>
  <conditionalFormatting sqref="M275">
    <cfRule type="cellIs" dxfId="1" priority="4017" operator="equal">
      <formula>0</formula>
    </cfRule>
    <cfRule type="cellIs" dxfId="2" priority="4018" operator="lessThan">
      <formula>E275</formula>
    </cfRule>
  </conditionalFormatting>
  <conditionalFormatting sqref="M276">
    <cfRule type="cellIs" dxfId="1" priority="4022" operator="equal">
      <formula>0</formula>
    </cfRule>
    <cfRule type="cellIs" dxfId="2" priority="4023" operator="lessThan">
      <formula>E276</formula>
    </cfRule>
  </conditionalFormatting>
  <conditionalFormatting sqref="M28">
    <cfRule type="cellIs" dxfId="1" priority="2998" operator="equal">
      <formula>0</formula>
    </cfRule>
    <cfRule type="cellIs" dxfId="2" priority="2999" operator="lessThan">
      <formula>E28</formula>
    </cfRule>
  </conditionalFormatting>
  <conditionalFormatting sqref="M283">
    <cfRule type="cellIs" dxfId="1" priority="4027" operator="equal">
      <formula>0</formula>
    </cfRule>
    <cfRule type="cellIs" dxfId="2" priority="4028" operator="lessThan">
      <formula>E283</formula>
    </cfRule>
  </conditionalFormatting>
  <conditionalFormatting sqref="M284">
    <cfRule type="cellIs" dxfId="1" priority="4032" operator="equal">
      <formula>0</formula>
    </cfRule>
    <cfRule type="cellIs" dxfId="2" priority="4033" operator="lessThan">
      <formula>E284</formula>
    </cfRule>
  </conditionalFormatting>
  <conditionalFormatting sqref="M287">
    <cfRule type="cellIs" dxfId="1" priority="4037" operator="equal">
      <formula>0</formula>
    </cfRule>
    <cfRule type="cellIs" dxfId="2" priority="4038" operator="lessThan">
      <formula>E287</formula>
    </cfRule>
  </conditionalFormatting>
  <conditionalFormatting sqref="M290">
    <cfRule type="cellIs" dxfId="1" priority="4043" operator="equal">
      <formula>0</formula>
    </cfRule>
    <cfRule type="cellIs" dxfId="2" priority="4044" operator="lessThan">
      <formula>E290</formula>
    </cfRule>
  </conditionalFormatting>
  <conditionalFormatting sqref="M292">
    <cfRule type="cellIs" dxfId="1" priority="4049" operator="equal">
      <formula>0</formula>
    </cfRule>
    <cfRule type="cellIs" dxfId="2" priority="4050" operator="lessThan">
      <formula>E292</formula>
    </cfRule>
  </conditionalFormatting>
  <conditionalFormatting sqref="M293">
    <cfRule type="cellIs" dxfId="1" priority="4055" operator="equal">
      <formula>0</formula>
    </cfRule>
    <cfRule type="cellIs" dxfId="2" priority="4056" operator="lessThan">
      <formula>E293</formula>
    </cfRule>
  </conditionalFormatting>
  <conditionalFormatting sqref="M294">
    <cfRule type="cellIs" dxfId="1" priority="4061" operator="equal">
      <formula>0</formula>
    </cfRule>
    <cfRule type="cellIs" dxfId="2" priority="4062" operator="lessThan">
      <formula>E294</formula>
    </cfRule>
  </conditionalFormatting>
  <conditionalFormatting sqref="M295">
    <cfRule type="cellIs" dxfId="1" priority="4067" operator="equal">
      <formula>0</formula>
    </cfRule>
    <cfRule type="cellIs" dxfId="2" priority="4068" operator="lessThan">
      <formula>E295</formula>
    </cfRule>
  </conditionalFormatting>
  <conditionalFormatting sqref="M296">
    <cfRule type="cellIs" dxfId="1" priority="4072" operator="equal">
      <formula>0</formula>
    </cfRule>
    <cfRule type="cellIs" dxfId="2" priority="4073" operator="lessThan">
      <formula>E296</formula>
    </cfRule>
  </conditionalFormatting>
  <conditionalFormatting sqref="M297">
    <cfRule type="cellIs" dxfId="1" priority="4078" operator="equal">
      <formula>0</formula>
    </cfRule>
    <cfRule type="cellIs" dxfId="2" priority="4079" operator="lessThan">
      <formula>E297</formula>
    </cfRule>
  </conditionalFormatting>
  <conditionalFormatting sqref="M299">
    <cfRule type="cellIs" dxfId="1" priority="4083" operator="equal">
      <formula>0</formula>
    </cfRule>
    <cfRule type="cellIs" dxfId="2" priority="4084" operator="lessThan">
      <formula>E299</formula>
    </cfRule>
  </conditionalFormatting>
  <conditionalFormatting sqref="M301">
    <cfRule type="cellIs" dxfId="1" priority="4089" operator="equal">
      <formula>0</formula>
    </cfRule>
    <cfRule type="cellIs" dxfId="2" priority="4090" operator="lessThan">
      <formula>E301</formula>
    </cfRule>
  </conditionalFormatting>
  <conditionalFormatting sqref="M303">
    <cfRule type="cellIs" dxfId="1" priority="4094" operator="equal">
      <formula>0</formula>
    </cfRule>
    <cfRule type="cellIs" dxfId="2" priority="4095" operator="lessThan">
      <formula>E303</formula>
    </cfRule>
  </conditionalFormatting>
  <conditionalFormatting sqref="M305">
    <cfRule type="cellIs" dxfId="1" priority="4100" operator="equal">
      <formula>0</formula>
    </cfRule>
    <cfRule type="cellIs" dxfId="2" priority="4101" operator="lessThan">
      <formula>E305</formula>
    </cfRule>
  </conditionalFormatting>
  <conditionalFormatting sqref="M307">
    <cfRule type="cellIs" dxfId="1" priority="4106" operator="equal">
      <formula>0</formula>
    </cfRule>
    <cfRule type="cellIs" dxfId="2" priority="4107" operator="lessThan">
      <formula>E307</formula>
    </cfRule>
  </conditionalFormatting>
  <conditionalFormatting sqref="M308">
    <cfRule type="cellIs" dxfId="1" priority="4112" operator="equal">
      <formula>0</formula>
    </cfRule>
    <cfRule type="cellIs" dxfId="2" priority="4113" operator="lessThan">
      <formula>E308</formula>
    </cfRule>
  </conditionalFormatting>
  <conditionalFormatting sqref="M309">
    <cfRule type="cellIs" dxfId="1" priority="4118" operator="equal">
      <formula>0</formula>
    </cfRule>
    <cfRule type="cellIs" dxfId="2" priority="4119" operator="lessThan">
      <formula>E309</formula>
    </cfRule>
  </conditionalFormatting>
  <conditionalFormatting sqref="M310">
    <cfRule type="cellIs" dxfId="1" priority="4124" operator="equal">
      <formula>0</formula>
    </cfRule>
    <cfRule type="cellIs" dxfId="2" priority="4125" operator="lessThan">
      <formula>E310</formula>
    </cfRule>
  </conditionalFormatting>
  <conditionalFormatting sqref="M311">
    <cfRule type="cellIs" dxfId="1" priority="4130" operator="equal">
      <formula>0</formula>
    </cfRule>
    <cfRule type="cellIs" dxfId="2" priority="4131" operator="lessThan">
      <formula>E311</formula>
    </cfRule>
  </conditionalFormatting>
  <conditionalFormatting sqref="M312">
    <cfRule type="cellIs" dxfId="1" priority="4136" operator="equal">
      <formula>0</formula>
    </cfRule>
    <cfRule type="cellIs" dxfId="2" priority="4137" operator="lessThan">
      <formula>E312</formula>
    </cfRule>
  </conditionalFormatting>
  <conditionalFormatting sqref="M313">
    <cfRule type="cellIs" dxfId="1" priority="4142" operator="equal">
      <formula>0</formula>
    </cfRule>
    <cfRule type="cellIs" dxfId="2" priority="4143" operator="lessThan">
      <formula>E313</formula>
    </cfRule>
  </conditionalFormatting>
  <conditionalFormatting sqref="M314">
    <cfRule type="cellIs" dxfId="1" priority="4147" operator="equal">
      <formula>0</formula>
    </cfRule>
    <cfRule type="cellIs" dxfId="2" priority="4148" operator="lessThan">
      <formula>E314</formula>
    </cfRule>
  </conditionalFormatting>
  <conditionalFormatting sqref="M315">
    <cfRule type="cellIs" dxfId="1" priority="4153" operator="equal">
      <formula>0</formula>
    </cfRule>
    <cfRule type="cellIs" dxfId="2" priority="4154" operator="lessThan">
      <formula>E315</formula>
    </cfRule>
  </conditionalFormatting>
  <conditionalFormatting sqref="M319">
    <cfRule type="cellIs" dxfId="1" priority="4159" operator="equal">
      <formula>0</formula>
    </cfRule>
    <cfRule type="cellIs" dxfId="2" priority="4160" operator="lessThan">
      <formula>E319</formula>
    </cfRule>
  </conditionalFormatting>
  <conditionalFormatting sqref="M326">
    <cfRule type="cellIs" dxfId="1" priority="4165" operator="equal">
      <formula>0</formula>
    </cfRule>
    <cfRule type="cellIs" dxfId="2" priority="4166" operator="lessThan">
      <formula>E326</formula>
    </cfRule>
  </conditionalFormatting>
  <conditionalFormatting sqref="M33">
    <cfRule type="cellIs" dxfId="1" priority="3003" operator="equal">
      <formula>0</formula>
    </cfRule>
    <cfRule type="cellIs" dxfId="2" priority="3004" operator="lessThan">
      <formula>E33</formula>
    </cfRule>
  </conditionalFormatting>
  <conditionalFormatting sqref="M338">
    <cfRule type="cellIs" dxfId="1" priority="4170" operator="equal">
      <formula>0</formula>
    </cfRule>
    <cfRule type="cellIs" dxfId="2" priority="4171" operator="lessThan">
      <formula>E338</formula>
    </cfRule>
  </conditionalFormatting>
  <conditionalFormatting sqref="M339">
    <cfRule type="cellIs" dxfId="1" priority="4176" operator="equal">
      <formula>0</formula>
    </cfRule>
    <cfRule type="cellIs" dxfId="2" priority="4177" operator="lessThan">
      <formula>E339</formula>
    </cfRule>
  </conditionalFormatting>
  <conditionalFormatting sqref="M340">
    <cfRule type="cellIs" dxfId="1" priority="4181" operator="equal">
      <formula>0</formula>
    </cfRule>
    <cfRule type="cellIs" dxfId="2" priority="4182" operator="lessThan">
      <formula>E340</formula>
    </cfRule>
  </conditionalFormatting>
  <conditionalFormatting sqref="M341">
    <cfRule type="cellIs" dxfId="1" priority="4186" operator="equal">
      <formula>0</formula>
    </cfRule>
    <cfRule type="cellIs" dxfId="2" priority="4187" operator="lessThan">
      <formula>E341</formula>
    </cfRule>
  </conditionalFormatting>
  <conditionalFormatting sqref="M342">
    <cfRule type="cellIs" dxfId="1" priority="4192" operator="equal">
      <formula>0</formula>
    </cfRule>
    <cfRule type="cellIs" dxfId="2" priority="4193" operator="lessThan">
      <formula>E342</formula>
    </cfRule>
  </conditionalFormatting>
  <conditionalFormatting sqref="M343">
    <cfRule type="cellIs" dxfId="1" priority="4198" operator="equal">
      <formula>0</formula>
    </cfRule>
    <cfRule type="cellIs" dxfId="2" priority="4199" operator="lessThan">
      <formula>E343</formula>
    </cfRule>
  </conditionalFormatting>
  <conditionalFormatting sqref="M344">
    <cfRule type="cellIs" dxfId="1" priority="4204" operator="equal">
      <formula>0</formula>
    </cfRule>
    <cfRule type="cellIs" dxfId="2" priority="4205" operator="lessThan">
      <formula>E344</formula>
    </cfRule>
  </conditionalFormatting>
  <conditionalFormatting sqref="M345">
    <cfRule type="cellIs" dxfId="1" priority="4209" operator="equal">
      <formula>0</formula>
    </cfRule>
    <cfRule type="cellIs" dxfId="2" priority="4210" operator="lessThan">
      <formula>E345</formula>
    </cfRule>
  </conditionalFormatting>
  <conditionalFormatting sqref="M346">
    <cfRule type="cellIs" dxfId="1" priority="4214" operator="equal">
      <formula>0</formula>
    </cfRule>
    <cfRule type="cellIs" dxfId="2" priority="4215" operator="lessThan">
      <formula>E346</formula>
    </cfRule>
  </conditionalFormatting>
  <conditionalFormatting sqref="M347">
    <cfRule type="cellIs" dxfId="1" priority="4219" operator="equal">
      <formula>0</formula>
    </cfRule>
    <cfRule type="cellIs" dxfId="2" priority="4220" operator="lessThan">
      <formula>E347</formula>
    </cfRule>
  </conditionalFormatting>
  <conditionalFormatting sqref="M348">
    <cfRule type="cellIs" dxfId="1" priority="4224" operator="equal">
      <formula>0</formula>
    </cfRule>
    <cfRule type="cellIs" dxfId="2" priority="4225" operator="lessThan">
      <formula>E348</formula>
    </cfRule>
  </conditionalFormatting>
  <conditionalFormatting sqref="M349">
    <cfRule type="cellIs" dxfId="1" priority="4229" operator="equal">
      <formula>0</formula>
    </cfRule>
    <cfRule type="cellIs" dxfId="2" priority="4230" operator="lessThan">
      <formula>E349</formula>
    </cfRule>
  </conditionalFormatting>
  <conditionalFormatting sqref="M35">
    <cfRule type="cellIs" dxfId="1" priority="3008" operator="equal">
      <formula>0</formula>
    </cfRule>
    <cfRule type="cellIs" dxfId="2" priority="3009" operator="lessThan">
      <formula>E35</formula>
    </cfRule>
  </conditionalFormatting>
  <conditionalFormatting sqref="M350">
    <cfRule type="cellIs" dxfId="1" priority="4234" operator="equal">
      <formula>0</formula>
    </cfRule>
    <cfRule type="cellIs" dxfId="2" priority="4235" operator="lessThan">
      <formula>E350</formula>
    </cfRule>
  </conditionalFormatting>
  <conditionalFormatting sqref="M351">
    <cfRule type="cellIs" dxfId="1" priority="4239" operator="equal">
      <formula>0</formula>
    </cfRule>
    <cfRule type="cellIs" dxfId="2" priority="4240" operator="lessThan">
      <formula>E351</formula>
    </cfRule>
  </conditionalFormatting>
  <conditionalFormatting sqref="M352">
    <cfRule type="cellIs" dxfId="1" priority="4244" operator="equal">
      <formula>0</formula>
    </cfRule>
    <cfRule type="cellIs" dxfId="2" priority="4245" operator="lessThan">
      <formula>E352</formula>
    </cfRule>
  </conditionalFormatting>
  <conditionalFormatting sqref="M355">
    <cfRule type="cellIs" dxfId="1" priority="4249" operator="equal">
      <formula>0</formula>
    </cfRule>
    <cfRule type="cellIs" dxfId="2" priority="4250" operator="lessThan">
      <formula>E355</formula>
    </cfRule>
  </conditionalFormatting>
  <conditionalFormatting sqref="M356">
    <cfRule type="cellIs" dxfId="1" priority="4255" operator="equal">
      <formula>0</formula>
    </cfRule>
    <cfRule type="cellIs" dxfId="2" priority="4256" operator="lessThan">
      <formula>E356</formula>
    </cfRule>
  </conditionalFormatting>
  <conditionalFormatting sqref="M357">
    <cfRule type="cellIs" dxfId="1" priority="4260" operator="equal">
      <formula>0</formula>
    </cfRule>
    <cfRule type="cellIs" dxfId="2" priority="4261" operator="lessThan">
      <formula>E357</formula>
    </cfRule>
  </conditionalFormatting>
  <conditionalFormatting sqref="M358">
    <cfRule type="cellIs" dxfId="1" priority="4266" operator="equal">
      <formula>0</formula>
    </cfRule>
    <cfRule type="cellIs" dxfId="2" priority="4267" operator="lessThan">
      <formula>E358</formula>
    </cfRule>
  </conditionalFormatting>
  <conditionalFormatting sqref="M359">
    <cfRule type="cellIs" dxfId="1" priority="4272" operator="equal">
      <formula>0</formula>
    </cfRule>
    <cfRule type="cellIs" dxfId="2" priority="4273" operator="lessThan">
      <formula>E359</formula>
    </cfRule>
  </conditionalFormatting>
  <conditionalFormatting sqref="M360">
    <cfRule type="cellIs" dxfId="1" priority="4278" operator="equal">
      <formula>0</formula>
    </cfRule>
    <cfRule type="cellIs" dxfId="2" priority="4279" operator="lessThan">
      <formula>E360</formula>
    </cfRule>
  </conditionalFormatting>
  <conditionalFormatting sqref="M363">
    <cfRule type="cellIs" dxfId="1" priority="4283" operator="equal">
      <formula>0</formula>
    </cfRule>
    <cfRule type="cellIs" dxfId="2" priority="4284" operator="lessThan">
      <formula>E363</formula>
    </cfRule>
  </conditionalFormatting>
  <conditionalFormatting sqref="M366">
    <cfRule type="cellIs" dxfId="1" priority="4289" operator="equal">
      <formula>0</formula>
    </cfRule>
    <cfRule type="cellIs" dxfId="2" priority="4290" operator="lessThan">
      <formula>E366</formula>
    </cfRule>
  </conditionalFormatting>
  <conditionalFormatting sqref="M367">
    <cfRule type="cellIs" dxfId="1" priority="4294" operator="equal">
      <formula>0</formula>
    </cfRule>
    <cfRule type="cellIs" dxfId="2" priority="4295" operator="lessThan">
      <formula>E367</formula>
    </cfRule>
  </conditionalFormatting>
  <conditionalFormatting sqref="M37">
    <cfRule type="cellIs" dxfId="1" priority="3013" operator="equal">
      <formula>0</formula>
    </cfRule>
    <cfRule type="cellIs" dxfId="2" priority="3014" operator="lessThan">
      <formula>E37</formula>
    </cfRule>
  </conditionalFormatting>
  <conditionalFormatting sqref="M38">
    <cfRule type="cellIs" dxfId="1" priority="3018" operator="equal">
      <formula>0</formula>
    </cfRule>
    <cfRule type="cellIs" dxfId="2" priority="3019" operator="lessThan">
      <formula>E38</formula>
    </cfRule>
  </conditionalFormatting>
  <conditionalFormatting sqref="M40">
    <cfRule type="cellIs" dxfId="1" priority="3023" operator="equal">
      <formula>0</formula>
    </cfRule>
    <cfRule type="cellIs" dxfId="2" priority="3024" operator="lessThan">
      <formula>E40</formula>
    </cfRule>
  </conditionalFormatting>
  <conditionalFormatting sqref="M41">
    <cfRule type="cellIs" dxfId="1" priority="3028" operator="equal">
      <formula>0</formula>
    </cfRule>
    <cfRule type="cellIs" dxfId="2" priority="3029" operator="lessThan">
      <formula>E41</formula>
    </cfRule>
  </conditionalFormatting>
  <conditionalFormatting sqref="M42">
    <cfRule type="cellIs" dxfId="1" priority="3033" operator="equal">
      <formula>0</formula>
    </cfRule>
    <cfRule type="cellIs" dxfId="2" priority="3034" operator="lessThan">
      <formula>E42</formula>
    </cfRule>
  </conditionalFormatting>
  <conditionalFormatting sqref="M43">
    <cfRule type="cellIs" dxfId="1" priority="3038" operator="equal">
      <formula>0</formula>
    </cfRule>
    <cfRule type="cellIs" dxfId="2" priority="3039" operator="lessThan">
      <formula>E43</formula>
    </cfRule>
  </conditionalFormatting>
  <conditionalFormatting sqref="M44">
    <cfRule type="cellIs" dxfId="1" priority="3043" operator="equal">
      <formula>0</formula>
    </cfRule>
    <cfRule type="cellIs" dxfId="2" priority="3044" operator="lessThan">
      <formula>E44</formula>
    </cfRule>
  </conditionalFormatting>
  <conditionalFormatting sqref="M45">
    <cfRule type="cellIs" dxfId="1" priority="3049" operator="equal">
      <formula>0</formula>
    </cfRule>
    <cfRule type="cellIs" dxfId="2" priority="3050" operator="lessThan">
      <formula>E45</formula>
    </cfRule>
  </conditionalFormatting>
  <conditionalFormatting sqref="M46">
    <cfRule type="cellIs" dxfId="1" priority="3055" operator="equal">
      <formula>0</formula>
    </cfRule>
    <cfRule type="cellIs" dxfId="2" priority="3056" operator="lessThan">
      <formula>E46</formula>
    </cfRule>
  </conditionalFormatting>
  <conditionalFormatting sqref="M47">
    <cfRule type="cellIs" dxfId="1" priority="3060" operator="equal">
      <formula>0</formula>
    </cfRule>
    <cfRule type="cellIs" dxfId="2" priority="3061" operator="lessThan">
      <formula>E47</formula>
    </cfRule>
  </conditionalFormatting>
  <conditionalFormatting sqref="M51">
    <cfRule type="cellIs" dxfId="1" priority="3065" operator="equal">
      <formula>0</formula>
    </cfRule>
    <cfRule type="cellIs" dxfId="2" priority="3066" operator="lessThan">
      <formula>E51</formula>
    </cfRule>
  </conditionalFormatting>
  <conditionalFormatting sqref="M52">
    <cfRule type="cellIs" dxfId="1" priority="3070" operator="equal">
      <formula>0</formula>
    </cfRule>
    <cfRule type="cellIs" dxfId="2" priority="3071" operator="lessThan">
      <formula>E52</formula>
    </cfRule>
  </conditionalFormatting>
  <conditionalFormatting sqref="M53">
    <cfRule type="cellIs" dxfId="1" priority="3076" operator="equal">
      <formula>0</formula>
    </cfRule>
    <cfRule type="cellIs" dxfId="2" priority="3077" operator="lessThan">
      <formula>E53</formula>
    </cfRule>
  </conditionalFormatting>
  <conditionalFormatting sqref="M54">
    <cfRule type="cellIs" dxfId="1" priority="3082" operator="equal">
      <formula>0</formula>
    </cfRule>
    <cfRule type="cellIs" dxfId="2" priority="3083" operator="lessThan">
      <formula>E54</formula>
    </cfRule>
  </conditionalFormatting>
  <conditionalFormatting sqref="M55">
    <cfRule type="cellIs" dxfId="1" priority="3088" operator="equal">
      <formula>0</formula>
    </cfRule>
    <cfRule type="cellIs" dxfId="2" priority="3089" operator="lessThan">
      <formula>E55</formula>
    </cfRule>
  </conditionalFormatting>
  <conditionalFormatting sqref="M57">
    <cfRule type="cellIs" dxfId="1" priority="3094" operator="equal">
      <formula>0</formula>
    </cfRule>
    <cfRule type="cellIs" dxfId="2" priority="3095" operator="lessThan">
      <formula>E57</formula>
    </cfRule>
  </conditionalFormatting>
  <conditionalFormatting sqref="M58">
    <cfRule type="cellIs" dxfId="1" priority="3099" operator="equal">
      <formula>0</formula>
    </cfRule>
    <cfRule type="cellIs" dxfId="2" priority="3100" operator="lessThan">
      <formula>E58</formula>
    </cfRule>
  </conditionalFormatting>
  <conditionalFormatting sqref="M59">
    <cfRule type="cellIs" dxfId="1" priority="3104" operator="equal">
      <formula>0</formula>
    </cfRule>
    <cfRule type="cellIs" dxfId="2" priority="3105" operator="lessThan">
      <formula>E59</formula>
    </cfRule>
  </conditionalFormatting>
  <conditionalFormatting sqref="M60">
    <cfRule type="cellIs" dxfId="1" priority="3110" operator="equal">
      <formula>0</formula>
    </cfRule>
    <cfRule type="cellIs" dxfId="2" priority="3111" operator="lessThan">
      <formula>E60</formula>
    </cfRule>
  </conditionalFormatting>
  <conditionalFormatting sqref="M64">
    <cfRule type="cellIs" dxfId="1" priority="3115" operator="equal">
      <formula>0</formula>
    </cfRule>
    <cfRule type="cellIs" dxfId="2" priority="3116" operator="lessThan">
      <formula>E64</formula>
    </cfRule>
  </conditionalFormatting>
  <conditionalFormatting sqref="M65">
    <cfRule type="cellIs" dxfId="1" priority="3120" operator="equal">
      <formula>0</formula>
    </cfRule>
    <cfRule type="cellIs" dxfId="2" priority="3121" operator="lessThan">
      <formula>E65</formula>
    </cfRule>
  </conditionalFormatting>
  <conditionalFormatting sqref="M66">
    <cfRule type="cellIs" dxfId="1" priority="3125" operator="equal">
      <formula>0</formula>
    </cfRule>
    <cfRule type="cellIs" dxfId="2" priority="3126" operator="lessThan">
      <formula>E66</formula>
    </cfRule>
  </conditionalFormatting>
  <conditionalFormatting sqref="M67">
    <cfRule type="cellIs" dxfId="1" priority="3130" operator="equal">
      <formula>0</formula>
    </cfRule>
    <cfRule type="cellIs" dxfId="2" priority="3131" operator="lessThan">
      <formula>E67</formula>
    </cfRule>
  </conditionalFormatting>
  <conditionalFormatting sqref="M68">
    <cfRule type="cellIs" dxfId="1" priority="3136" operator="equal">
      <formula>0</formula>
    </cfRule>
    <cfRule type="cellIs" dxfId="2" priority="3137" operator="lessThan">
      <formula>E68</formula>
    </cfRule>
  </conditionalFormatting>
  <conditionalFormatting sqref="M69">
    <cfRule type="cellIs" dxfId="1" priority="3142" operator="equal">
      <formula>0</formula>
    </cfRule>
    <cfRule type="cellIs" dxfId="2" priority="3143" operator="lessThan">
      <formula>E69</formula>
    </cfRule>
  </conditionalFormatting>
  <conditionalFormatting sqref="M7">
    <cfRule type="cellIs" dxfId="1" priority="2938" operator="equal">
      <formula>0</formula>
    </cfRule>
    <cfRule type="cellIs" dxfId="2" priority="2939" operator="lessThan">
      <formula>E7</formula>
    </cfRule>
  </conditionalFormatting>
  <conditionalFormatting sqref="M70">
    <cfRule type="cellIs" dxfId="1" priority="3148" operator="equal">
      <formula>0</formula>
    </cfRule>
    <cfRule type="cellIs" dxfId="2" priority="3149" operator="lessThan">
      <formula>E70</formula>
    </cfRule>
  </conditionalFormatting>
  <conditionalFormatting sqref="M72">
    <cfRule type="cellIs" dxfId="1" priority="3153" operator="equal">
      <formula>0</formula>
    </cfRule>
    <cfRule type="cellIs" dxfId="2" priority="3154" operator="lessThan">
      <formula>E72</formula>
    </cfRule>
  </conditionalFormatting>
  <conditionalFormatting sqref="M74">
    <cfRule type="cellIs" dxfId="1" priority="3159" operator="equal">
      <formula>0</formula>
    </cfRule>
    <cfRule type="cellIs" dxfId="2" priority="3160" operator="lessThan">
      <formula>E74</formula>
    </cfRule>
  </conditionalFormatting>
  <conditionalFormatting sqref="M76">
    <cfRule type="cellIs" dxfId="1" priority="3164" operator="equal">
      <formula>0</formula>
    </cfRule>
    <cfRule type="cellIs" dxfId="2" priority="3165" operator="lessThan">
      <formula>E76</formula>
    </cfRule>
  </conditionalFormatting>
  <conditionalFormatting sqref="M78">
    <cfRule type="cellIs" dxfId="1" priority="3169" operator="equal">
      <formula>0</formula>
    </cfRule>
    <cfRule type="cellIs" dxfId="2" priority="3170" operator="lessThan">
      <formula>E78</formula>
    </cfRule>
  </conditionalFormatting>
  <conditionalFormatting sqref="M79">
    <cfRule type="cellIs" dxfId="1" priority="3175" operator="equal">
      <formula>0</formula>
    </cfRule>
    <cfRule type="cellIs" dxfId="2" priority="3176" operator="lessThan">
      <formula>E79</formula>
    </cfRule>
  </conditionalFormatting>
  <conditionalFormatting sqref="M8">
    <cfRule type="cellIs" dxfId="1" priority="2943" operator="equal">
      <formula>0</formula>
    </cfRule>
    <cfRule type="cellIs" dxfId="2" priority="2944" operator="lessThan">
      <formula>E8</formula>
    </cfRule>
  </conditionalFormatting>
  <conditionalFormatting sqref="M80">
    <cfRule type="cellIs" dxfId="1" priority="3181" operator="equal">
      <formula>0</formula>
    </cfRule>
    <cfRule type="cellIs" dxfId="2" priority="3182" operator="lessThan">
      <formula>E80</formula>
    </cfRule>
  </conditionalFormatting>
  <conditionalFormatting sqref="M81">
    <cfRule type="cellIs" dxfId="1" priority="3187" operator="equal">
      <formula>0</formula>
    </cfRule>
    <cfRule type="cellIs" dxfId="2" priority="3188" operator="lessThan">
      <formula>E81</formula>
    </cfRule>
  </conditionalFormatting>
  <conditionalFormatting sqref="M82">
    <cfRule type="cellIs" dxfId="1" priority="3193" operator="equal">
      <formula>0</formula>
    </cfRule>
    <cfRule type="cellIs" dxfId="2" priority="3194" operator="lessThan">
      <formula>E82</formula>
    </cfRule>
  </conditionalFormatting>
  <conditionalFormatting sqref="M83">
    <cfRule type="cellIs" dxfId="1" priority="3199" operator="equal">
      <formula>0</formula>
    </cfRule>
    <cfRule type="cellIs" dxfId="2" priority="3200" operator="lessThan">
      <formula>E83</formula>
    </cfRule>
  </conditionalFormatting>
  <conditionalFormatting sqref="M84">
    <cfRule type="cellIs" dxfId="1" priority="3205" operator="equal">
      <formula>0</formula>
    </cfRule>
    <cfRule type="cellIs" dxfId="2" priority="3206" operator="lessThan">
      <formula>E84</formula>
    </cfRule>
  </conditionalFormatting>
  <conditionalFormatting sqref="M85">
    <cfRule type="cellIs" dxfId="1" priority="3211" operator="equal">
      <formula>0</formula>
    </cfRule>
    <cfRule type="cellIs" dxfId="2" priority="3212" operator="lessThan">
      <formula>E85</formula>
    </cfRule>
  </conditionalFormatting>
  <conditionalFormatting sqref="M86">
    <cfRule type="cellIs" dxfId="1" priority="3217" operator="equal">
      <formula>0</formula>
    </cfRule>
    <cfRule type="cellIs" dxfId="2" priority="3218" operator="lessThan">
      <formula>E86</formula>
    </cfRule>
  </conditionalFormatting>
  <conditionalFormatting sqref="M87">
    <cfRule type="cellIs" dxfId="1" priority="3223" operator="equal">
      <formula>0</formula>
    </cfRule>
    <cfRule type="cellIs" dxfId="2" priority="3224" operator="lessThan">
      <formula>E87</formula>
    </cfRule>
  </conditionalFormatting>
  <conditionalFormatting sqref="M88">
    <cfRule type="cellIs" dxfId="1" priority="3229" operator="equal">
      <formula>0</formula>
    </cfRule>
    <cfRule type="cellIs" dxfId="2" priority="3230" operator="lessThan">
      <formula>E88</formula>
    </cfRule>
  </conditionalFormatting>
  <conditionalFormatting sqref="M89">
    <cfRule type="cellIs" dxfId="1" priority="3235" operator="equal">
      <formula>0</formula>
    </cfRule>
    <cfRule type="cellIs" dxfId="2" priority="3236" operator="lessThan">
      <formula>E89</formula>
    </cfRule>
  </conditionalFormatting>
  <conditionalFormatting sqref="M90">
    <cfRule type="cellIs" dxfId="1" priority="3241" operator="equal">
      <formula>0</formula>
    </cfRule>
    <cfRule type="cellIs" dxfId="2" priority="3242" operator="lessThan">
      <formula>E90</formula>
    </cfRule>
  </conditionalFormatting>
  <conditionalFormatting sqref="M92">
    <cfRule type="cellIs" dxfId="1" priority="3247" operator="equal">
      <formula>0</formula>
    </cfRule>
    <cfRule type="cellIs" dxfId="2" priority="3248" operator="lessThan">
      <formula>E92</formula>
    </cfRule>
  </conditionalFormatting>
  <conditionalFormatting sqref="M94">
    <cfRule type="cellIs" dxfId="1" priority="3253" operator="equal">
      <formula>0</formula>
    </cfRule>
    <cfRule type="cellIs" dxfId="2" priority="3254" operator="lessThan">
      <formula>E94</formula>
    </cfRule>
  </conditionalFormatting>
  <conditionalFormatting sqref="M96">
    <cfRule type="cellIs" dxfId="1" priority="3259" operator="equal">
      <formula>0</formula>
    </cfRule>
    <cfRule type="cellIs" dxfId="2" priority="3260" operator="lessThan">
      <formula>E96</formula>
    </cfRule>
  </conditionalFormatting>
  <conditionalFormatting sqref="M97">
    <cfRule type="cellIs" dxfId="1" priority="3265" operator="equal">
      <formula>0</formula>
    </cfRule>
    <cfRule type="cellIs" dxfId="2" priority="3266" operator="lessThan">
      <formula>E97</formula>
    </cfRule>
  </conditionalFormatting>
  <conditionalFormatting sqref="M98">
    <cfRule type="cellIs" dxfId="1" priority="3271" operator="equal">
      <formula>0</formula>
    </cfRule>
    <cfRule type="cellIs" dxfId="2" priority="3272" operator="lessThan">
      <formula>E98</formula>
    </cfRule>
  </conditionalFormatting>
  <conditionalFormatting sqref="M99">
    <cfRule type="cellIs" dxfId="1" priority="3277" operator="equal">
      <formula>0</formula>
    </cfRule>
    <cfRule type="cellIs" dxfId="2" priority="3278" operator="lessThan">
      <formula>E99</formula>
    </cfRule>
  </conditionalFormatting>
  <conditionalFormatting sqref="N10">
    <cfRule type="cellIs" dxfId="1" priority="2951" operator="greaterThan">
      <formula>M10</formula>
    </cfRule>
  </conditionalFormatting>
  <conditionalFormatting sqref="N100">
    <cfRule type="expression" dxfId="3" priority="3285">
      <formula>AND(N100&gt;0,N100&lt;10)</formula>
    </cfRule>
    <cfRule type="cellIs" dxfId="1" priority="3286" operator="greaterThan">
      <formula>M100</formula>
    </cfRule>
  </conditionalFormatting>
  <conditionalFormatting sqref="N101">
    <cfRule type="expression" dxfId="3" priority="3291">
      <formula>AND(N101&gt;0,N101&lt;10)</formula>
    </cfRule>
    <cfRule type="cellIs" dxfId="1" priority="3292" operator="greaterThan">
      <formula>M101</formula>
    </cfRule>
  </conditionalFormatting>
  <conditionalFormatting sqref="N103">
    <cfRule type="expression" dxfId="3" priority="3297">
      <formula>AND(N103&gt;0,N103&lt;10)</formula>
    </cfRule>
    <cfRule type="cellIs" dxfId="1" priority="3298" operator="greaterThan">
      <formula>M103</formula>
    </cfRule>
  </conditionalFormatting>
  <conditionalFormatting sqref="N104">
    <cfRule type="expression" dxfId="3" priority="3303">
      <formula>AND(N104&gt;0,N104&lt;10)</formula>
    </cfRule>
    <cfRule type="cellIs" dxfId="1" priority="3304" operator="greaterThan">
      <formula>M104</formula>
    </cfRule>
  </conditionalFormatting>
  <conditionalFormatting sqref="N105">
    <cfRule type="expression" dxfId="3" priority="3309">
      <formula>AND(N105&gt;0,N105&lt;10)</formula>
    </cfRule>
    <cfRule type="cellIs" dxfId="1" priority="3310" operator="greaterThan">
      <formula>M105</formula>
    </cfRule>
  </conditionalFormatting>
  <conditionalFormatting sqref="N107">
    <cfRule type="expression" dxfId="3" priority="3315">
      <formula>AND(N107&gt;0,N107&lt;10)</formula>
    </cfRule>
    <cfRule type="cellIs" dxfId="1" priority="3316" operator="greaterThan">
      <formula>M107</formula>
    </cfRule>
  </conditionalFormatting>
  <conditionalFormatting sqref="N109">
    <cfRule type="expression" dxfId="3" priority="3321">
      <formula>AND(N109&gt;0,N109&lt;5)</formula>
    </cfRule>
    <cfRule type="cellIs" dxfId="1" priority="3322" operator="greaterThan">
      <formula>M109</formula>
    </cfRule>
  </conditionalFormatting>
  <conditionalFormatting sqref="N110">
    <cfRule type="expression" dxfId="3" priority="3327">
      <formula>AND(N110&gt;0,N110&lt;4000)</formula>
    </cfRule>
    <cfRule type="cellIs" dxfId="1" priority="3328" operator="greaterThan">
      <formula>M110</formula>
    </cfRule>
  </conditionalFormatting>
  <conditionalFormatting sqref="N111">
    <cfRule type="expression" dxfId="3" priority="3333">
      <formula>AND(N111&gt;0,N111&lt;10)</formula>
    </cfRule>
    <cfRule type="cellIs" dxfId="1" priority="3334" operator="greaterThan">
      <formula>M111</formula>
    </cfRule>
  </conditionalFormatting>
  <conditionalFormatting sqref="N113">
    <cfRule type="expression" dxfId="3" priority="3339">
      <formula>AND(N113&gt;0,N113&lt;5)</formula>
    </cfRule>
    <cfRule type="cellIs" dxfId="1" priority="3340" operator="greaterThan">
      <formula>M113</formula>
    </cfRule>
  </conditionalFormatting>
  <conditionalFormatting sqref="N114">
    <cfRule type="expression" dxfId="3" priority="3345">
      <formula>AND(N114&gt;0,N114&lt;5)</formula>
    </cfRule>
    <cfRule type="cellIs" dxfId="1" priority="3346" operator="greaterThan">
      <formula>M114</formula>
    </cfRule>
  </conditionalFormatting>
  <conditionalFormatting sqref="N117">
    <cfRule type="cellIs" dxfId="1" priority="3351" operator="greaterThan">
      <formula>M117</formula>
    </cfRule>
  </conditionalFormatting>
  <conditionalFormatting sqref="N12">
    <cfRule type="cellIs" dxfId="1" priority="2956" operator="greaterThan">
      <formula>M12</formula>
    </cfRule>
  </conditionalFormatting>
  <conditionalFormatting sqref="N120">
    <cfRule type="cellIs" dxfId="1" priority="3356" operator="greaterThan">
      <formula>M120</formula>
    </cfRule>
  </conditionalFormatting>
  <conditionalFormatting sqref="N121">
    <cfRule type="cellIs" dxfId="1" priority="3361" operator="greaterThan">
      <formula>M121</formula>
    </cfRule>
  </conditionalFormatting>
  <conditionalFormatting sqref="N122">
    <cfRule type="cellIs" dxfId="1" priority="3366" operator="greaterThan">
      <formula>M122</formula>
    </cfRule>
  </conditionalFormatting>
  <conditionalFormatting sqref="N123">
    <cfRule type="expression" dxfId="3" priority="3371">
      <formula>AND(N123&gt;0,N123&lt;5)</formula>
    </cfRule>
    <cfRule type="cellIs" dxfId="1" priority="3372" operator="greaterThan">
      <formula>M123</formula>
    </cfRule>
  </conditionalFormatting>
  <conditionalFormatting sqref="N124">
    <cfRule type="expression" dxfId="3" priority="3377">
      <formula>AND(N124&gt;0,N124&lt;5)</formula>
    </cfRule>
    <cfRule type="cellIs" dxfId="1" priority="3378" operator="greaterThan">
      <formula>M124</formula>
    </cfRule>
  </conditionalFormatting>
  <conditionalFormatting sqref="N125">
    <cfRule type="cellIs" dxfId="1" priority="3383" operator="greaterThan">
      <formula>M125</formula>
    </cfRule>
  </conditionalFormatting>
  <conditionalFormatting sqref="N126">
    <cfRule type="expression" dxfId="3" priority="3388">
      <formula>AND(N126&gt;0,N126&lt;10)</formula>
    </cfRule>
    <cfRule type="cellIs" dxfId="1" priority="3389" operator="greaterThan">
      <formula>M126</formula>
    </cfRule>
  </conditionalFormatting>
  <conditionalFormatting sqref="N127">
    <cfRule type="expression" dxfId="3" priority="3394">
      <formula>AND(N127&gt;0,N127&lt;5)</formula>
    </cfRule>
    <cfRule type="cellIs" dxfId="1" priority="3395" operator="greaterThan">
      <formula>M127</formula>
    </cfRule>
  </conditionalFormatting>
  <conditionalFormatting sqref="N13">
    <cfRule type="cellIs" dxfId="1" priority="2961" operator="greaterThan">
      <formula>M13</formula>
    </cfRule>
  </conditionalFormatting>
  <conditionalFormatting sqref="N130">
    <cfRule type="expression" dxfId="3" priority="3400">
      <formula>AND(N130&gt;0,N130&lt;5)</formula>
    </cfRule>
    <cfRule type="cellIs" dxfId="1" priority="3401" operator="greaterThan">
      <formula>M130</formula>
    </cfRule>
  </conditionalFormatting>
  <conditionalFormatting sqref="N131">
    <cfRule type="expression" dxfId="3" priority="3406">
      <formula>AND(N131&gt;0,N131&lt;5)</formula>
    </cfRule>
    <cfRule type="cellIs" dxfId="1" priority="3407" operator="greaterThan">
      <formula>M131</formula>
    </cfRule>
  </conditionalFormatting>
  <conditionalFormatting sqref="N132">
    <cfRule type="expression" dxfId="3" priority="3412">
      <formula>AND(N132&gt;0,N132&lt;10)</formula>
    </cfRule>
    <cfRule type="cellIs" dxfId="1" priority="3413" operator="greaterThan">
      <formula>M132</formula>
    </cfRule>
  </conditionalFormatting>
  <conditionalFormatting sqref="N133">
    <cfRule type="expression" dxfId="3" priority="3418">
      <formula>AND(N133&gt;0,N133&lt;10)</formula>
    </cfRule>
    <cfRule type="cellIs" dxfId="1" priority="3419" operator="greaterThan">
      <formula>M133</formula>
    </cfRule>
  </conditionalFormatting>
  <conditionalFormatting sqref="N134">
    <cfRule type="expression" dxfId="3" priority="3424">
      <formula>AND(N134&gt;0,N134&lt;10)</formula>
    </cfRule>
    <cfRule type="cellIs" dxfId="1" priority="3425" operator="greaterThan">
      <formula>M134</formula>
    </cfRule>
  </conditionalFormatting>
  <conditionalFormatting sqref="N135">
    <cfRule type="expression" dxfId="3" priority="3430">
      <formula>AND(N135&gt;0,N135&lt;10)</formula>
    </cfRule>
    <cfRule type="cellIs" dxfId="1" priority="3431" operator="greaterThan">
      <formula>M135</formula>
    </cfRule>
  </conditionalFormatting>
  <conditionalFormatting sqref="N136">
    <cfRule type="expression" dxfId="3" priority="3436">
      <formula>AND(N136&gt;0,N136&lt;10)</formula>
    </cfRule>
    <cfRule type="cellIs" dxfId="1" priority="3437" operator="greaterThan">
      <formula>M136</formula>
    </cfRule>
  </conditionalFormatting>
  <conditionalFormatting sqref="N137">
    <cfRule type="expression" dxfId="3" priority="3442">
      <formula>AND(N137&gt;0,N137&lt;10)</formula>
    </cfRule>
    <cfRule type="cellIs" dxfId="1" priority="3443" operator="greaterThan">
      <formula>M137</formula>
    </cfRule>
  </conditionalFormatting>
  <conditionalFormatting sqref="N138">
    <cfRule type="expression" dxfId="3" priority="3448">
      <formula>AND(N138&gt;0,N138&lt;10)</formula>
    </cfRule>
    <cfRule type="cellIs" dxfId="1" priority="3449" operator="greaterThan">
      <formula>M138</formula>
    </cfRule>
  </conditionalFormatting>
  <conditionalFormatting sqref="N139">
    <cfRule type="cellIs" dxfId="1" priority="3454" operator="greaterThan">
      <formula>M139</formula>
    </cfRule>
  </conditionalFormatting>
  <conditionalFormatting sqref="N140">
    <cfRule type="expression" dxfId="3" priority="3459">
      <formula>AND(N140&gt;0,N140&lt;10)</formula>
    </cfRule>
    <cfRule type="cellIs" dxfId="1" priority="3460" operator="greaterThan">
      <formula>M140</formula>
    </cfRule>
  </conditionalFormatting>
  <conditionalFormatting sqref="N141">
    <cfRule type="expression" dxfId="3" priority="3465">
      <formula>AND(N141&gt;0,N141&lt;10)</formula>
    </cfRule>
    <cfRule type="cellIs" dxfId="1" priority="3466" operator="greaterThan">
      <formula>M141</formula>
    </cfRule>
  </conditionalFormatting>
  <conditionalFormatting sqref="N142">
    <cfRule type="expression" dxfId="3" priority="3471">
      <formula>AND(N142&gt;0,N142&lt;10)</formula>
    </cfRule>
    <cfRule type="cellIs" dxfId="1" priority="3472" operator="greaterThan">
      <formula>M142</formula>
    </cfRule>
  </conditionalFormatting>
  <conditionalFormatting sqref="N143">
    <cfRule type="expression" dxfId="3" priority="3477">
      <formula>AND(N143&gt;0,N143&lt;10)</formula>
    </cfRule>
    <cfRule type="cellIs" dxfId="1" priority="3478" operator="greaterThan">
      <formula>M143</formula>
    </cfRule>
  </conditionalFormatting>
  <conditionalFormatting sqref="N144">
    <cfRule type="expression" dxfId="3" priority="3483">
      <formula>AND(N144&gt;0,N144&lt;10)</formula>
    </cfRule>
    <cfRule type="cellIs" dxfId="1" priority="3484" operator="greaterThan">
      <formula>M144</formula>
    </cfRule>
  </conditionalFormatting>
  <conditionalFormatting sqref="N146">
    <cfRule type="expression" dxfId="3" priority="3489">
      <formula>AND(N146&gt;0,N146&lt;10)</formula>
    </cfRule>
    <cfRule type="cellIs" dxfId="1" priority="3490" operator="greaterThan">
      <formula>M146</formula>
    </cfRule>
  </conditionalFormatting>
  <conditionalFormatting sqref="N147">
    <cfRule type="expression" dxfId="3" priority="3495">
      <formula>AND(N147&gt;0,N147&lt;10)</formula>
    </cfRule>
    <cfRule type="cellIs" dxfId="1" priority="3496" operator="greaterThan">
      <formula>M147</formula>
    </cfRule>
  </conditionalFormatting>
  <conditionalFormatting sqref="N148">
    <cfRule type="expression" dxfId="3" priority="3501">
      <formula>AND(N148&gt;0,N148&lt;10)</formula>
    </cfRule>
    <cfRule type="cellIs" dxfId="1" priority="3502" operator="greaterThan">
      <formula>M148</formula>
    </cfRule>
  </conditionalFormatting>
  <conditionalFormatting sqref="N149">
    <cfRule type="expression" dxfId="3" priority="3507">
      <formula>AND(N149&gt;0,N149&lt;10)</formula>
    </cfRule>
    <cfRule type="cellIs" dxfId="1" priority="3508" operator="greaterThan">
      <formula>M149</formula>
    </cfRule>
  </conditionalFormatting>
  <conditionalFormatting sqref="N15">
    <cfRule type="cellIs" dxfId="1" priority="2966" operator="greaterThan">
      <formula>M15</formula>
    </cfRule>
  </conditionalFormatting>
  <conditionalFormatting sqref="N151">
    <cfRule type="expression" dxfId="3" priority="3513">
      <formula>AND(N151&gt;0,N151&lt;10)</formula>
    </cfRule>
    <cfRule type="cellIs" dxfId="1" priority="3514" operator="greaterThan">
      <formula>M151</formula>
    </cfRule>
  </conditionalFormatting>
  <conditionalFormatting sqref="N152">
    <cfRule type="expression" dxfId="3" priority="3519">
      <formula>AND(N152&gt;0,N152&lt;10)</formula>
    </cfRule>
    <cfRule type="cellIs" dxfId="1" priority="3520" operator="greaterThan">
      <formula>M152</formula>
    </cfRule>
  </conditionalFormatting>
  <conditionalFormatting sqref="N154">
    <cfRule type="cellIs" dxfId="1" priority="3525" operator="greaterThan">
      <formula>M154</formula>
    </cfRule>
  </conditionalFormatting>
  <conditionalFormatting sqref="N155">
    <cfRule type="cellIs" dxfId="1" priority="3530" operator="greaterThan">
      <formula>M155</formula>
    </cfRule>
  </conditionalFormatting>
  <conditionalFormatting sqref="N156">
    <cfRule type="cellIs" dxfId="1" priority="3535" operator="greaterThan">
      <formula>M156</formula>
    </cfRule>
  </conditionalFormatting>
  <conditionalFormatting sqref="N157">
    <cfRule type="expression" dxfId="3" priority="3540">
      <formula>AND(N157&gt;0,N157&lt;5)</formula>
    </cfRule>
    <cfRule type="cellIs" dxfId="1" priority="3541" operator="greaterThan">
      <formula>M157</formula>
    </cfRule>
  </conditionalFormatting>
  <conditionalFormatting sqref="N159">
    <cfRule type="cellIs" dxfId="1" priority="3546" operator="greaterThan">
      <formula>M159</formula>
    </cfRule>
  </conditionalFormatting>
  <conditionalFormatting sqref="N16">
    <cfRule type="expression" dxfId="3" priority="2971">
      <formula>AND(N16&gt;0,N16&lt;250)</formula>
    </cfRule>
    <cfRule type="cellIs" dxfId="1" priority="2972" operator="greaterThan">
      <formula>M16</formula>
    </cfRule>
  </conditionalFormatting>
  <conditionalFormatting sqref="N161">
    <cfRule type="cellIs" dxfId="1" priority="3551" operator="greaterThan">
      <formula>M161</formula>
    </cfRule>
  </conditionalFormatting>
  <conditionalFormatting sqref="N162">
    <cfRule type="expression" dxfId="3" priority="3556">
      <formula>AND(N162&gt;0,N162&lt;5)</formula>
    </cfRule>
    <cfRule type="cellIs" dxfId="1" priority="3557" operator="greaterThan">
      <formula>M162</formula>
    </cfRule>
  </conditionalFormatting>
  <conditionalFormatting sqref="N165">
    <cfRule type="expression" dxfId="3" priority="3562">
      <formula>AND(N165&gt;0,N165&lt;5)</formula>
    </cfRule>
    <cfRule type="cellIs" dxfId="1" priority="3563" operator="greaterThan">
      <formula>M165</formula>
    </cfRule>
  </conditionalFormatting>
  <conditionalFormatting sqref="N166">
    <cfRule type="expression" dxfId="3" priority="3568">
      <formula>AND(N166&gt;0,N166&lt;10)</formula>
    </cfRule>
    <cfRule type="cellIs" dxfId="1" priority="3569" operator="greaterThan">
      <formula>M166</formula>
    </cfRule>
  </conditionalFormatting>
  <conditionalFormatting sqref="N168">
    <cfRule type="cellIs" dxfId="1" priority="3574" operator="greaterThan">
      <formula>M168</formula>
    </cfRule>
  </conditionalFormatting>
  <conditionalFormatting sqref="N169">
    <cfRule type="expression" dxfId="3" priority="3579">
      <formula>AND(N169&gt;0,N169&lt;10)</formula>
    </cfRule>
    <cfRule type="cellIs" dxfId="1" priority="3580" operator="greaterThan">
      <formula>M169</formula>
    </cfRule>
  </conditionalFormatting>
  <conditionalFormatting sqref="N17">
    <cfRule type="cellIs" dxfId="1" priority="2977" operator="greaterThan">
      <formula>M17</formula>
    </cfRule>
  </conditionalFormatting>
  <conditionalFormatting sqref="N170">
    <cfRule type="expression" dxfId="3" priority="3585">
      <formula>AND(N170&gt;0,N170&lt;10)</formula>
    </cfRule>
    <cfRule type="cellIs" dxfId="1" priority="3586" operator="greaterThan">
      <formula>M170</formula>
    </cfRule>
  </conditionalFormatting>
  <conditionalFormatting sqref="N171">
    <cfRule type="expression" dxfId="3" priority="3591">
      <formula>AND(N171&gt;0,N171&lt;10)</formula>
    </cfRule>
    <cfRule type="cellIs" dxfId="1" priority="3592" operator="greaterThan">
      <formula>M171</formula>
    </cfRule>
  </conditionalFormatting>
  <conditionalFormatting sqref="N172">
    <cfRule type="expression" dxfId="3" priority="3597">
      <formula>AND(N172&gt;0,N172&lt;10)</formula>
    </cfRule>
    <cfRule type="cellIs" dxfId="1" priority="3598" operator="greaterThan">
      <formula>M172</formula>
    </cfRule>
  </conditionalFormatting>
  <conditionalFormatting sqref="N173">
    <cfRule type="cellIs" dxfId="1" priority="3603" operator="greaterThan">
      <formula>M173</formula>
    </cfRule>
  </conditionalFormatting>
  <conditionalFormatting sqref="N174">
    <cfRule type="expression" dxfId="3" priority="3608">
      <formula>AND(N174&gt;0,N174&lt;10)</formula>
    </cfRule>
    <cfRule type="cellIs" dxfId="1" priority="3609" operator="greaterThan">
      <formula>M174</formula>
    </cfRule>
  </conditionalFormatting>
  <conditionalFormatting sqref="N175">
    <cfRule type="expression" dxfId="3" priority="3614">
      <formula>AND(N175&gt;0,N175&lt;10)</formula>
    </cfRule>
    <cfRule type="cellIs" dxfId="1" priority="3615" operator="greaterThan">
      <formula>M175</formula>
    </cfRule>
  </conditionalFormatting>
  <conditionalFormatting sqref="N176">
    <cfRule type="expression" dxfId="3" priority="3620">
      <formula>AND(N176&gt;0,N176&lt;10)</formula>
    </cfRule>
    <cfRule type="cellIs" dxfId="1" priority="3621" operator="greaterThan">
      <formula>M176</formula>
    </cfRule>
  </conditionalFormatting>
  <conditionalFormatting sqref="N177">
    <cfRule type="expression" dxfId="3" priority="3626">
      <formula>AND(N177&gt;0,N177&lt;10)</formula>
    </cfRule>
    <cfRule type="cellIs" dxfId="1" priority="3627" operator="greaterThan">
      <formula>M177</formula>
    </cfRule>
  </conditionalFormatting>
  <conditionalFormatting sqref="N179">
    <cfRule type="cellIs" dxfId="1" priority="3632" operator="greaterThan">
      <formula>M179</formula>
    </cfRule>
  </conditionalFormatting>
  <conditionalFormatting sqref="N180">
    <cfRule type="cellIs" dxfId="1" priority="3637" operator="greaterThan">
      <formula>M180</formula>
    </cfRule>
  </conditionalFormatting>
  <conditionalFormatting sqref="N182">
    <cfRule type="expression" dxfId="3" priority="3642">
      <formula>AND(N182&gt;0,N182&lt;10)</formula>
    </cfRule>
    <cfRule type="cellIs" dxfId="1" priority="3643" operator="greaterThan">
      <formula>M182</formula>
    </cfRule>
  </conditionalFormatting>
  <conditionalFormatting sqref="N184">
    <cfRule type="expression" dxfId="3" priority="3648">
      <formula>AND(N184&gt;0,N184&lt;10)</formula>
    </cfRule>
    <cfRule type="cellIs" dxfId="1" priority="3649" operator="greaterThan">
      <formula>M184</formula>
    </cfRule>
  </conditionalFormatting>
  <conditionalFormatting sqref="N185">
    <cfRule type="expression" dxfId="3" priority="3654">
      <formula>AND(N185&gt;0,N185&lt;5)</formula>
    </cfRule>
    <cfRule type="cellIs" dxfId="1" priority="3655" operator="greaterThan">
      <formula>M185</formula>
    </cfRule>
  </conditionalFormatting>
  <conditionalFormatting sqref="N186">
    <cfRule type="expression" dxfId="3" priority="3660">
      <formula>AND(N186&gt;0,N186&lt;10)</formula>
    </cfRule>
    <cfRule type="cellIs" dxfId="1" priority="3661" operator="greaterThan">
      <formula>M186</formula>
    </cfRule>
  </conditionalFormatting>
  <conditionalFormatting sqref="N187">
    <cfRule type="expression" dxfId="3" priority="3666">
      <formula>AND(N187&gt;0,N187&lt;10)</formula>
    </cfRule>
    <cfRule type="cellIs" dxfId="1" priority="3667" operator="greaterThan">
      <formula>M187</formula>
    </cfRule>
  </conditionalFormatting>
  <conditionalFormatting sqref="N190">
    <cfRule type="expression" dxfId="3" priority="3672">
      <formula>AND(N190&gt;0,N190&lt;3000)</formula>
    </cfRule>
    <cfRule type="cellIs" dxfId="1" priority="3673" operator="greaterThan">
      <formula>M190</formula>
    </cfRule>
  </conditionalFormatting>
  <conditionalFormatting sqref="N191">
    <cfRule type="expression" dxfId="3" priority="3678">
      <formula>AND(N191&gt;0,N191&lt;10)</formula>
    </cfRule>
    <cfRule type="cellIs" dxfId="1" priority="3679" operator="greaterThan">
      <formula>M191</formula>
    </cfRule>
  </conditionalFormatting>
  <conditionalFormatting sqref="N192">
    <cfRule type="expression" dxfId="3" priority="3684">
      <formula>AND(N192&gt;0,N192&lt;10)</formula>
    </cfRule>
    <cfRule type="cellIs" dxfId="1" priority="3685" operator="greaterThan">
      <formula>M192</formula>
    </cfRule>
  </conditionalFormatting>
  <conditionalFormatting sqref="N193">
    <cfRule type="cellIs" dxfId="1" priority="3690" operator="greaterThan">
      <formula>M193</formula>
    </cfRule>
  </conditionalFormatting>
  <conditionalFormatting sqref="N194">
    <cfRule type="expression" dxfId="3" priority="3695">
      <formula>AND(N194&gt;0,N194&lt;10)</formula>
    </cfRule>
    <cfRule type="cellIs" dxfId="1" priority="3696" operator="greaterThan">
      <formula>M194</formula>
    </cfRule>
  </conditionalFormatting>
  <conditionalFormatting sqref="N195">
    <cfRule type="expression" dxfId="3" priority="3701">
      <formula>AND(N195&gt;0,N195&lt;10)</formula>
    </cfRule>
    <cfRule type="cellIs" dxfId="1" priority="3702" operator="greaterThan">
      <formula>M195</formula>
    </cfRule>
  </conditionalFormatting>
  <conditionalFormatting sqref="N196">
    <cfRule type="expression" dxfId="3" priority="3707">
      <formula>AND(N196&gt;0,N196&lt;10)</formula>
    </cfRule>
    <cfRule type="cellIs" dxfId="1" priority="3708" operator="greaterThan">
      <formula>M196</formula>
    </cfRule>
  </conditionalFormatting>
  <conditionalFormatting sqref="N197">
    <cfRule type="expression" dxfId="3" priority="3713">
      <formula>AND(N197&gt;0,N197&lt;10)</formula>
    </cfRule>
    <cfRule type="cellIs" dxfId="1" priority="3714" operator="greaterThan">
      <formula>M197</formula>
    </cfRule>
  </conditionalFormatting>
  <conditionalFormatting sqref="N198">
    <cfRule type="expression" dxfId="3" priority="3719">
      <formula>AND(N198&gt;0,N198&lt;5)</formula>
    </cfRule>
    <cfRule type="cellIs" dxfId="1" priority="3720" operator="greaterThan">
      <formula>M198</formula>
    </cfRule>
  </conditionalFormatting>
  <conditionalFormatting sqref="N199">
    <cfRule type="expression" dxfId="3" priority="3725">
      <formula>AND(N199&gt;0,N199&lt;5)</formula>
    </cfRule>
    <cfRule type="cellIs" dxfId="1" priority="3726" operator="greaterThan">
      <formula>M199</formula>
    </cfRule>
  </conditionalFormatting>
  <conditionalFormatting sqref="N200">
    <cfRule type="expression" dxfId="3" priority="3731">
      <formula>AND(N200&gt;0,N200&lt;5)</formula>
    </cfRule>
    <cfRule type="cellIs" dxfId="1" priority="3732" operator="greaterThan">
      <formula>M200</formula>
    </cfRule>
  </conditionalFormatting>
  <conditionalFormatting sqref="N201">
    <cfRule type="cellIs" dxfId="1" priority="3737" operator="greaterThan">
      <formula>M201</formula>
    </cfRule>
  </conditionalFormatting>
  <conditionalFormatting sqref="N202">
    <cfRule type="expression" dxfId="3" priority="3742">
      <formula>AND(N202&gt;0,N202&lt;10)</formula>
    </cfRule>
    <cfRule type="cellIs" dxfId="1" priority="3743" operator="greaterThan">
      <formula>M202</formula>
    </cfRule>
  </conditionalFormatting>
  <conditionalFormatting sqref="N203">
    <cfRule type="expression" dxfId="3" priority="3748">
      <formula>AND(N203&gt;0,N203&lt;10)</formula>
    </cfRule>
    <cfRule type="cellIs" dxfId="1" priority="3749" operator="greaterThan">
      <formula>M203</formula>
    </cfRule>
  </conditionalFormatting>
  <conditionalFormatting sqref="N204">
    <cfRule type="expression" dxfId="3" priority="3754">
      <formula>AND(N204&gt;0,N204&lt;10)</formula>
    </cfRule>
    <cfRule type="cellIs" dxfId="1" priority="3755" operator="greaterThan">
      <formula>M204</formula>
    </cfRule>
  </conditionalFormatting>
  <conditionalFormatting sqref="N205">
    <cfRule type="expression" dxfId="3" priority="3760">
      <formula>AND(N205&gt;0,N205&lt;10)</formula>
    </cfRule>
    <cfRule type="cellIs" dxfId="1" priority="3761" operator="greaterThan">
      <formula>M205</formula>
    </cfRule>
  </conditionalFormatting>
  <conditionalFormatting sqref="N207">
    <cfRule type="expression" dxfId="3" priority="3766">
      <formula>AND(N207&gt;0,N207&lt;10)</formula>
    </cfRule>
    <cfRule type="cellIs" dxfId="1" priority="3767" operator="greaterThan">
      <formula>M207</formula>
    </cfRule>
  </conditionalFormatting>
  <conditionalFormatting sqref="N208">
    <cfRule type="expression" dxfId="3" priority="3772">
      <formula>AND(N208&gt;0,N208&lt;10)</formula>
    </cfRule>
    <cfRule type="cellIs" dxfId="1" priority="3773" operator="greaterThan">
      <formula>M208</formula>
    </cfRule>
  </conditionalFormatting>
  <conditionalFormatting sqref="N209">
    <cfRule type="cellIs" dxfId="1" priority="3778" operator="greaterThan">
      <formula>M209</formula>
    </cfRule>
  </conditionalFormatting>
  <conditionalFormatting sqref="N210">
    <cfRule type="expression" dxfId="3" priority="3783">
      <formula>AND(N210&gt;0,N210&lt;10)</formula>
    </cfRule>
    <cfRule type="cellIs" dxfId="1" priority="3784" operator="greaterThan">
      <formula>M210</formula>
    </cfRule>
  </conditionalFormatting>
  <conditionalFormatting sqref="N213">
    <cfRule type="expression" dxfId="3" priority="3789">
      <formula>AND(N213&gt;0,N213&lt;10)</formula>
    </cfRule>
    <cfRule type="cellIs" dxfId="1" priority="3790" operator="greaterThan">
      <formula>M213</formula>
    </cfRule>
  </conditionalFormatting>
  <conditionalFormatting sqref="N214">
    <cfRule type="expression" dxfId="3" priority="3795">
      <formula>AND(N214&gt;0,N214&lt;10)</formula>
    </cfRule>
    <cfRule type="cellIs" dxfId="1" priority="3796" operator="greaterThan">
      <formula>M214</formula>
    </cfRule>
  </conditionalFormatting>
  <conditionalFormatting sqref="N215">
    <cfRule type="expression" dxfId="3" priority="3801">
      <formula>AND(N215&gt;0,N215&lt;10)</formula>
    </cfRule>
    <cfRule type="cellIs" dxfId="1" priority="3802" operator="greaterThan">
      <formula>M215</formula>
    </cfRule>
  </conditionalFormatting>
  <conditionalFormatting sqref="N216">
    <cfRule type="cellIs" dxfId="1" priority="3807" operator="greaterThan">
      <formula>M216</formula>
    </cfRule>
  </conditionalFormatting>
  <conditionalFormatting sqref="N220">
    <cfRule type="expression" dxfId="3" priority="3812">
      <formula>AND(N220&gt;0,N220&lt;5)</formula>
    </cfRule>
    <cfRule type="cellIs" dxfId="1" priority="3813" operator="greaterThan">
      <formula>M220</formula>
    </cfRule>
  </conditionalFormatting>
  <conditionalFormatting sqref="N221">
    <cfRule type="expression" dxfId="3" priority="3818">
      <formula>AND(N221&gt;0,N221&lt;5)</formula>
    </cfRule>
    <cfRule type="cellIs" dxfId="1" priority="3819" operator="greaterThan">
      <formula>M221</formula>
    </cfRule>
  </conditionalFormatting>
  <conditionalFormatting sqref="N222">
    <cfRule type="expression" dxfId="3" priority="3824">
      <formula>AND(N222&gt;0,N222&lt;5)</formula>
    </cfRule>
    <cfRule type="cellIs" dxfId="1" priority="3825" operator="greaterThan">
      <formula>M222</formula>
    </cfRule>
  </conditionalFormatting>
  <conditionalFormatting sqref="N223">
    <cfRule type="expression" dxfId="3" priority="3830">
      <formula>AND(N223&gt;0,N223&lt;5)</formula>
    </cfRule>
    <cfRule type="cellIs" dxfId="1" priority="3831" operator="greaterThan">
      <formula>M223</formula>
    </cfRule>
  </conditionalFormatting>
  <conditionalFormatting sqref="N225">
    <cfRule type="expression" dxfId="3" priority="3836">
      <formula>AND(N225&gt;0,N225&lt;5)</formula>
    </cfRule>
    <cfRule type="cellIs" dxfId="1" priority="3837" operator="greaterThan">
      <formula>M225</formula>
    </cfRule>
  </conditionalFormatting>
  <conditionalFormatting sqref="N226">
    <cfRule type="expression" dxfId="3" priority="3842">
      <formula>AND(N226&gt;0,N226&lt;5)</formula>
    </cfRule>
    <cfRule type="cellIs" dxfId="1" priority="3843" operator="greaterThan">
      <formula>M226</formula>
    </cfRule>
  </conditionalFormatting>
  <conditionalFormatting sqref="N228">
    <cfRule type="expression" dxfId="3" priority="3848">
      <formula>AND(N228&gt;0,N228&lt;100)</formula>
    </cfRule>
    <cfRule type="cellIs" dxfId="1" priority="3849" operator="greaterThan">
      <formula>M228</formula>
    </cfRule>
  </conditionalFormatting>
  <conditionalFormatting sqref="N230">
    <cfRule type="cellIs" dxfId="1" priority="3854" operator="greaterThan">
      <formula>M230</formula>
    </cfRule>
  </conditionalFormatting>
  <conditionalFormatting sqref="N232">
    <cfRule type="cellIs" dxfId="1" priority="3859" operator="greaterThan">
      <formula>M232</formula>
    </cfRule>
  </conditionalFormatting>
  <conditionalFormatting sqref="N233">
    <cfRule type="cellIs" dxfId="1" priority="3864" operator="greaterThan">
      <formula>M233</formula>
    </cfRule>
  </conditionalFormatting>
  <conditionalFormatting sqref="N235">
    <cfRule type="expression" dxfId="3" priority="3869">
      <formula>AND(N235&gt;0,N235&lt;5)</formula>
    </cfRule>
    <cfRule type="cellIs" dxfId="1" priority="3870" operator="greaterThan">
      <formula>M235</formula>
    </cfRule>
  </conditionalFormatting>
  <conditionalFormatting sqref="N236">
    <cfRule type="cellIs" dxfId="1" priority="3875" operator="greaterThan">
      <formula>M236</formula>
    </cfRule>
  </conditionalFormatting>
  <conditionalFormatting sqref="N239">
    <cfRule type="expression" dxfId="3" priority="3880">
      <formula>AND(N239&gt;0,N239&lt;5)</formula>
    </cfRule>
    <cfRule type="cellIs" dxfId="1" priority="3881" operator="greaterThan">
      <formula>M239</formula>
    </cfRule>
  </conditionalFormatting>
  <conditionalFormatting sqref="N240">
    <cfRule type="expression" dxfId="3" priority="3886">
      <formula>AND(N240&gt;0,N240&lt;5)</formula>
    </cfRule>
    <cfRule type="cellIs" dxfId="1" priority="3887" operator="greaterThan">
      <formula>M240</formula>
    </cfRule>
  </conditionalFormatting>
  <conditionalFormatting sqref="N241">
    <cfRule type="cellIs" dxfId="1" priority="3892" operator="greaterThan">
      <formula>M241</formula>
    </cfRule>
  </conditionalFormatting>
  <conditionalFormatting sqref="N242">
    <cfRule type="cellIs" dxfId="1" priority="3897" operator="greaterThan">
      <formula>M242</formula>
    </cfRule>
  </conditionalFormatting>
  <conditionalFormatting sqref="N243">
    <cfRule type="expression" dxfId="3" priority="3902">
      <formula>AND(N243&gt;0,N243&lt;5)</formula>
    </cfRule>
    <cfRule type="cellIs" dxfId="1" priority="3903" operator="greaterThan">
      <formula>M243</formula>
    </cfRule>
  </conditionalFormatting>
  <conditionalFormatting sqref="N244">
    <cfRule type="expression" dxfId="3" priority="3908">
      <formula>AND(N244&gt;0,N244&lt;5)</formula>
    </cfRule>
    <cfRule type="cellIs" dxfId="1" priority="3909" operator="greaterThan">
      <formula>M244</formula>
    </cfRule>
  </conditionalFormatting>
  <conditionalFormatting sqref="N245">
    <cfRule type="expression" dxfId="3" priority="3914">
      <formula>AND(N245&gt;0,N245&lt;5)</formula>
    </cfRule>
    <cfRule type="cellIs" dxfId="1" priority="3915" operator="greaterThan">
      <formula>M245</formula>
    </cfRule>
  </conditionalFormatting>
  <conditionalFormatting sqref="N246">
    <cfRule type="expression" dxfId="3" priority="3920">
      <formula>AND(N246&gt;0,N246&lt;5)</formula>
    </cfRule>
    <cfRule type="cellIs" dxfId="1" priority="3921" operator="greaterThan">
      <formula>M246</formula>
    </cfRule>
  </conditionalFormatting>
  <conditionalFormatting sqref="N247">
    <cfRule type="cellIs" dxfId="1" priority="3926" operator="greaterThan">
      <formula>M247</formula>
    </cfRule>
  </conditionalFormatting>
  <conditionalFormatting sqref="N248">
    <cfRule type="expression" dxfId="3" priority="3931">
      <formula>AND(N248&gt;0,N248&lt;5)</formula>
    </cfRule>
    <cfRule type="cellIs" dxfId="1" priority="3932" operator="greaterThan">
      <formula>M248</formula>
    </cfRule>
  </conditionalFormatting>
  <conditionalFormatting sqref="N25">
    <cfRule type="expression" dxfId="3" priority="2982">
      <formula>AND(N25&gt;0,N25&lt;10)</formula>
    </cfRule>
    <cfRule type="cellIs" dxfId="1" priority="2983" operator="greaterThan">
      <formula>M25</formula>
    </cfRule>
  </conditionalFormatting>
  <conditionalFormatting sqref="N250">
    <cfRule type="cellIs" dxfId="1" priority="3937" operator="greaterThan">
      <formula>M250</formula>
    </cfRule>
  </conditionalFormatting>
  <conditionalFormatting sqref="N251">
    <cfRule type="cellIs" dxfId="1" priority="3942" operator="greaterThan">
      <formula>M251</formula>
    </cfRule>
  </conditionalFormatting>
  <conditionalFormatting sqref="N254">
    <cfRule type="cellIs" dxfId="1" priority="3947" operator="greaterThan">
      <formula>M254</formula>
    </cfRule>
  </conditionalFormatting>
  <conditionalFormatting sqref="N255">
    <cfRule type="cellIs" dxfId="1" priority="3952" operator="greaterThan">
      <formula>M255</formula>
    </cfRule>
  </conditionalFormatting>
  <conditionalFormatting sqref="N256">
    <cfRule type="expression" dxfId="3" priority="3957">
      <formula>AND(N256&gt;0,N256&lt;10)</formula>
    </cfRule>
    <cfRule type="cellIs" dxfId="1" priority="3958" operator="greaterThan">
      <formula>M256</formula>
    </cfRule>
  </conditionalFormatting>
  <conditionalFormatting sqref="N259">
    <cfRule type="cellIs" dxfId="1" priority="3963" operator="greaterThan">
      <formula>M259</formula>
    </cfRule>
  </conditionalFormatting>
  <conditionalFormatting sqref="N26">
    <cfRule type="expression" dxfId="3" priority="2988">
      <formula>AND(N26&gt;0,N26&lt;5)</formula>
    </cfRule>
    <cfRule type="cellIs" dxfId="1" priority="2989" operator="greaterThan">
      <formula>M26</formula>
    </cfRule>
  </conditionalFormatting>
  <conditionalFormatting sqref="N260">
    <cfRule type="cellIs" dxfId="1" priority="3968" operator="greaterThan">
      <formula>M260</formula>
    </cfRule>
  </conditionalFormatting>
  <conditionalFormatting sqref="N261">
    <cfRule type="cellIs" dxfId="1" priority="3973" operator="greaterThan">
      <formula>M261</formula>
    </cfRule>
  </conditionalFormatting>
  <conditionalFormatting sqref="N266">
    <cfRule type="cellIs" dxfId="1" priority="3978" operator="greaterThan">
      <formula>M266</formula>
    </cfRule>
  </conditionalFormatting>
  <conditionalFormatting sqref="N267">
    <cfRule type="cellIs" dxfId="1" priority="3983" operator="greaterThan">
      <formula>M267</formula>
    </cfRule>
  </conditionalFormatting>
  <conditionalFormatting sqref="N269">
    <cfRule type="cellIs" dxfId="1" priority="3988" operator="greaterThan">
      <formula>M269</formula>
    </cfRule>
  </conditionalFormatting>
  <conditionalFormatting sqref="N27">
    <cfRule type="expression" dxfId="3" priority="2994">
      <formula>AND(N27&gt;0,N27&lt;5)</formula>
    </cfRule>
    <cfRule type="cellIs" dxfId="1" priority="2995" operator="greaterThan">
      <formula>M27</formula>
    </cfRule>
  </conditionalFormatting>
  <conditionalFormatting sqref="N270">
    <cfRule type="cellIs" dxfId="1" priority="3993" operator="greaterThan">
      <formula>M270</formula>
    </cfRule>
  </conditionalFormatting>
  <conditionalFormatting sqref="N271">
    <cfRule type="cellIs" dxfId="1" priority="3998" operator="greaterThan">
      <formula>M271</formula>
    </cfRule>
  </conditionalFormatting>
  <conditionalFormatting sqref="N272">
    <cfRule type="expression" dxfId="3" priority="4003">
      <formula>AND(N272&gt;0,N272&lt;100)</formula>
    </cfRule>
    <cfRule type="cellIs" dxfId="1" priority="4004" operator="greaterThan">
      <formula>M272</formula>
    </cfRule>
  </conditionalFormatting>
  <conditionalFormatting sqref="N273">
    <cfRule type="cellIs" dxfId="1" priority="4009" operator="greaterThan">
      <formula>M273</formula>
    </cfRule>
  </conditionalFormatting>
  <conditionalFormatting sqref="N274">
    <cfRule type="cellIs" dxfId="1" priority="4014" operator="greaterThan">
      <formula>M274</formula>
    </cfRule>
  </conditionalFormatting>
  <conditionalFormatting sqref="N275">
    <cfRule type="cellIs" dxfId="1" priority="4019" operator="greaterThan">
      <formula>M275</formula>
    </cfRule>
  </conditionalFormatting>
  <conditionalFormatting sqref="N276">
    <cfRule type="cellIs" dxfId="1" priority="4024" operator="greaterThan">
      <formula>M276</formula>
    </cfRule>
  </conditionalFormatting>
  <conditionalFormatting sqref="N28">
    <cfRule type="cellIs" dxfId="1" priority="3000" operator="greaterThan">
      <formula>M28</formula>
    </cfRule>
  </conditionalFormatting>
  <conditionalFormatting sqref="N283">
    <cfRule type="cellIs" dxfId="1" priority="4029" operator="greaterThan">
      <formula>M283</formula>
    </cfRule>
  </conditionalFormatting>
  <conditionalFormatting sqref="N284">
    <cfRule type="cellIs" dxfId="1" priority="4034" operator="greaterThan">
      <formula>M284</formula>
    </cfRule>
  </conditionalFormatting>
  <conditionalFormatting sqref="N287">
    <cfRule type="expression" dxfId="3" priority="4039">
      <formula>AND(N287&gt;0,N287&lt;10)</formula>
    </cfRule>
    <cfRule type="cellIs" dxfId="1" priority="4040" operator="greaterThan">
      <formula>M287</formula>
    </cfRule>
  </conditionalFormatting>
  <conditionalFormatting sqref="N290">
    <cfRule type="expression" dxfId="3" priority="4045">
      <formula>AND(N290&gt;0,N290&lt;5)</formula>
    </cfRule>
    <cfRule type="cellIs" dxfId="1" priority="4046" operator="greaterThan">
      <formula>M290</formula>
    </cfRule>
  </conditionalFormatting>
  <conditionalFormatting sqref="N292">
    <cfRule type="expression" dxfId="3" priority="4051">
      <formula>AND(N292&gt;0,N292&lt;50)</formula>
    </cfRule>
    <cfRule type="cellIs" dxfId="1" priority="4052" operator="greaterThan">
      <formula>M292</formula>
    </cfRule>
  </conditionalFormatting>
  <conditionalFormatting sqref="N293">
    <cfRule type="expression" dxfId="3" priority="4057">
      <formula>AND(N293&gt;0,N293&lt;50)</formula>
    </cfRule>
    <cfRule type="cellIs" dxfId="1" priority="4058" operator="greaterThan">
      <formula>M293</formula>
    </cfRule>
  </conditionalFormatting>
  <conditionalFormatting sqref="N294">
    <cfRule type="expression" dxfId="3" priority="4063">
      <formula>AND(N294&gt;0,N294&lt;10)</formula>
    </cfRule>
    <cfRule type="cellIs" dxfId="1" priority="4064" operator="greaterThan">
      <formula>M294</formula>
    </cfRule>
  </conditionalFormatting>
  <conditionalFormatting sqref="N295">
    <cfRule type="cellIs" dxfId="1" priority="4069" operator="greaterThan">
      <formula>M295</formula>
    </cfRule>
  </conditionalFormatting>
  <conditionalFormatting sqref="N296">
    <cfRule type="expression" dxfId="3" priority="4074">
      <formula>AND(N296&gt;0,N296&lt;1840)</formula>
    </cfRule>
    <cfRule type="cellIs" dxfId="1" priority="4075" operator="greaterThan">
      <formula>M296</formula>
    </cfRule>
  </conditionalFormatting>
  <conditionalFormatting sqref="N297">
    <cfRule type="cellIs" dxfId="1" priority="4080" operator="greaterThan">
      <formula>M297</formula>
    </cfRule>
  </conditionalFormatting>
  <conditionalFormatting sqref="N299">
    <cfRule type="expression" dxfId="3" priority="4085">
      <formula>AND(N299&gt;0,N299&lt;5)</formula>
    </cfRule>
    <cfRule type="cellIs" dxfId="1" priority="4086" operator="greaterThan">
      <formula>M299</formula>
    </cfRule>
  </conditionalFormatting>
  <conditionalFormatting sqref="N301">
    <cfRule type="cellIs" dxfId="1" priority="4091" operator="greaterThan">
      <formula>M301</formula>
    </cfRule>
  </conditionalFormatting>
  <conditionalFormatting sqref="N303">
    <cfRule type="expression" dxfId="3" priority="4096">
      <formula>AND(N303&gt;0,N303&lt;10)</formula>
    </cfRule>
    <cfRule type="cellIs" dxfId="1" priority="4097" operator="greaterThan">
      <formula>M303</formula>
    </cfRule>
  </conditionalFormatting>
  <conditionalFormatting sqref="N305">
    <cfRule type="expression" dxfId="3" priority="4102">
      <formula>AND(N305&gt;0,N305&lt;5)</formula>
    </cfRule>
    <cfRule type="cellIs" dxfId="1" priority="4103" operator="greaterThan">
      <formula>M305</formula>
    </cfRule>
  </conditionalFormatting>
  <conditionalFormatting sqref="N307">
    <cfRule type="expression" dxfId="3" priority="4108">
      <formula>AND(N307&gt;0,N307&lt;10)</formula>
    </cfRule>
    <cfRule type="cellIs" dxfId="1" priority="4109" operator="greaterThan">
      <formula>M307</formula>
    </cfRule>
  </conditionalFormatting>
  <conditionalFormatting sqref="N308">
    <cfRule type="expression" dxfId="3" priority="4114">
      <formula>AND(N308&gt;0,N308&lt;50)</formula>
    </cfRule>
    <cfRule type="cellIs" dxfId="1" priority="4115" operator="greaterThan">
      <formula>M308</formula>
    </cfRule>
  </conditionalFormatting>
  <conditionalFormatting sqref="N309">
    <cfRule type="expression" dxfId="3" priority="4120">
      <formula>AND(N309&gt;0,N309&lt;10)</formula>
    </cfRule>
    <cfRule type="cellIs" dxfId="1" priority="4121" operator="greaterThan">
      <formula>M309</formula>
    </cfRule>
  </conditionalFormatting>
  <conditionalFormatting sqref="N310">
    <cfRule type="expression" dxfId="3" priority="4126">
      <formula>AND(N310&gt;0,N310&lt;100)</formula>
    </cfRule>
    <cfRule type="cellIs" dxfId="1" priority="4127" operator="greaterThan">
      <formula>M310</formula>
    </cfRule>
  </conditionalFormatting>
  <conditionalFormatting sqref="N311">
    <cfRule type="expression" dxfId="3" priority="4132">
      <formula>AND(N311&gt;0,N311&lt;100)</formula>
    </cfRule>
    <cfRule type="cellIs" dxfId="1" priority="4133" operator="greaterThan">
      <formula>M311</formula>
    </cfRule>
  </conditionalFormatting>
  <conditionalFormatting sqref="N312">
    <cfRule type="expression" dxfId="3" priority="4138">
      <formula>AND(N312&gt;0,N312&lt;5)</formula>
    </cfRule>
    <cfRule type="cellIs" dxfId="1" priority="4139" operator="greaterThan">
      <formula>M312</formula>
    </cfRule>
  </conditionalFormatting>
  <conditionalFormatting sqref="N313">
    <cfRule type="cellIs" dxfId="1" priority="4144" operator="greaterThan">
      <formula>M313</formula>
    </cfRule>
  </conditionalFormatting>
  <conditionalFormatting sqref="N314">
    <cfRule type="expression" dxfId="3" priority="4149">
      <formula>AND(N314&gt;0,N314&lt;10)</formula>
    </cfRule>
    <cfRule type="cellIs" dxfId="1" priority="4150" operator="greaterThan">
      <formula>M314</formula>
    </cfRule>
  </conditionalFormatting>
  <conditionalFormatting sqref="N315">
    <cfRule type="expression" dxfId="3" priority="4155">
      <formula>AND(N315&gt;0,N315&lt;5)</formula>
    </cfRule>
    <cfRule type="cellIs" dxfId="1" priority="4156" operator="greaterThan">
      <formula>M315</formula>
    </cfRule>
  </conditionalFormatting>
  <conditionalFormatting sqref="N319">
    <cfRule type="expression" dxfId="3" priority="4161">
      <formula>AND(N319&gt;0,N319&lt;5)</formula>
    </cfRule>
    <cfRule type="cellIs" dxfId="1" priority="4162" operator="greaterThan">
      <formula>M319</formula>
    </cfRule>
  </conditionalFormatting>
  <conditionalFormatting sqref="N326">
    <cfRule type="cellIs" dxfId="1" priority="4167" operator="greaterThan">
      <formula>M326</formula>
    </cfRule>
  </conditionalFormatting>
  <conditionalFormatting sqref="N33">
    <cfRule type="cellIs" dxfId="1" priority="3005" operator="greaterThan">
      <formula>M33</formula>
    </cfRule>
  </conditionalFormatting>
  <conditionalFormatting sqref="N338">
    <cfRule type="expression" dxfId="3" priority="4172">
      <formula>AND(N338&gt;0,N338&lt;10)</formula>
    </cfRule>
    <cfRule type="cellIs" dxfId="1" priority="4173" operator="greaterThan">
      <formula>M338</formula>
    </cfRule>
  </conditionalFormatting>
  <conditionalFormatting sqref="N339">
    <cfRule type="cellIs" dxfId="1" priority="4178" operator="greaterThan">
      <formula>M339</formula>
    </cfRule>
  </conditionalFormatting>
  <conditionalFormatting sqref="N340">
    <cfRule type="cellIs" dxfId="1" priority="4183" operator="greaterThan">
      <formula>M340</formula>
    </cfRule>
  </conditionalFormatting>
  <conditionalFormatting sqref="N341">
    <cfRule type="expression" dxfId="3" priority="4188">
      <formula>AND(N341&gt;0,N341&lt;10)</formula>
    </cfRule>
    <cfRule type="cellIs" dxfId="1" priority="4189" operator="greaterThan">
      <formula>M341</formula>
    </cfRule>
  </conditionalFormatting>
  <conditionalFormatting sqref="N342">
    <cfRule type="expression" dxfId="3" priority="4194">
      <formula>AND(N342&gt;0,N342&lt;10)</formula>
    </cfRule>
    <cfRule type="cellIs" dxfId="1" priority="4195" operator="greaterThan">
      <formula>M342</formula>
    </cfRule>
  </conditionalFormatting>
  <conditionalFormatting sqref="N343">
    <cfRule type="expression" dxfId="3" priority="4200">
      <formula>AND(N343&gt;0,N343&lt;10)</formula>
    </cfRule>
    <cfRule type="cellIs" dxfId="1" priority="4201" operator="greaterThan">
      <formula>M343</formula>
    </cfRule>
  </conditionalFormatting>
  <conditionalFormatting sqref="N344">
    <cfRule type="cellIs" dxfId="1" priority="4206" operator="greaterThan">
      <formula>M344</formula>
    </cfRule>
  </conditionalFormatting>
  <conditionalFormatting sqref="N345">
    <cfRule type="cellIs" dxfId="1" priority="4211" operator="greaterThan">
      <formula>M345</formula>
    </cfRule>
  </conditionalFormatting>
  <conditionalFormatting sqref="N346">
    <cfRule type="cellIs" dxfId="1" priority="4216" operator="greaterThan">
      <formula>M346</formula>
    </cfRule>
  </conditionalFormatting>
  <conditionalFormatting sqref="N347">
    <cfRule type="cellIs" dxfId="1" priority="4221" operator="greaterThan">
      <formula>M347</formula>
    </cfRule>
  </conditionalFormatting>
  <conditionalFormatting sqref="N348">
    <cfRule type="cellIs" dxfId="1" priority="4226" operator="greaterThan">
      <formula>M348</formula>
    </cfRule>
  </conditionalFormatting>
  <conditionalFormatting sqref="N349">
    <cfRule type="cellIs" dxfId="1" priority="4231" operator="greaterThan">
      <formula>M349</formula>
    </cfRule>
  </conditionalFormatting>
  <conditionalFormatting sqref="N35">
    <cfRule type="cellIs" dxfId="1" priority="3010" operator="greaterThan">
      <formula>M35</formula>
    </cfRule>
  </conditionalFormatting>
  <conditionalFormatting sqref="N350">
    <cfRule type="cellIs" dxfId="1" priority="4236" operator="greaterThan">
      <formula>M350</formula>
    </cfRule>
  </conditionalFormatting>
  <conditionalFormatting sqref="N351">
    <cfRule type="cellIs" dxfId="1" priority="4241" operator="greaterThan">
      <formula>M351</formula>
    </cfRule>
  </conditionalFormatting>
  <conditionalFormatting sqref="N352">
    <cfRule type="cellIs" dxfId="1" priority="4246" operator="greaterThan">
      <formula>M352</formula>
    </cfRule>
  </conditionalFormatting>
  <conditionalFormatting sqref="N355">
    <cfRule type="expression" dxfId="3" priority="4251">
      <formula>AND(N355&gt;0,N355&lt;5)</formula>
    </cfRule>
    <cfRule type="cellIs" dxfId="1" priority="4252" operator="greaterThan">
      <formula>M355</formula>
    </cfRule>
  </conditionalFormatting>
  <conditionalFormatting sqref="N356">
    <cfRule type="cellIs" dxfId="1" priority="4257" operator="greaterThan">
      <formula>M356</formula>
    </cfRule>
  </conditionalFormatting>
  <conditionalFormatting sqref="N357">
    <cfRule type="expression" dxfId="3" priority="4262">
      <formula>AND(N357&gt;0,N357&lt;5)</formula>
    </cfRule>
    <cfRule type="cellIs" dxfId="1" priority="4263" operator="greaterThan">
      <formula>M357</formula>
    </cfRule>
  </conditionalFormatting>
  <conditionalFormatting sqref="N358">
    <cfRule type="expression" dxfId="3" priority="4268">
      <formula>AND(N358&gt;0,N358&lt;5)</formula>
    </cfRule>
    <cfRule type="cellIs" dxfId="1" priority="4269" operator="greaterThan">
      <formula>M358</formula>
    </cfRule>
  </conditionalFormatting>
  <conditionalFormatting sqref="N359">
    <cfRule type="expression" dxfId="3" priority="4274">
      <formula>AND(N359&gt;0,N359&lt;10)</formula>
    </cfRule>
    <cfRule type="cellIs" dxfId="1" priority="4275" operator="greaterThan">
      <formula>M359</formula>
    </cfRule>
  </conditionalFormatting>
  <conditionalFormatting sqref="N360">
    <cfRule type="cellIs" dxfId="1" priority="4280" operator="greaterThan">
      <formula>M360</formula>
    </cfRule>
  </conditionalFormatting>
  <conditionalFormatting sqref="N363">
    <cfRule type="expression" dxfId="3" priority="4285">
      <formula>AND(N363&gt;0,N363&lt;10)</formula>
    </cfRule>
    <cfRule type="cellIs" dxfId="1" priority="4286" operator="greaterThan">
      <formula>M363</formula>
    </cfRule>
  </conditionalFormatting>
  <conditionalFormatting sqref="N366">
    <cfRule type="cellIs" dxfId="1" priority="4291" operator="greaterThan">
      <formula>M366</formula>
    </cfRule>
  </conditionalFormatting>
  <conditionalFormatting sqref="N367">
    <cfRule type="cellIs" dxfId="1" priority="4296" operator="greaterThan">
      <formula>M367</formula>
    </cfRule>
  </conditionalFormatting>
  <conditionalFormatting sqref="N37">
    <cfRule type="cellIs" dxfId="1" priority="3015" operator="greaterThan">
      <formula>M37</formula>
    </cfRule>
  </conditionalFormatting>
  <conditionalFormatting sqref="N38">
    <cfRule type="cellIs" dxfId="1" priority="3020" operator="greaterThan">
      <formula>M38</formula>
    </cfRule>
  </conditionalFormatting>
  <conditionalFormatting sqref="N40">
    <cfRule type="cellIs" dxfId="1" priority="3025" operator="greaterThan">
      <formula>M40</formula>
    </cfRule>
  </conditionalFormatting>
  <conditionalFormatting sqref="N41">
    <cfRule type="cellIs" dxfId="1" priority="3030" operator="greaterThan">
      <formula>M41</formula>
    </cfRule>
  </conditionalFormatting>
  <conditionalFormatting sqref="N42">
    <cfRule type="cellIs" dxfId="1" priority="3035" operator="greaterThan">
      <formula>M42</formula>
    </cfRule>
  </conditionalFormatting>
  <conditionalFormatting sqref="N43">
    <cfRule type="cellIs" dxfId="1" priority="3040" operator="greaterThan">
      <formula>M43</formula>
    </cfRule>
  </conditionalFormatting>
  <conditionalFormatting sqref="N44">
    <cfRule type="expression" dxfId="3" priority="3045">
      <formula>AND(N44&gt;0,N44&lt;5)</formula>
    </cfRule>
    <cfRule type="cellIs" dxfId="1" priority="3046" operator="greaterThan">
      <formula>M44</formula>
    </cfRule>
  </conditionalFormatting>
  <conditionalFormatting sqref="N45">
    <cfRule type="expression" dxfId="3" priority="3051">
      <formula>AND(N45&gt;0,N45&lt;5)</formula>
    </cfRule>
    <cfRule type="cellIs" dxfId="1" priority="3052" operator="greaterThan">
      <formula>M45</formula>
    </cfRule>
  </conditionalFormatting>
  <conditionalFormatting sqref="N46">
    <cfRule type="cellIs" dxfId="1" priority="3057" operator="greaterThan">
      <formula>M46</formula>
    </cfRule>
  </conditionalFormatting>
  <conditionalFormatting sqref="N47">
    <cfRule type="cellIs" dxfId="1" priority="3062" operator="greaterThan">
      <formula>M47</formula>
    </cfRule>
  </conditionalFormatting>
  <conditionalFormatting sqref="N51">
    <cfRule type="cellIs" dxfId="1" priority="3067" operator="greaterThan">
      <formula>M51</formula>
    </cfRule>
  </conditionalFormatting>
  <conditionalFormatting sqref="N52">
    <cfRule type="expression" dxfId="3" priority="3072">
      <formula>AND(N52&gt;0,N52&lt;10)</formula>
    </cfRule>
    <cfRule type="cellIs" dxfId="1" priority="3073" operator="greaterThan">
      <formula>M52</formula>
    </cfRule>
  </conditionalFormatting>
  <conditionalFormatting sqref="N53">
    <cfRule type="expression" dxfId="3" priority="3078">
      <formula>AND(N53&gt;0,N53&lt;10)</formula>
    </cfRule>
    <cfRule type="cellIs" dxfId="1" priority="3079" operator="greaterThan">
      <formula>M53</formula>
    </cfRule>
  </conditionalFormatting>
  <conditionalFormatting sqref="N54">
    <cfRule type="expression" dxfId="3" priority="3084">
      <formula>AND(N54&gt;0,N54&lt;10)</formula>
    </cfRule>
    <cfRule type="cellIs" dxfId="1" priority="3085" operator="greaterThan">
      <formula>M54</formula>
    </cfRule>
  </conditionalFormatting>
  <conditionalFormatting sqref="N55">
    <cfRule type="expression" dxfId="3" priority="3090">
      <formula>AND(N55&gt;0,N55&lt;10)</formula>
    </cfRule>
    <cfRule type="cellIs" dxfId="1" priority="3091" operator="greaterThan">
      <formula>M55</formula>
    </cfRule>
  </conditionalFormatting>
  <conditionalFormatting sqref="N57">
    <cfRule type="cellIs" dxfId="1" priority="3096" operator="greaterThan">
      <formula>M57</formula>
    </cfRule>
  </conditionalFormatting>
  <conditionalFormatting sqref="N58">
    <cfRule type="cellIs" dxfId="1" priority="3101" operator="greaterThan">
      <formula>M58</formula>
    </cfRule>
  </conditionalFormatting>
  <conditionalFormatting sqref="N59">
    <cfRule type="expression" dxfId="3" priority="3106">
      <formula>AND(N59&gt;0,N59&lt;4000)</formula>
    </cfRule>
    <cfRule type="cellIs" dxfId="1" priority="3107" operator="greaterThan">
      <formula>M59</formula>
    </cfRule>
  </conditionalFormatting>
  <conditionalFormatting sqref="N60">
    <cfRule type="cellIs" dxfId="1" priority="3112" operator="greaterThan">
      <formula>M60</formula>
    </cfRule>
  </conditionalFormatting>
  <conditionalFormatting sqref="N64">
    <cfRule type="cellIs" dxfId="1" priority="3117" operator="greaterThan">
      <formula>M64</formula>
    </cfRule>
  </conditionalFormatting>
  <conditionalFormatting sqref="N65">
    <cfRule type="cellIs" dxfId="1" priority="3122" operator="greaterThan">
      <formula>M65</formula>
    </cfRule>
  </conditionalFormatting>
  <conditionalFormatting sqref="N66">
    <cfRule type="cellIs" dxfId="1" priority="3127" operator="greaterThan">
      <formula>M66</formula>
    </cfRule>
  </conditionalFormatting>
  <conditionalFormatting sqref="N67">
    <cfRule type="expression" dxfId="3" priority="3132">
      <formula>AND(N67&gt;0,N67&lt;5)</formula>
    </cfRule>
    <cfRule type="cellIs" dxfId="1" priority="3133" operator="greaterThan">
      <formula>M67</formula>
    </cfRule>
  </conditionalFormatting>
  <conditionalFormatting sqref="N68">
    <cfRule type="expression" dxfId="3" priority="3138">
      <formula>AND(N68&gt;0,N68&lt;5)</formula>
    </cfRule>
    <cfRule type="cellIs" dxfId="1" priority="3139" operator="greaterThan">
      <formula>M68</formula>
    </cfRule>
  </conditionalFormatting>
  <conditionalFormatting sqref="N69">
    <cfRule type="expression" dxfId="3" priority="3144">
      <formula>AND(N69&gt;0,N69&lt;5)</formula>
    </cfRule>
    <cfRule type="cellIs" dxfId="1" priority="3145" operator="greaterThan">
      <formula>M69</formula>
    </cfRule>
  </conditionalFormatting>
  <conditionalFormatting sqref="N7">
    <cfRule type="cellIs" dxfId="1" priority="2940" operator="greaterThan">
      <formula>M7</formula>
    </cfRule>
  </conditionalFormatting>
  <conditionalFormatting sqref="N70">
    <cfRule type="cellIs" dxfId="1" priority="3150" operator="greaterThan">
      <formula>M70</formula>
    </cfRule>
  </conditionalFormatting>
  <conditionalFormatting sqref="N72">
    <cfRule type="expression" dxfId="3" priority="3155">
      <formula>AND(N72&gt;0,N72&lt;5)</formula>
    </cfRule>
    <cfRule type="cellIs" dxfId="1" priority="3156" operator="greaterThan">
      <formula>M72</formula>
    </cfRule>
  </conditionalFormatting>
  <conditionalFormatting sqref="N74">
    <cfRule type="cellIs" dxfId="1" priority="3161" operator="greaterThan">
      <formula>M74</formula>
    </cfRule>
  </conditionalFormatting>
  <conditionalFormatting sqref="N76">
    <cfRule type="cellIs" dxfId="1" priority="3166" operator="greaterThan">
      <formula>M76</formula>
    </cfRule>
  </conditionalFormatting>
  <conditionalFormatting sqref="N78">
    <cfRule type="expression" dxfId="3" priority="3171">
      <formula>AND(N78&gt;0,N78&lt;5)</formula>
    </cfRule>
    <cfRule type="cellIs" dxfId="1" priority="3172" operator="greaterThan">
      <formula>M78</formula>
    </cfRule>
  </conditionalFormatting>
  <conditionalFormatting sqref="N79">
    <cfRule type="expression" dxfId="3" priority="3177">
      <formula>AND(N79&gt;0,N79&lt;5)</formula>
    </cfRule>
    <cfRule type="cellIs" dxfId="1" priority="3178" operator="greaterThan">
      <formula>M79</formula>
    </cfRule>
  </conditionalFormatting>
  <conditionalFormatting sqref="N8">
    <cfRule type="expression" dxfId="3" priority="2945">
      <formula>AND(N8&gt;0,N8&lt;5)</formula>
    </cfRule>
    <cfRule type="cellIs" dxfId="1" priority="2946" operator="greaterThan">
      <formula>M8</formula>
    </cfRule>
  </conditionalFormatting>
  <conditionalFormatting sqref="N80">
    <cfRule type="expression" dxfId="3" priority="3183">
      <formula>AND(N80&gt;0,N80&lt;10)</formula>
    </cfRule>
    <cfRule type="cellIs" dxfId="1" priority="3184" operator="greaterThan">
      <formula>M80</formula>
    </cfRule>
  </conditionalFormatting>
  <conditionalFormatting sqref="N81">
    <cfRule type="expression" dxfId="3" priority="3189">
      <formula>AND(N81&gt;0,N81&lt;5)</formula>
    </cfRule>
    <cfRule type="cellIs" dxfId="1" priority="3190" operator="greaterThan">
      <formula>M81</formula>
    </cfRule>
  </conditionalFormatting>
  <conditionalFormatting sqref="N82">
    <cfRule type="expression" dxfId="3" priority="3195">
      <formula>AND(N82&gt;0,N82&lt;10)</formula>
    </cfRule>
    <cfRule type="cellIs" dxfId="1" priority="3196" operator="greaterThan">
      <formula>M82</formula>
    </cfRule>
  </conditionalFormatting>
  <conditionalFormatting sqref="N83">
    <cfRule type="expression" dxfId="3" priority="3201">
      <formula>AND(N83&gt;0,N83&lt;10)</formula>
    </cfRule>
    <cfRule type="cellIs" dxfId="1" priority="3202" operator="greaterThan">
      <formula>M83</formula>
    </cfRule>
  </conditionalFormatting>
  <conditionalFormatting sqref="N84">
    <cfRule type="expression" dxfId="3" priority="3207">
      <formula>AND(N84&gt;0,N84&lt;10)</formula>
    </cfRule>
    <cfRule type="cellIs" dxfId="1" priority="3208" operator="greaterThan">
      <formula>M84</formula>
    </cfRule>
  </conditionalFormatting>
  <conditionalFormatting sqref="N85">
    <cfRule type="expression" dxfId="3" priority="3213">
      <formula>AND(N85&gt;0,N85&lt;10)</formula>
    </cfRule>
    <cfRule type="cellIs" dxfId="1" priority="3214" operator="greaterThan">
      <formula>M85</formula>
    </cfRule>
  </conditionalFormatting>
  <conditionalFormatting sqref="N86">
    <cfRule type="expression" dxfId="3" priority="3219">
      <formula>AND(N86&gt;0,N86&lt;10)</formula>
    </cfRule>
    <cfRule type="cellIs" dxfId="1" priority="3220" operator="greaterThan">
      <formula>M86</formula>
    </cfRule>
  </conditionalFormatting>
  <conditionalFormatting sqref="N87">
    <cfRule type="expression" dxfId="3" priority="3225">
      <formula>AND(N87&gt;0,N87&lt;10)</formula>
    </cfRule>
    <cfRule type="cellIs" dxfId="1" priority="3226" operator="greaterThan">
      <formula>M87</formula>
    </cfRule>
  </conditionalFormatting>
  <conditionalFormatting sqref="N88">
    <cfRule type="expression" dxfId="3" priority="3231">
      <formula>AND(N88&gt;0,N88&lt;10)</formula>
    </cfRule>
    <cfRule type="cellIs" dxfId="1" priority="3232" operator="greaterThan">
      <formula>M88</formula>
    </cfRule>
  </conditionalFormatting>
  <conditionalFormatting sqref="N89">
    <cfRule type="expression" dxfId="3" priority="3237">
      <formula>AND(N89&gt;0,N89&lt;10)</formula>
    </cfRule>
    <cfRule type="cellIs" dxfId="1" priority="3238" operator="greaterThan">
      <formula>M89</formula>
    </cfRule>
  </conditionalFormatting>
  <conditionalFormatting sqref="N90">
    <cfRule type="expression" dxfId="3" priority="3243">
      <formula>AND(N90&gt;0,N90&lt;10)</formula>
    </cfRule>
    <cfRule type="cellIs" dxfId="1" priority="3244" operator="greaterThan">
      <formula>M90</formula>
    </cfRule>
  </conditionalFormatting>
  <conditionalFormatting sqref="N92">
    <cfRule type="expression" dxfId="3" priority="3249">
      <formula>AND(N92&gt;0,N92&lt;10)</formula>
    </cfRule>
    <cfRule type="cellIs" dxfId="1" priority="3250" operator="greaterThan">
      <formula>M92</formula>
    </cfRule>
  </conditionalFormatting>
  <conditionalFormatting sqref="N94">
    <cfRule type="expression" dxfId="3" priority="3255">
      <formula>AND(N94&gt;0,N94&lt;10)</formula>
    </cfRule>
    <cfRule type="cellIs" dxfId="1" priority="3256" operator="greaterThan">
      <formula>M94</formula>
    </cfRule>
  </conditionalFormatting>
  <conditionalFormatting sqref="N96">
    <cfRule type="expression" dxfId="3" priority="3261">
      <formula>AND(N96&gt;0,N96&lt;10)</formula>
    </cfRule>
    <cfRule type="cellIs" dxfId="1" priority="3262" operator="greaterThan">
      <formula>M96</formula>
    </cfRule>
  </conditionalFormatting>
  <conditionalFormatting sqref="N97">
    <cfRule type="expression" dxfId="3" priority="3267">
      <formula>AND(N97&gt;0,N97&lt;10)</formula>
    </cfRule>
    <cfRule type="cellIs" dxfId="1" priority="3268" operator="greaterThan">
      <formula>M97</formula>
    </cfRule>
  </conditionalFormatting>
  <conditionalFormatting sqref="N98">
    <cfRule type="expression" dxfId="3" priority="3273">
      <formula>AND(N98&gt;0,N98&lt;10)</formula>
    </cfRule>
    <cfRule type="cellIs" dxfId="1" priority="3274" operator="greaterThan">
      <formula>M98</formula>
    </cfRule>
  </conditionalFormatting>
  <conditionalFormatting sqref="N99">
    <cfRule type="expression" dxfId="3" priority="3279">
      <formula>AND(N99&gt;0,N99&lt;10)</formula>
    </cfRule>
    <cfRule type="cellIs" dxfId="1" priority="3280" operator="greaterThan">
      <formula>M99</formula>
    </cfRule>
  </conditionalFormatting>
  <conditionalFormatting sqref="O10">
    <cfRule type="cellIs" dxfId="4" priority="2953" operator="lessThanOrEqual">
      <formula>F10</formula>
    </cfRule>
  </conditionalFormatting>
  <conditionalFormatting sqref="O100">
    <cfRule type="cellIs" dxfId="4" priority="3288" operator="lessThanOrEqual">
      <formula>F100</formula>
    </cfRule>
  </conditionalFormatting>
  <conditionalFormatting sqref="O101">
    <cfRule type="cellIs" dxfId="4" priority="3294" operator="lessThanOrEqual">
      <formula>F101</formula>
    </cfRule>
  </conditionalFormatting>
  <conditionalFormatting sqref="O103">
    <cfRule type="cellIs" dxfId="4" priority="3300" operator="lessThanOrEqual">
      <formula>F103</formula>
    </cfRule>
  </conditionalFormatting>
  <conditionalFormatting sqref="O104">
    <cfRule type="cellIs" dxfId="4" priority="3306" operator="lessThanOrEqual">
      <formula>F104</formula>
    </cfRule>
  </conditionalFormatting>
  <conditionalFormatting sqref="O105">
    <cfRule type="cellIs" dxfId="4" priority="3312" operator="lessThanOrEqual">
      <formula>F105</formula>
    </cfRule>
  </conditionalFormatting>
  <conditionalFormatting sqref="O107">
    <cfRule type="cellIs" dxfId="4" priority="3318" operator="lessThanOrEqual">
      <formula>F107</formula>
    </cfRule>
  </conditionalFormatting>
  <conditionalFormatting sqref="O109">
    <cfRule type="cellIs" dxfId="4" priority="3324" operator="lessThanOrEqual">
      <formula>F109</formula>
    </cfRule>
  </conditionalFormatting>
  <conditionalFormatting sqref="O110">
    <cfRule type="cellIs" dxfId="4" priority="3330" operator="lessThanOrEqual">
      <formula>F110</formula>
    </cfRule>
  </conditionalFormatting>
  <conditionalFormatting sqref="O111">
    <cfRule type="cellIs" dxfId="4" priority="3336" operator="lessThanOrEqual">
      <formula>F111</formula>
    </cfRule>
  </conditionalFormatting>
  <conditionalFormatting sqref="O113">
    <cfRule type="cellIs" dxfId="4" priority="3342" operator="lessThanOrEqual">
      <formula>F113</formula>
    </cfRule>
  </conditionalFormatting>
  <conditionalFormatting sqref="O114">
    <cfRule type="cellIs" dxfId="4" priority="3348" operator="lessThanOrEqual">
      <formula>F114</formula>
    </cfRule>
  </conditionalFormatting>
  <conditionalFormatting sqref="O117">
    <cfRule type="cellIs" dxfId="4" priority="3353" operator="lessThanOrEqual">
      <formula>F117</formula>
    </cfRule>
  </conditionalFormatting>
  <conditionalFormatting sqref="O12">
    <cfRule type="cellIs" dxfId="4" priority="2958" operator="lessThanOrEqual">
      <formula>F12</formula>
    </cfRule>
  </conditionalFormatting>
  <conditionalFormatting sqref="O120">
    <cfRule type="cellIs" dxfId="4" priority="3358" operator="lessThanOrEqual">
      <formula>F120</formula>
    </cfRule>
  </conditionalFormatting>
  <conditionalFormatting sqref="O121">
    <cfRule type="cellIs" dxfId="4" priority="3363" operator="lessThanOrEqual">
      <formula>F121</formula>
    </cfRule>
  </conditionalFormatting>
  <conditionalFormatting sqref="O122">
    <cfRule type="cellIs" dxfId="4" priority="3368" operator="lessThanOrEqual">
      <formula>F122</formula>
    </cfRule>
  </conditionalFormatting>
  <conditionalFormatting sqref="O123">
    <cfRule type="cellIs" dxfId="4" priority="3374" operator="lessThanOrEqual">
      <formula>F123</formula>
    </cfRule>
  </conditionalFormatting>
  <conditionalFormatting sqref="O124">
    <cfRule type="cellIs" dxfId="4" priority="3380" operator="lessThanOrEqual">
      <formula>F124</formula>
    </cfRule>
  </conditionalFormatting>
  <conditionalFormatting sqref="O125">
    <cfRule type="cellIs" dxfId="4" priority="3385" operator="lessThanOrEqual">
      <formula>F125</formula>
    </cfRule>
  </conditionalFormatting>
  <conditionalFormatting sqref="O126">
    <cfRule type="cellIs" dxfId="4" priority="3391" operator="lessThanOrEqual">
      <formula>F126</formula>
    </cfRule>
  </conditionalFormatting>
  <conditionalFormatting sqref="O127">
    <cfRule type="cellIs" dxfId="4" priority="3397" operator="lessThanOrEqual">
      <formula>F127</formula>
    </cfRule>
  </conditionalFormatting>
  <conditionalFormatting sqref="O13">
    <cfRule type="cellIs" dxfId="4" priority="2963" operator="lessThanOrEqual">
      <formula>F13</formula>
    </cfRule>
  </conditionalFormatting>
  <conditionalFormatting sqref="O130">
    <cfRule type="cellIs" dxfId="4" priority="3403" operator="lessThanOrEqual">
      <formula>F130</formula>
    </cfRule>
  </conditionalFormatting>
  <conditionalFormatting sqref="O131">
    <cfRule type="cellIs" dxfId="4" priority="3409" operator="lessThanOrEqual">
      <formula>F131</formula>
    </cfRule>
  </conditionalFormatting>
  <conditionalFormatting sqref="O132">
    <cfRule type="cellIs" dxfId="4" priority="3415" operator="lessThanOrEqual">
      <formula>F132</formula>
    </cfRule>
  </conditionalFormatting>
  <conditionalFormatting sqref="O133">
    <cfRule type="cellIs" dxfId="4" priority="3421" operator="lessThanOrEqual">
      <formula>F133</formula>
    </cfRule>
  </conditionalFormatting>
  <conditionalFormatting sqref="O134">
    <cfRule type="cellIs" dxfId="4" priority="3427" operator="lessThanOrEqual">
      <formula>F134</formula>
    </cfRule>
  </conditionalFormatting>
  <conditionalFormatting sqref="O135">
    <cfRule type="cellIs" dxfId="4" priority="3433" operator="lessThanOrEqual">
      <formula>F135</formula>
    </cfRule>
  </conditionalFormatting>
  <conditionalFormatting sqref="O136">
    <cfRule type="cellIs" dxfId="4" priority="3439" operator="lessThanOrEqual">
      <formula>F136</formula>
    </cfRule>
  </conditionalFormatting>
  <conditionalFormatting sqref="O137">
    <cfRule type="cellIs" dxfId="4" priority="3445" operator="lessThanOrEqual">
      <formula>F137</formula>
    </cfRule>
  </conditionalFormatting>
  <conditionalFormatting sqref="O138">
    <cfRule type="cellIs" dxfId="4" priority="3451" operator="lessThanOrEqual">
      <formula>F138</formula>
    </cfRule>
  </conditionalFormatting>
  <conditionalFormatting sqref="O139">
    <cfRule type="cellIs" dxfId="4" priority="3456" operator="lessThanOrEqual">
      <formula>F139</formula>
    </cfRule>
  </conditionalFormatting>
  <conditionalFormatting sqref="O140">
    <cfRule type="cellIs" dxfId="4" priority="3462" operator="lessThanOrEqual">
      <formula>F140</formula>
    </cfRule>
  </conditionalFormatting>
  <conditionalFormatting sqref="O141">
    <cfRule type="cellIs" dxfId="4" priority="3468" operator="lessThanOrEqual">
      <formula>F141</formula>
    </cfRule>
  </conditionalFormatting>
  <conditionalFormatting sqref="O142">
    <cfRule type="cellIs" dxfId="4" priority="3474" operator="lessThanOrEqual">
      <formula>F142</formula>
    </cfRule>
  </conditionalFormatting>
  <conditionalFormatting sqref="O143">
    <cfRule type="cellIs" dxfId="4" priority="3480" operator="lessThanOrEqual">
      <formula>F143</formula>
    </cfRule>
  </conditionalFormatting>
  <conditionalFormatting sqref="O144">
    <cfRule type="cellIs" dxfId="4" priority="3486" operator="lessThanOrEqual">
      <formula>F144</formula>
    </cfRule>
  </conditionalFormatting>
  <conditionalFormatting sqref="O146">
    <cfRule type="cellIs" dxfId="4" priority="3492" operator="lessThanOrEqual">
      <formula>F146</formula>
    </cfRule>
  </conditionalFormatting>
  <conditionalFormatting sqref="O147">
    <cfRule type="cellIs" dxfId="4" priority="3498" operator="lessThanOrEqual">
      <formula>F147</formula>
    </cfRule>
  </conditionalFormatting>
  <conditionalFormatting sqref="O148">
    <cfRule type="cellIs" dxfId="4" priority="3504" operator="lessThanOrEqual">
      <formula>F148</formula>
    </cfRule>
  </conditionalFormatting>
  <conditionalFormatting sqref="O149">
    <cfRule type="cellIs" dxfId="4" priority="3510" operator="lessThanOrEqual">
      <formula>F149</formula>
    </cfRule>
  </conditionalFormatting>
  <conditionalFormatting sqref="O15">
    <cfRule type="cellIs" dxfId="4" priority="2968" operator="lessThanOrEqual">
      <formula>F15</formula>
    </cfRule>
  </conditionalFormatting>
  <conditionalFormatting sqref="O151">
    <cfRule type="cellIs" dxfId="4" priority="3516" operator="lessThanOrEqual">
      <formula>F151</formula>
    </cfRule>
  </conditionalFormatting>
  <conditionalFormatting sqref="O152">
    <cfRule type="cellIs" dxfId="4" priority="3522" operator="lessThanOrEqual">
      <formula>F152</formula>
    </cfRule>
  </conditionalFormatting>
  <conditionalFormatting sqref="O154">
    <cfRule type="cellIs" dxfId="4" priority="3527" operator="lessThanOrEqual">
      <formula>F154</formula>
    </cfRule>
  </conditionalFormatting>
  <conditionalFormatting sqref="O155">
    <cfRule type="cellIs" dxfId="4" priority="3532" operator="lessThanOrEqual">
      <formula>F155</formula>
    </cfRule>
  </conditionalFormatting>
  <conditionalFormatting sqref="O156">
    <cfRule type="cellIs" dxfId="4" priority="3537" operator="lessThanOrEqual">
      <formula>F156</formula>
    </cfRule>
  </conditionalFormatting>
  <conditionalFormatting sqref="O157">
    <cfRule type="cellIs" dxfId="4" priority="3543" operator="lessThanOrEqual">
      <formula>F157</formula>
    </cfRule>
  </conditionalFormatting>
  <conditionalFormatting sqref="O159">
    <cfRule type="cellIs" dxfId="4" priority="3548" operator="lessThanOrEqual">
      <formula>F159</formula>
    </cfRule>
  </conditionalFormatting>
  <conditionalFormatting sqref="O16">
    <cfRule type="cellIs" dxfId="4" priority="2974" operator="lessThanOrEqual">
      <formula>F16</formula>
    </cfRule>
  </conditionalFormatting>
  <conditionalFormatting sqref="O161">
    <cfRule type="cellIs" dxfId="4" priority="3553" operator="lessThanOrEqual">
      <formula>F161</formula>
    </cfRule>
  </conditionalFormatting>
  <conditionalFormatting sqref="O162">
    <cfRule type="cellIs" dxfId="4" priority="3559" operator="lessThanOrEqual">
      <formula>F162</formula>
    </cfRule>
  </conditionalFormatting>
  <conditionalFormatting sqref="O165">
    <cfRule type="cellIs" dxfId="4" priority="3565" operator="lessThanOrEqual">
      <formula>F165</formula>
    </cfRule>
  </conditionalFormatting>
  <conditionalFormatting sqref="O166">
    <cfRule type="cellIs" dxfId="4" priority="3571" operator="lessThanOrEqual">
      <formula>F166</formula>
    </cfRule>
  </conditionalFormatting>
  <conditionalFormatting sqref="O168">
    <cfRule type="cellIs" dxfId="4" priority="3576" operator="lessThanOrEqual">
      <formula>F168</formula>
    </cfRule>
  </conditionalFormatting>
  <conditionalFormatting sqref="O169">
    <cfRule type="cellIs" dxfId="4" priority="3582" operator="lessThanOrEqual">
      <formula>F169</formula>
    </cfRule>
  </conditionalFormatting>
  <conditionalFormatting sqref="O17">
    <cfRule type="cellIs" dxfId="4" priority="2979" operator="lessThanOrEqual">
      <formula>F17</formula>
    </cfRule>
  </conditionalFormatting>
  <conditionalFormatting sqref="O170">
    <cfRule type="cellIs" dxfId="4" priority="3588" operator="lessThanOrEqual">
      <formula>F170</formula>
    </cfRule>
  </conditionalFormatting>
  <conditionalFormatting sqref="O171">
    <cfRule type="cellIs" dxfId="4" priority="3594" operator="lessThanOrEqual">
      <formula>F171</formula>
    </cfRule>
  </conditionalFormatting>
  <conditionalFormatting sqref="O172">
    <cfRule type="cellIs" dxfId="4" priority="3600" operator="lessThanOrEqual">
      <formula>F172</formula>
    </cfRule>
  </conditionalFormatting>
  <conditionalFormatting sqref="O173">
    <cfRule type="cellIs" dxfId="4" priority="3605" operator="lessThanOrEqual">
      <formula>F173</formula>
    </cfRule>
  </conditionalFormatting>
  <conditionalFormatting sqref="O174">
    <cfRule type="cellIs" dxfId="4" priority="3611" operator="lessThanOrEqual">
      <formula>F174</formula>
    </cfRule>
  </conditionalFormatting>
  <conditionalFormatting sqref="O175">
    <cfRule type="cellIs" dxfId="4" priority="3617" operator="lessThanOrEqual">
      <formula>F175</formula>
    </cfRule>
  </conditionalFormatting>
  <conditionalFormatting sqref="O176">
    <cfRule type="cellIs" dxfId="4" priority="3623" operator="lessThanOrEqual">
      <formula>F176</formula>
    </cfRule>
  </conditionalFormatting>
  <conditionalFormatting sqref="O177">
    <cfRule type="cellIs" dxfId="4" priority="3629" operator="lessThanOrEqual">
      <formula>F177</formula>
    </cfRule>
  </conditionalFormatting>
  <conditionalFormatting sqref="O179">
    <cfRule type="cellIs" dxfId="4" priority="3634" operator="lessThanOrEqual">
      <formula>F179</formula>
    </cfRule>
  </conditionalFormatting>
  <conditionalFormatting sqref="O180">
    <cfRule type="cellIs" dxfId="4" priority="3639" operator="lessThanOrEqual">
      <formula>F180</formula>
    </cfRule>
  </conditionalFormatting>
  <conditionalFormatting sqref="O182">
    <cfRule type="cellIs" dxfId="4" priority="3645" operator="lessThanOrEqual">
      <formula>F182</formula>
    </cfRule>
  </conditionalFormatting>
  <conditionalFormatting sqref="O184">
    <cfRule type="cellIs" dxfId="4" priority="3651" operator="lessThanOrEqual">
      <formula>F184</formula>
    </cfRule>
  </conditionalFormatting>
  <conditionalFormatting sqref="O185">
    <cfRule type="cellIs" dxfId="4" priority="3657" operator="lessThanOrEqual">
      <formula>F185</formula>
    </cfRule>
  </conditionalFormatting>
  <conditionalFormatting sqref="O186">
    <cfRule type="cellIs" dxfId="4" priority="3663" operator="lessThanOrEqual">
      <formula>F186</formula>
    </cfRule>
  </conditionalFormatting>
  <conditionalFormatting sqref="O187">
    <cfRule type="cellIs" dxfId="4" priority="3669" operator="lessThanOrEqual">
      <formula>F187</formula>
    </cfRule>
  </conditionalFormatting>
  <conditionalFormatting sqref="O190">
    <cfRule type="cellIs" dxfId="4" priority="3675" operator="lessThanOrEqual">
      <formula>F190</formula>
    </cfRule>
  </conditionalFormatting>
  <conditionalFormatting sqref="O191">
    <cfRule type="cellIs" dxfId="4" priority="3681" operator="lessThanOrEqual">
      <formula>F191</formula>
    </cfRule>
  </conditionalFormatting>
  <conditionalFormatting sqref="O192">
    <cfRule type="cellIs" dxfId="4" priority="3687" operator="lessThanOrEqual">
      <formula>F192</formula>
    </cfRule>
  </conditionalFormatting>
  <conditionalFormatting sqref="O193">
    <cfRule type="cellIs" dxfId="4" priority="3692" operator="lessThanOrEqual">
      <formula>F193</formula>
    </cfRule>
  </conditionalFormatting>
  <conditionalFormatting sqref="O194">
    <cfRule type="cellIs" dxfId="4" priority="3698" operator="lessThanOrEqual">
      <formula>F194</formula>
    </cfRule>
  </conditionalFormatting>
  <conditionalFormatting sqref="O195">
    <cfRule type="cellIs" dxfId="4" priority="3704" operator="lessThanOrEqual">
      <formula>F195</formula>
    </cfRule>
  </conditionalFormatting>
  <conditionalFormatting sqref="O196">
    <cfRule type="cellIs" dxfId="4" priority="3710" operator="lessThanOrEqual">
      <formula>F196</formula>
    </cfRule>
  </conditionalFormatting>
  <conditionalFormatting sqref="O197">
    <cfRule type="cellIs" dxfId="4" priority="3716" operator="lessThanOrEqual">
      <formula>F197</formula>
    </cfRule>
  </conditionalFormatting>
  <conditionalFormatting sqref="O198">
    <cfRule type="cellIs" dxfId="4" priority="3722" operator="lessThanOrEqual">
      <formula>F198</formula>
    </cfRule>
  </conditionalFormatting>
  <conditionalFormatting sqref="O199">
    <cfRule type="cellIs" dxfId="4" priority="3728" operator="lessThanOrEqual">
      <formula>F199</formula>
    </cfRule>
  </conditionalFormatting>
  <conditionalFormatting sqref="O200">
    <cfRule type="cellIs" dxfId="4" priority="3734" operator="lessThanOrEqual">
      <formula>F200</formula>
    </cfRule>
  </conditionalFormatting>
  <conditionalFormatting sqref="O201">
    <cfRule type="cellIs" dxfId="4" priority="3739" operator="lessThanOrEqual">
      <formula>F201</formula>
    </cfRule>
  </conditionalFormatting>
  <conditionalFormatting sqref="O202">
    <cfRule type="cellIs" dxfId="4" priority="3745" operator="lessThanOrEqual">
      <formula>F202</formula>
    </cfRule>
  </conditionalFormatting>
  <conditionalFormatting sqref="O203">
    <cfRule type="cellIs" dxfId="4" priority="3751" operator="lessThanOrEqual">
      <formula>F203</formula>
    </cfRule>
  </conditionalFormatting>
  <conditionalFormatting sqref="O204">
    <cfRule type="cellIs" dxfId="4" priority="3757" operator="lessThanOrEqual">
      <formula>F204</formula>
    </cfRule>
  </conditionalFormatting>
  <conditionalFormatting sqref="O205">
    <cfRule type="cellIs" dxfId="4" priority="3763" operator="lessThanOrEqual">
      <formula>F205</formula>
    </cfRule>
  </conditionalFormatting>
  <conditionalFormatting sqref="O207">
    <cfRule type="cellIs" dxfId="4" priority="3769" operator="lessThanOrEqual">
      <formula>F207</formula>
    </cfRule>
  </conditionalFormatting>
  <conditionalFormatting sqref="O208">
    <cfRule type="cellIs" dxfId="4" priority="3775" operator="lessThanOrEqual">
      <formula>F208</formula>
    </cfRule>
  </conditionalFormatting>
  <conditionalFormatting sqref="O209">
    <cfRule type="cellIs" dxfId="4" priority="3780" operator="lessThanOrEqual">
      <formula>F209</formula>
    </cfRule>
  </conditionalFormatting>
  <conditionalFormatting sqref="O210">
    <cfRule type="cellIs" dxfId="4" priority="3786" operator="lessThanOrEqual">
      <formula>F210</formula>
    </cfRule>
  </conditionalFormatting>
  <conditionalFormatting sqref="O213">
    <cfRule type="cellIs" dxfId="4" priority="3792" operator="lessThanOrEqual">
      <formula>F213</formula>
    </cfRule>
  </conditionalFormatting>
  <conditionalFormatting sqref="O214">
    <cfRule type="cellIs" dxfId="4" priority="3798" operator="lessThanOrEqual">
      <formula>F214</formula>
    </cfRule>
  </conditionalFormatting>
  <conditionalFormatting sqref="O215">
    <cfRule type="cellIs" dxfId="4" priority="3804" operator="lessThanOrEqual">
      <formula>F215</formula>
    </cfRule>
  </conditionalFormatting>
  <conditionalFormatting sqref="O216">
    <cfRule type="cellIs" dxfId="4" priority="3809" operator="lessThanOrEqual">
      <formula>F216</formula>
    </cfRule>
  </conditionalFormatting>
  <conditionalFormatting sqref="O220">
    <cfRule type="cellIs" dxfId="4" priority="3815" operator="lessThanOrEqual">
      <formula>F220</formula>
    </cfRule>
  </conditionalFormatting>
  <conditionalFormatting sqref="O221">
    <cfRule type="cellIs" dxfId="4" priority="3821" operator="lessThanOrEqual">
      <formula>F221</formula>
    </cfRule>
  </conditionalFormatting>
  <conditionalFormatting sqref="O222">
    <cfRule type="cellIs" dxfId="4" priority="3827" operator="lessThanOrEqual">
      <formula>F222</formula>
    </cfRule>
  </conditionalFormatting>
  <conditionalFormatting sqref="O223">
    <cfRule type="cellIs" dxfId="4" priority="3833" operator="lessThanOrEqual">
      <formula>F223</formula>
    </cfRule>
  </conditionalFormatting>
  <conditionalFormatting sqref="O225">
    <cfRule type="cellIs" dxfId="4" priority="3839" operator="lessThanOrEqual">
      <formula>F225</formula>
    </cfRule>
  </conditionalFormatting>
  <conditionalFormatting sqref="O226">
    <cfRule type="cellIs" dxfId="4" priority="3845" operator="lessThanOrEqual">
      <formula>F226</formula>
    </cfRule>
  </conditionalFormatting>
  <conditionalFormatting sqref="O228">
    <cfRule type="cellIs" dxfId="4" priority="3851" operator="lessThanOrEqual">
      <formula>F228</formula>
    </cfRule>
  </conditionalFormatting>
  <conditionalFormatting sqref="O230">
    <cfRule type="cellIs" dxfId="4" priority="3856" operator="lessThanOrEqual">
      <formula>F230</formula>
    </cfRule>
  </conditionalFormatting>
  <conditionalFormatting sqref="O232">
    <cfRule type="cellIs" dxfId="4" priority="3861" operator="lessThanOrEqual">
      <formula>F232</formula>
    </cfRule>
  </conditionalFormatting>
  <conditionalFormatting sqref="O233">
    <cfRule type="cellIs" dxfId="4" priority="3866" operator="lessThanOrEqual">
      <formula>F233</formula>
    </cfRule>
  </conditionalFormatting>
  <conditionalFormatting sqref="O235">
    <cfRule type="cellIs" dxfId="4" priority="3872" operator="lessThanOrEqual">
      <formula>F235</formula>
    </cfRule>
  </conditionalFormatting>
  <conditionalFormatting sqref="O236">
    <cfRule type="cellIs" dxfId="4" priority="3877" operator="lessThanOrEqual">
      <formula>F236</formula>
    </cfRule>
  </conditionalFormatting>
  <conditionalFormatting sqref="O239">
    <cfRule type="cellIs" dxfId="4" priority="3883" operator="lessThanOrEqual">
      <formula>F239</formula>
    </cfRule>
  </conditionalFormatting>
  <conditionalFormatting sqref="O240">
    <cfRule type="cellIs" dxfId="4" priority="3889" operator="lessThanOrEqual">
      <formula>F240</formula>
    </cfRule>
  </conditionalFormatting>
  <conditionalFormatting sqref="O241">
    <cfRule type="cellIs" dxfId="4" priority="3894" operator="lessThanOrEqual">
      <formula>F241</formula>
    </cfRule>
  </conditionalFormatting>
  <conditionalFormatting sqref="O242">
    <cfRule type="cellIs" dxfId="4" priority="3899" operator="lessThanOrEqual">
      <formula>F242</formula>
    </cfRule>
  </conditionalFormatting>
  <conditionalFormatting sqref="O243">
    <cfRule type="cellIs" dxfId="4" priority="3905" operator="lessThanOrEqual">
      <formula>F243</formula>
    </cfRule>
  </conditionalFormatting>
  <conditionalFormatting sqref="O244">
    <cfRule type="cellIs" dxfId="4" priority="3911" operator="lessThanOrEqual">
      <formula>F244</formula>
    </cfRule>
  </conditionalFormatting>
  <conditionalFormatting sqref="O245">
    <cfRule type="cellIs" dxfId="4" priority="3917" operator="lessThanOrEqual">
      <formula>F245</formula>
    </cfRule>
  </conditionalFormatting>
  <conditionalFormatting sqref="O246">
    <cfRule type="cellIs" dxfId="4" priority="3923" operator="lessThanOrEqual">
      <formula>F246</formula>
    </cfRule>
  </conditionalFormatting>
  <conditionalFormatting sqref="O247">
    <cfRule type="cellIs" dxfId="4" priority="3928" operator="lessThanOrEqual">
      <formula>F247</formula>
    </cfRule>
  </conditionalFormatting>
  <conditionalFormatting sqref="O248">
    <cfRule type="cellIs" dxfId="4" priority="3934" operator="lessThanOrEqual">
      <formula>F248</formula>
    </cfRule>
  </conditionalFormatting>
  <conditionalFormatting sqref="O25">
    <cfRule type="cellIs" dxfId="4" priority="2985" operator="lessThanOrEqual">
      <formula>F25</formula>
    </cfRule>
  </conditionalFormatting>
  <conditionalFormatting sqref="O250">
    <cfRule type="cellIs" dxfId="4" priority="3939" operator="lessThanOrEqual">
      <formula>F250</formula>
    </cfRule>
  </conditionalFormatting>
  <conditionalFormatting sqref="O251">
    <cfRule type="cellIs" dxfId="4" priority="3944" operator="lessThanOrEqual">
      <formula>F251</formula>
    </cfRule>
  </conditionalFormatting>
  <conditionalFormatting sqref="O254">
    <cfRule type="cellIs" dxfId="4" priority="3949" operator="lessThanOrEqual">
      <formula>F254</formula>
    </cfRule>
  </conditionalFormatting>
  <conditionalFormatting sqref="O255">
    <cfRule type="cellIs" dxfId="4" priority="3954" operator="lessThanOrEqual">
      <formula>F255</formula>
    </cfRule>
  </conditionalFormatting>
  <conditionalFormatting sqref="O256">
    <cfRule type="cellIs" dxfId="4" priority="3960" operator="lessThanOrEqual">
      <formula>F256</formula>
    </cfRule>
  </conditionalFormatting>
  <conditionalFormatting sqref="O259">
    <cfRule type="cellIs" dxfId="4" priority="3965" operator="lessThanOrEqual">
      <formula>F259</formula>
    </cfRule>
  </conditionalFormatting>
  <conditionalFormatting sqref="O26">
    <cfRule type="cellIs" dxfId="4" priority="2991" operator="lessThanOrEqual">
      <formula>F26</formula>
    </cfRule>
  </conditionalFormatting>
  <conditionalFormatting sqref="O260">
    <cfRule type="cellIs" dxfId="4" priority="3970" operator="lessThanOrEqual">
      <formula>F260</formula>
    </cfRule>
  </conditionalFormatting>
  <conditionalFormatting sqref="O261">
    <cfRule type="cellIs" dxfId="4" priority="3975" operator="lessThanOrEqual">
      <formula>F261</formula>
    </cfRule>
  </conditionalFormatting>
  <conditionalFormatting sqref="O266">
    <cfRule type="cellIs" dxfId="4" priority="3980" operator="lessThanOrEqual">
      <formula>F266</formula>
    </cfRule>
  </conditionalFormatting>
  <conditionalFormatting sqref="O267">
    <cfRule type="cellIs" dxfId="4" priority="3985" operator="lessThanOrEqual">
      <formula>F267</formula>
    </cfRule>
  </conditionalFormatting>
  <conditionalFormatting sqref="O269">
    <cfRule type="cellIs" dxfId="4" priority="3990" operator="lessThanOrEqual">
      <formula>F269</formula>
    </cfRule>
  </conditionalFormatting>
  <conditionalFormatting sqref="O27">
    <cfRule type="cellIs" dxfId="4" priority="2997" operator="lessThanOrEqual">
      <formula>F27</formula>
    </cfRule>
  </conditionalFormatting>
  <conditionalFormatting sqref="O270">
    <cfRule type="cellIs" dxfId="4" priority="3995" operator="lessThanOrEqual">
      <formula>F270</formula>
    </cfRule>
  </conditionalFormatting>
  <conditionalFormatting sqref="O271">
    <cfRule type="cellIs" dxfId="4" priority="4000" operator="lessThanOrEqual">
      <formula>F271</formula>
    </cfRule>
  </conditionalFormatting>
  <conditionalFormatting sqref="O272">
    <cfRule type="cellIs" dxfId="4" priority="4006" operator="lessThanOrEqual">
      <formula>F272</formula>
    </cfRule>
  </conditionalFormatting>
  <conditionalFormatting sqref="O273">
    <cfRule type="cellIs" dxfId="4" priority="4011" operator="lessThanOrEqual">
      <formula>F273</formula>
    </cfRule>
  </conditionalFormatting>
  <conditionalFormatting sqref="O274">
    <cfRule type="cellIs" dxfId="4" priority="4016" operator="lessThanOrEqual">
      <formula>F274</formula>
    </cfRule>
  </conditionalFormatting>
  <conditionalFormatting sqref="O275">
    <cfRule type="cellIs" dxfId="4" priority="4021" operator="lessThanOrEqual">
      <formula>F275</formula>
    </cfRule>
  </conditionalFormatting>
  <conditionalFormatting sqref="O276">
    <cfRule type="cellIs" dxfId="4" priority="4026" operator="lessThanOrEqual">
      <formula>F276</formula>
    </cfRule>
  </conditionalFormatting>
  <conditionalFormatting sqref="O28">
    <cfRule type="cellIs" dxfId="4" priority="3002" operator="lessThanOrEqual">
      <formula>F28</formula>
    </cfRule>
  </conditionalFormatting>
  <conditionalFormatting sqref="O283">
    <cfRule type="cellIs" dxfId="4" priority="4031" operator="lessThanOrEqual">
      <formula>F283</formula>
    </cfRule>
  </conditionalFormatting>
  <conditionalFormatting sqref="O284">
    <cfRule type="cellIs" dxfId="4" priority="4036" operator="lessThanOrEqual">
      <formula>F284</formula>
    </cfRule>
  </conditionalFormatting>
  <conditionalFormatting sqref="O287">
    <cfRule type="cellIs" dxfId="4" priority="4042" operator="lessThanOrEqual">
      <formula>F287</formula>
    </cfRule>
  </conditionalFormatting>
  <conditionalFormatting sqref="O290">
    <cfRule type="cellIs" dxfId="4" priority="4048" operator="lessThanOrEqual">
      <formula>F290</formula>
    </cfRule>
  </conditionalFormatting>
  <conditionalFormatting sqref="O292">
    <cfRule type="cellIs" dxfId="4" priority="4054" operator="lessThanOrEqual">
      <formula>F292</formula>
    </cfRule>
  </conditionalFormatting>
  <conditionalFormatting sqref="O293">
    <cfRule type="cellIs" dxfId="4" priority="4060" operator="lessThanOrEqual">
      <formula>F293</formula>
    </cfRule>
  </conditionalFormatting>
  <conditionalFormatting sqref="O294">
    <cfRule type="cellIs" dxfId="4" priority="4066" operator="lessThanOrEqual">
      <formula>F294</formula>
    </cfRule>
  </conditionalFormatting>
  <conditionalFormatting sqref="O295">
    <cfRule type="cellIs" dxfId="4" priority="4071" operator="lessThanOrEqual">
      <formula>F295</formula>
    </cfRule>
  </conditionalFormatting>
  <conditionalFormatting sqref="O296">
    <cfRule type="cellIs" dxfId="4" priority="4077" operator="lessThanOrEqual">
      <formula>F296</formula>
    </cfRule>
  </conditionalFormatting>
  <conditionalFormatting sqref="O297">
    <cfRule type="cellIs" dxfId="4" priority="4082" operator="lessThanOrEqual">
      <formula>F297</formula>
    </cfRule>
  </conditionalFormatting>
  <conditionalFormatting sqref="O299">
    <cfRule type="cellIs" dxfId="4" priority="4088" operator="lessThanOrEqual">
      <formula>F299</formula>
    </cfRule>
  </conditionalFormatting>
  <conditionalFormatting sqref="O301">
    <cfRule type="cellIs" dxfId="4" priority="4093" operator="lessThanOrEqual">
      <formula>F301</formula>
    </cfRule>
  </conditionalFormatting>
  <conditionalFormatting sqref="O303">
    <cfRule type="cellIs" dxfId="4" priority="4099" operator="lessThanOrEqual">
      <formula>F303</formula>
    </cfRule>
  </conditionalFormatting>
  <conditionalFormatting sqref="O305">
    <cfRule type="cellIs" dxfId="4" priority="4105" operator="lessThanOrEqual">
      <formula>F305</formula>
    </cfRule>
  </conditionalFormatting>
  <conditionalFormatting sqref="O307">
    <cfRule type="cellIs" dxfId="4" priority="4111" operator="lessThanOrEqual">
      <formula>F307</formula>
    </cfRule>
  </conditionalFormatting>
  <conditionalFormatting sqref="O308">
    <cfRule type="cellIs" dxfId="4" priority="4117" operator="lessThanOrEqual">
      <formula>F308</formula>
    </cfRule>
  </conditionalFormatting>
  <conditionalFormatting sqref="O309">
    <cfRule type="cellIs" dxfId="4" priority="4123" operator="lessThanOrEqual">
      <formula>F309</formula>
    </cfRule>
  </conditionalFormatting>
  <conditionalFormatting sqref="O310">
    <cfRule type="cellIs" dxfId="4" priority="4129" operator="lessThanOrEqual">
      <formula>F310</formula>
    </cfRule>
  </conditionalFormatting>
  <conditionalFormatting sqref="O311">
    <cfRule type="cellIs" dxfId="4" priority="4135" operator="lessThanOrEqual">
      <formula>F311</formula>
    </cfRule>
  </conditionalFormatting>
  <conditionalFormatting sqref="O312">
    <cfRule type="cellIs" dxfId="4" priority="4141" operator="lessThanOrEqual">
      <formula>F312</formula>
    </cfRule>
  </conditionalFormatting>
  <conditionalFormatting sqref="O313">
    <cfRule type="cellIs" dxfId="4" priority="4146" operator="lessThanOrEqual">
      <formula>F313</formula>
    </cfRule>
  </conditionalFormatting>
  <conditionalFormatting sqref="O314">
    <cfRule type="cellIs" dxfId="4" priority="4152" operator="lessThanOrEqual">
      <formula>F314</formula>
    </cfRule>
  </conditionalFormatting>
  <conditionalFormatting sqref="O315">
    <cfRule type="cellIs" dxfId="4" priority="4158" operator="lessThanOrEqual">
      <formula>F315</formula>
    </cfRule>
  </conditionalFormatting>
  <conditionalFormatting sqref="O319">
    <cfRule type="cellIs" dxfId="4" priority="4164" operator="lessThanOrEqual">
      <formula>F319</formula>
    </cfRule>
  </conditionalFormatting>
  <conditionalFormatting sqref="O326">
    <cfRule type="cellIs" dxfId="4" priority="4169" operator="lessThanOrEqual">
      <formula>F326</formula>
    </cfRule>
  </conditionalFormatting>
  <conditionalFormatting sqref="O33">
    <cfRule type="cellIs" dxfId="4" priority="3007" operator="lessThanOrEqual">
      <formula>F33</formula>
    </cfRule>
  </conditionalFormatting>
  <conditionalFormatting sqref="O338">
    <cfRule type="cellIs" dxfId="4" priority="4175" operator="lessThanOrEqual">
      <formula>F338</formula>
    </cfRule>
  </conditionalFormatting>
  <conditionalFormatting sqref="O339">
    <cfRule type="cellIs" dxfId="4" priority="4180" operator="lessThanOrEqual">
      <formula>F339</formula>
    </cfRule>
  </conditionalFormatting>
  <conditionalFormatting sqref="O340">
    <cfRule type="cellIs" dxfId="4" priority="4185" operator="lessThanOrEqual">
      <formula>F340</formula>
    </cfRule>
  </conditionalFormatting>
  <conditionalFormatting sqref="O341">
    <cfRule type="cellIs" dxfId="4" priority="4191" operator="lessThanOrEqual">
      <formula>F341</formula>
    </cfRule>
  </conditionalFormatting>
  <conditionalFormatting sqref="O342">
    <cfRule type="cellIs" dxfId="4" priority="4197" operator="lessThanOrEqual">
      <formula>F342</formula>
    </cfRule>
  </conditionalFormatting>
  <conditionalFormatting sqref="O343">
    <cfRule type="cellIs" dxfId="4" priority="4203" operator="lessThanOrEqual">
      <formula>F343</formula>
    </cfRule>
  </conditionalFormatting>
  <conditionalFormatting sqref="O344">
    <cfRule type="cellIs" dxfId="4" priority="4208" operator="lessThanOrEqual">
      <formula>F344</formula>
    </cfRule>
  </conditionalFormatting>
  <conditionalFormatting sqref="O345">
    <cfRule type="cellIs" dxfId="4" priority="4213" operator="lessThanOrEqual">
      <formula>F345</formula>
    </cfRule>
  </conditionalFormatting>
  <conditionalFormatting sqref="O346">
    <cfRule type="cellIs" dxfId="4" priority="4218" operator="lessThanOrEqual">
      <formula>F346</formula>
    </cfRule>
  </conditionalFormatting>
  <conditionalFormatting sqref="O347">
    <cfRule type="cellIs" dxfId="4" priority="4223" operator="lessThanOrEqual">
      <formula>F347</formula>
    </cfRule>
  </conditionalFormatting>
  <conditionalFormatting sqref="O348">
    <cfRule type="cellIs" dxfId="4" priority="4228" operator="lessThanOrEqual">
      <formula>F348</formula>
    </cfRule>
  </conditionalFormatting>
  <conditionalFormatting sqref="O349">
    <cfRule type="cellIs" dxfId="4" priority="4233" operator="lessThanOrEqual">
      <formula>F349</formula>
    </cfRule>
  </conditionalFormatting>
  <conditionalFormatting sqref="O35">
    <cfRule type="cellIs" dxfId="4" priority="3012" operator="lessThanOrEqual">
      <formula>F35</formula>
    </cfRule>
  </conditionalFormatting>
  <conditionalFormatting sqref="O350">
    <cfRule type="cellIs" dxfId="4" priority="4238" operator="lessThanOrEqual">
      <formula>F350</formula>
    </cfRule>
  </conditionalFormatting>
  <conditionalFormatting sqref="O351">
    <cfRule type="cellIs" dxfId="4" priority="4243" operator="lessThanOrEqual">
      <formula>F351</formula>
    </cfRule>
  </conditionalFormatting>
  <conditionalFormatting sqref="O352">
    <cfRule type="cellIs" dxfId="4" priority="4248" operator="lessThanOrEqual">
      <formula>F352</formula>
    </cfRule>
  </conditionalFormatting>
  <conditionalFormatting sqref="O355">
    <cfRule type="cellIs" dxfId="4" priority="4254" operator="lessThanOrEqual">
      <formula>F355</formula>
    </cfRule>
  </conditionalFormatting>
  <conditionalFormatting sqref="O356">
    <cfRule type="cellIs" dxfId="4" priority="4259" operator="lessThanOrEqual">
      <formula>F356</formula>
    </cfRule>
  </conditionalFormatting>
  <conditionalFormatting sqref="O357">
    <cfRule type="cellIs" dxfId="4" priority="4265" operator="lessThanOrEqual">
      <formula>F357</formula>
    </cfRule>
  </conditionalFormatting>
  <conditionalFormatting sqref="O358">
    <cfRule type="cellIs" dxfId="4" priority="4271" operator="lessThanOrEqual">
      <formula>F358</formula>
    </cfRule>
  </conditionalFormatting>
  <conditionalFormatting sqref="O359">
    <cfRule type="cellIs" dxfId="4" priority="4277" operator="lessThanOrEqual">
      <formula>F359</formula>
    </cfRule>
  </conditionalFormatting>
  <conditionalFormatting sqref="O360">
    <cfRule type="cellIs" dxfId="4" priority="4282" operator="lessThanOrEqual">
      <formula>F360</formula>
    </cfRule>
  </conditionalFormatting>
  <conditionalFormatting sqref="O363">
    <cfRule type="cellIs" dxfId="4" priority="4288" operator="lessThanOrEqual">
      <formula>F363</formula>
    </cfRule>
  </conditionalFormatting>
  <conditionalFormatting sqref="O366">
    <cfRule type="cellIs" dxfId="4" priority="4293" operator="lessThanOrEqual">
      <formula>F366</formula>
    </cfRule>
  </conditionalFormatting>
  <conditionalFormatting sqref="O367">
    <cfRule type="cellIs" dxfId="4" priority="4298" operator="lessThanOrEqual">
      <formula>F367</formula>
    </cfRule>
  </conditionalFormatting>
  <conditionalFormatting sqref="O37">
    <cfRule type="cellIs" dxfId="4" priority="3017" operator="lessThanOrEqual">
      <formula>F37</formula>
    </cfRule>
  </conditionalFormatting>
  <conditionalFormatting sqref="O38">
    <cfRule type="cellIs" dxfId="4" priority="3022" operator="lessThanOrEqual">
      <formula>F38</formula>
    </cfRule>
  </conditionalFormatting>
  <conditionalFormatting sqref="O40">
    <cfRule type="cellIs" dxfId="4" priority="3027" operator="lessThanOrEqual">
      <formula>F40</formula>
    </cfRule>
  </conditionalFormatting>
  <conditionalFormatting sqref="O41">
    <cfRule type="cellIs" dxfId="4" priority="3032" operator="lessThanOrEqual">
      <formula>F41</formula>
    </cfRule>
  </conditionalFormatting>
  <conditionalFormatting sqref="O42">
    <cfRule type="cellIs" dxfId="4" priority="3037" operator="lessThanOrEqual">
      <formula>F42</formula>
    </cfRule>
  </conditionalFormatting>
  <conditionalFormatting sqref="O43">
    <cfRule type="cellIs" dxfId="4" priority="3042" operator="lessThanOrEqual">
      <formula>F43</formula>
    </cfRule>
  </conditionalFormatting>
  <conditionalFormatting sqref="O44">
    <cfRule type="cellIs" dxfId="4" priority="3048" operator="lessThanOrEqual">
      <formula>F44</formula>
    </cfRule>
  </conditionalFormatting>
  <conditionalFormatting sqref="O45">
    <cfRule type="cellIs" dxfId="4" priority="3054" operator="lessThanOrEqual">
      <formula>F45</formula>
    </cfRule>
  </conditionalFormatting>
  <conditionalFormatting sqref="O46">
    <cfRule type="cellIs" dxfId="4" priority="3059" operator="lessThanOrEqual">
      <formula>F46</formula>
    </cfRule>
  </conditionalFormatting>
  <conditionalFormatting sqref="O47">
    <cfRule type="cellIs" dxfId="4" priority="3064" operator="lessThanOrEqual">
      <formula>F47</formula>
    </cfRule>
  </conditionalFormatting>
  <conditionalFormatting sqref="O51">
    <cfRule type="cellIs" dxfId="4" priority="3069" operator="lessThanOrEqual">
      <formula>F51</formula>
    </cfRule>
  </conditionalFormatting>
  <conditionalFormatting sqref="O52">
    <cfRule type="cellIs" dxfId="4" priority="3075" operator="lessThanOrEqual">
      <formula>F52</formula>
    </cfRule>
  </conditionalFormatting>
  <conditionalFormatting sqref="O53">
    <cfRule type="cellIs" dxfId="4" priority="3081" operator="lessThanOrEqual">
      <formula>F53</formula>
    </cfRule>
  </conditionalFormatting>
  <conditionalFormatting sqref="O54">
    <cfRule type="cellIs" dxfId="4" priority="3087" operator="lessThanOrEqual">
      <formula>F54</formula>
    </cfRule>
  </conditionalFormatting>
  <conditionalFormatting sqref="O55">
    <cfRule type="cellIs" dxfId="4" priority="3093" operator="lessThanOrEqual">
      <formula>F55</formula>
    </cfRule>
  </conditionalFormatting>
  <conditionalFormatting sqref="O57">
    <cfRule type="cellIs" dxfId="4" priority="3098" operator="lessThanOrEqual">
      <formula>F57</formula>
    </cfRule>
  </conditionalFormatting>
  <conditionalFormatting sqref="O58">
    <cfRule type="cellIs" dxfId="4" priority="3103" operator="lessThanOrEqual">
      <formula>F58</formula>
    </cfRule>
  </conditionalFormatting>
  <conditionalFormatting sqref="O59">
    <cfRule type="cellIs" dxfId="4" priority="3109" operator="lessThanOrEqual">
      <formula>F59</formula>
    </cfRule>
  </conditionalFormatting>
  <conditionalFormatting sqref="O60">
    <cfRule type="cellIs" dxfId="4" priority="3114" operator="lessThanOrEqual">
      <formula>F60</formula>
    </cfRule>
  </conditionalFormatting>
  <conditionalFormatting sqref="O64">
    <cfRule type="cellIs" dxfId="4" priority="3119" operator="lessThanOrEqual">
      <formula>F64</formula>
    </cfRule>
  </conditionalFormatting>
  <conditionalFormatting sqref="O65">
    <cfRule type="cellIs" dxfId="4" priority="3124" operator="lessThanOrEqual">
      <formula>F65</formula>
    </cfRule>
  </conditionalFormatting>
  <conditionalFormatting sqref="O66">
    <cfRule type="cellIs" dxfId="4" priority="3129" operator="lessThanOrEqual">
      <formula>F66</formula>
    </cfRule>
  </conditionalFormatting>
  <conditionalFormatting sqref="O67">
    <cfRule type="cellIs" dxfId="4" priority="3135" operator="lessThanOrEqual">
      <formula>F67</formula>
    </cfRule>
  </conditionalFormatting>
  <conditionalFormatting sqref="O68">
    <cfRule type="cellIs" dxfId="4" priority="3141" operator="lessThanOrEqual">
      <formula>F68</formula>
    </cfRule>
  </conditionalFormatting>
  <conditionalFormatting sqref="O69">
    <cfRule type="cellIs" dxfId="4" priority="3147" operator="lessThanOrEqual">
      <formula>F69</formula>
    </cfRule>
  </conditionalFormatting>
  <conditionalFormatting sqref="O7">
    <cfRule type="cellIs" dxfId="4" priority="2942" operator="lessThanOrEqual">
      <formula>F7</formula>
    </cfRule>
  </conditionalFormatting>
  <conditionalFormatting sqref="O70">
    <cfRule type="cellIs" dxfId="4" priority="3152" operator="lessThanOrEqual">
      <formula>F70</formula>
    </cfRule>
  </conditionalFormatting>
  <conditionalFormatting sqref="O72">
    <cfRule type="cellIs" dxfId="4" priority="3158" operator="lessThanOrEqual">
      <formula>F72</formula>
    </cfRule>
  </conditionalFormatting>
  <conditionalFormatting sqref="O74">
    <cfRule type="cellIs" dxfId="4" priority="3163" operator="lessThanOrEqual">
      <formula>F74</formula>
    </cfRule>
  </conditionalFormatting>
  <conditionalFormatting sqref="O76">
    <cfRule type="cellIs" dxfId="4" priority="3168" operator="lessThanOrEqual">
      <formula>F76</formula>
    </cfRule>
  </conditionalFormatting>
  <conditionalFormatting sqref="O78">
    <cfRule type="cellIs" dxfId="4" priority="3174" operator="lessThanOrEqual">
      <formula>F78</formula>
    </cfRule>
  </conditionalFormatting>
  <conditionalFormatting sqref="O79">
    <cfRule type="cellIs" dxfId="4" priority="3180" operator="lessThanOrEqual">
      <formula>F79</formula>
    </cfRule>
  </conditionalFormatting>
  <conditionalFormatting sqref="O8">
    <cfRule type="cellIs" dxfId="4" priority="2948" operator="lessThanOrEqual">
      <formula>F8</formula>
    </cfRule>
  </conditionalFormatting>
  <conditionalFormatting sqref="O80">
    <cfRule type="cellIs" dxfId="4" priority="3186" operator="lessThanOrEqual">
      <formula>F80</formula>
    </cfRule>
  </conditionalFormatting>
  <conditionalFormatting sqref="O81">
    <cfRule type="cellIs" dxfId="4" priority="3192" operator="lessThanOrEqual">
      <formula>F81</formula>
    </cfRule>
  </conditionalFormatting>
  <conditionalFormatting sqref="O82">
    <cfRule type="cellIs" dxfId="4" priority="3198" operator="lessThanOrEqual">
      <formula>F82</formula>
    </cfRule>
  </conditionalFormatting>
  <conditionalFormatting sqref="O83">
    <cfRule type="cellIs" dxfId="4" priority="3204" operator="lessThanOrEqual">
      <formula>F83</formula>
    </cfRule>
  </conditionalFormatting>
  <conditionalFormatting sqref="O84">
    <cfRule type="cellIs" dxfId="4" priority="3210" operator="lessThanOrEqual">
      <formula>F84</formula>
    </cfRule>
  </conditionalFormatting>
  <conditionalFormatting sqref="O85">
    <cfRule type="cellIs" dxfId="4" priority="3216" operator="lessThanOrEqual">
      <formula>F85</formula>
    </cfRule>
  </conditionalFormatting>
  <conditionalFormatting sqref="O86">
    <cfRule type="cellIs" dxfId="4" priority="3222" operator="lessThanOrEqual">
      <formula>F86</formula>
    </cfRule>
  </conditionalFormatting>
  <conditionalFormatting sqref="O87">
    <cfRule type="cellIs" dxfId="4" priority="3228" operator="lessThanOrEqual">
      <formula>F87</formula>
    </cfRule>
  </conditionalFormatting>
  <conditionalFormatting sqref="O88">
    <cfRule type="cellIs" dxfId="4" priority="3234" operator="lessThanOrEqual">
      <formula>F88</formula>
    </cfRule>
  </conditionalFormatting>
  <conditionalFormatting sqref="O89">
    <cfRule type="cellIs" dxfId="4" priority="3240" operator="lessThanOrEqual">
      <formula>F89</formula>
    </cfRule>
  </conditionalFormatting>
  <conditionalFormatting sqref="O90">
    <cfRule type="cellIs" dxfId="4" priority="3246" operator="lessThanOrEqual">
      <formula>F90</formula>
    </cfRule>
  </conditionalFormatting>
  <conditionalFormatting sqref="O92">
    <cfRule type="cellIs" dxfId="4" priority="3252" operator="lessThanOrEqual">
      <formula>F92</formula>
    </cfRule>
  </conditionalFormatting>
  <conditionalFormatting sqref="O94">
    <cfRule type="cellIs" dxfId="4" priority="3258" operator="lessThanOrEqual">
      <formula>F94</formula>
    </cfRule>
  </conditionalFormatting>
  <conditionalFormatting sqref="O96">
    <cfRule type="cellIs" dxfId="4" priority="3264" operator="lessThanOrEqual">
      <formula>F96</formula>
    </cfRule>
  </conditionalFormatting>
  <conditionalFormatting sqref="O97">
    <cfRule type="cellIs" dxfId="4" priority="3270" operator="lessThanOrEqual">
      <formula>F97</formula>
    </cfRule>
  </conditionalFormatting>
  <conditionalFormatting sqref="O98">
    <cfRule type="cellIs" dxfId="4" priority="3276" operator="lessThanOrEqual">
      <formula>F98</formula>
    </cfRule>
  </conditionalFormatting>
  <conditionalFormatting sqref="O99">
    <cfRule type="cellIs" dxfId="4" priority="3282" operator="lessThanOrEqual">
      <formula>F99</formula>
    </cfRule>
  </conditionalFormatting>
  <conditionalFormatting sqref="P10">
    <cfRule type="cellIs" dxfId="4" priority="2952" operator="lessThanOrEqual">
      <formula>G10</formula>
    </cfRule>
  </conditionalFormatting>
  <conditionalFormatting sqref="P100">
    <cfRule type="cellIs" dxfId="4" priority="3287" operator="lessThanOrEqual">
      <formula>G100</formula>
    </cfRule>
  </conditionalFormatting>
  <conditionalFormatting sqref="P101">
    <cfRule type="cellIs" dxfId="4" priority="3293" operator="lessThanOrEqual">
      <formula>G101</formula>
    </cfRule>
  </conditionalFormatting>
  <conditionalFormatting sqref="P103">
    <cfRule type="cellIs" dxfId="4" priority="3299" operator="lessThanOrEqual">
      <formula>G103</formula>
    </cfRule>
  </conditionalFormatting>
  <conditionalFormatting sqref="P104">
    <cfRule type="cellIs" dxfId="4" priority="3305" operator="lessThanOrEqual">
      <formula>G104</formula>
    </cfRule>
  </conditionalFormatting>
  <conditionalFormatting sqref="P105">
    <cfRule type="cellIs" dxfId="4" priority="3311" operator="lessThanOrEqual">
      <formula>G105</formula>
    </cfRule>
  </conditionalFormatting>
  <conditionalFormatting sqref="P107">
    <cfRule type="cellIs" dxfId="4" priority="3317" operator="lessThanOrEqual">
      <formula>G107</formula>
    </cfRule>
  </conditionalFormatting>
  <conditionalFormatting sqref="P109">
    <cfRule type="cellIs" dxfId="4" priority="3323" operator="lessThanOrEqual">
      <formula>G109</formula>
    </cfRule>
  </conditionalFormatting>
  <conditionalFormatting sqref="P110">
    <cfRule type="cellIs" dxfId="4" priority="3329" operator="lessThanOrEqual">
      <formula>G110</formula>
    </cfRule>
  </conditionalFormatting>
  <conditionalFormatting sqref="P111">
    <cfRule type="cellIs" dxfId="4" priority="3335" operator="lessThanOrEqual">
      <formula>G111</formula>
    </cfRule>
  </conditionalFormatting>
  <conditionalFormatting sqref="P113">
    <cfRule type="cellIs" dxfId="4" priority="3341" operator="lessThanOrEqual">
      <formula>G113</formula>
    </cfRule>
  </conditionalFormatting>
  <conditionalFormatting sqref="P114">
    <cfRule type="cellIs" dxfId="4" priority="3347" operator="lessThanOrEqual">
      <formula>G114</formula>
    </cfRule>
  </conditionalFormatting>
  <conditionalFormatting sqref="P117">
    <cfRule type="cellIs" dxfId="4" priority="3352" operator="lessThanOrEqual">
      <formula>G117</formula>
    </cfRule>
  </conditionalFormatting>
  <conditionalFormatting sqref="P12">
    <cfRule type="cellIs" dxfId="4" priority="2957" operator="lessThanOrEqual">
      <formula>G12</formula>
    </cfRule>
  </conditionalFormatting>
  <conditionalFormatting sqref="P120">
    <cfRule type="cellIs" dxfId="4" priority="3357" operator="lessThanOrEqual">
      <formula>G120</formula>
    </cfRule>
  </conditionalFormatting>
  <conditionalFormatting sqref="P121">
    <cfRule type="cellIs" dxfId="4" priority="3362" operator="lessThanOrEqual">
      <formula>G121</formula>
    </cfRule>
  </conditionalFormatting>
  <conditionalFormatting sqref="P122">
    <cfRule type="cellIs" dxfId="4" priority="3367" operator="lessThanOrEqual">
      <formula>G122</formula>
    </cfRule>
  </conditionalFormatting>
  <conditionalFormatting sqref="P123">
    <cfRule type="cellIs" dxfId="4" priority="3373" operator="lessThanOrEqual">
      <formula>G123</formula>
    </cfRule>
  </conditionalFormatting>
  <conditionalFormatting sqref="P124">
    <cfRule type="cellIs" dxfId="4" priority="3379" operator="lessThanOrEqual">
      <formula>G124</formula>
    </cfRule>
  </conditionalFormatting>
  <conditionalFormatting sqref="P125">
    <cfRule type="cellIs" dxfId="4" priority="3384" operator="lessThanOrEqual">
      <formula>G125</formula>
    </cfRule>
  </conditionalFormatting>
  <conditionalFormatting sqref="P126">
    <cfRule type="cellIs" dxfId="4" priority="3390" operator="lessThanOrEqual">
      <formula>G126</formula>
    </cfRule>
  </conditionalFormatting>
  <conditionalFormatting sqref="P127">
    <cfRule type="cellIs" dxfId="4" priority="3396" operator="lessThanOrEqual">
      <formula>G127</formula>
    </cfRule>
  </conditionalFormatting>
  <conditionalFormatting sqref="P13">
    <cfRule type="cellIs" dxfId="4" priority="2962" operator="lessThanOrEqual">
      <formula>G13</formula>
    </cfRule>
  </conditionalFormatting>
  <conditionalFormatting sqref="P130">
    <cfRule type="cellIs" dxfId="4" priority="3402" operator="lessThanOrEqual">
      <formula>G130</formula>
    </cfRule>
  </conditionalFormatting>
  <conditionalFormatting sqref="P131">
    <cfRule type="cellIs" dxfId="4" priority="3408" operator="lessThanOrEqual">
      <formula>G131</formula>
    </cfRule>
  </conditionalFormatting>
  <conditionalFormatting sqref="P132">
    <cfRule type="cellIs" dxfId="4" priority="3414" operator="lessThanOrEqual">
      <formula>G132</formula>
    </cfRule>
  </conditionalFormatting>
  <conditionalFormatting sqref="P133">
    <cfRule type="cellIs" dxfId="4" priority="3420" operator="lessThanOrEqual">
      <formula>G133</formula>
    </cfRule>
  </conditionalFormatting>
  <conditionalFormatting sqref="P134">
    <cfRule type="cellIs" dxfId="4" priority="3426" operator="lessThanOrEqual">
      <formula>G134</formula>
    </cfRule>
  </conditionalFormatting>
  <conditionalFormatting sqref="P135">
    <cfRule type="cellIs" dxfId="4" priority="3432" operator="lessThanOrEqual">
      <formula>G135</formula>
    </cfRule>
  </conditionalFormatting>
  <conditionalFormatting sqref="P136">
    <cfRule type="cellIs" dxfId="4" priority="3438" operator="lessThanOrEqual">
      <formula>G136</formula>
    </cfRule>
  </conditionalFormatting>
  <conditionalFormatting sqref="P137">
    <cfRule type="cellIs" dxfId="4" priority="3444" operator="lessThanOrEqual">
      <formula>G137</formula>
    </cfRule>
  </conditionalFormatting>
  <conditionalFormatting sqref="P138">
    <cfRule type="cellIs" dxfId="4" priority="3450" operator="lessThanOrEqual">
      <formula>G138</formula>
    </cfRule>
  </conditionalFormatting>
  <conditionalFormatting sqref="P139">
    <cfRule type="cellIs" dxfId="4" priority="3455" operator="lessThanOrEqual">
      <formula>G139</formula>
    </cfRule>
  </conditionalFormatting>
  <conditionalFormatting sqref="P140">
    <cfRule type="cellIs" dxfId="4" priority="3461" operator="lessThanOrEqual">
      <formula>G140</formula>
    </cfRule>
  </conditionalFormatting>
  <conditionalFormatting sqref="P141">
    <cfRule type="cellIs" dxfId="4" priority="3467" operator="lessThanOrEqual">
      <formula>G141</formula>
    </cfRule>
  </conditionalFormatting>
  <conditionalFormatting sqref="P142">
    <cfRule type="cellIs" dxfId="4" priority="3473" operator="lessThanOrEqual">
      <formula>G142</formula>
    </cfRule>
  </conditionalFormatting>
  <conditionalFormatting sqref="P143">
    <cfRule type="cellIs" dxfId="4" priority="3479" operator="lessThanOrEqual">
      <formula>G143</formula>
    </cfRule>
  </conditionalFormatting>
  <conditionalFormatting sqref="P144">
    <cfRule type="cellIs" dxfId="4" priority="3485" operator="lessThanOrEqual">
      <formula>G144</formula>
    </cfRule>
  </conditionalFormatting>
  <conditionalFormatting sqref="P146">
    <cfRule type="cellIs" dxfId="4" priority="3491" operator="lessThanOrEqual">
      <formula>G146</formula>
    </cfRule>
  </conditionalFormatting>
  <conditionalFormatting sqref="P147">
    <cfRule type="cellIs" dxfId="4" priority="3497" operator="lessThanOrEqual">
      <formula>G147</formula>
    </cfRule>
  </conditionalFormatting>
  <conditionalFormatting sqref="P148">
    <cfRule type="cellIs" dxfId="4" priority="3503" operator="lessThanOrEqual">
      <formula>G148</formula>
    </cfRule>
  </conditionalFormatting>
  <conditionalFormatting sqref="P149">
    <cfRule type="cellIs" dxfId="4" priority="3509" operator="lessThanOrEqual">
      <formula>G149</formula>
    </cfRule>
  </conditionalFormatting>
  <conditionalFormatting sqref="P15">
    <cfRule type="cellIs" dxfId="4" priority="2967" operator="lessThanOrEqual">
      <formula>G15</formula>
    </cfRule>
  </conditionalFormatting>
  <conditionalFormatting sqref="P151">
    <cfRule type="cellIs" dxfId="4" priority="3515" operator="lessThanOrEqual">
      <formula>G151</formula>
    </cfRule>
  </conditionalFormatting>
  <conditionalFormatting sqref="P152">
    <cfRule type="cellIs" dxfId="4" priority="3521" operator="lessThanOrEqual">
      <formula>G152</formula>
    </cfRule>
  </conditionalFormatting>
  <conditionalFormatting sqref="P154">
    <cfRule type="cellIs" dxfId="4" priority="3526" operator="lessThanOrEqual">
      <formula>G154</formula>
    </cfRule>
  </conditionalFormatting>
  <conditionalFormatting sqref="P155">
    <cfRule type="cellIs" dxfId="4" priority="3531" operator="lessThanOrEqual">
      <formula>G155</formula>
    </cfRule>
  </conditionalFormatting>
  <conditionalFormatting sqref="P156">
    <cfRule type="cellIs" dxfId="4" priority="3536" operator="lessThanOrEqual">
      <formula>G156</formula>
    </cfRule>
  </conditionalFormatting>
  <conditionalFormatting sqref="P157">
    <cfRule type="cellIs" dxfId="4" priority="3542" operator="lessThanOrEqual">
      <formula>G157</formula>
    </cfRule>
  </conditionalFormatting>
  <conditionalFormatting sqref="P159">
    <cfRule type="cellIs" dxfId="4" priority="3547" operator="lessThanOrEqual">
      <formula>G159</formula>
    </cfRule>
  </conditionalFormatting>
  <conditionalFormatting sqref="P16">
    <cfRule type="cellIs" dxfId="4" priority="2973" operator="lessThanOrEqual">
      <formula>G16</formula>
    </cfRule>
  </conditionalFormatting>
  <conditionalFormatting sqref="P161">
    <cfRule type="cellIs" dxfId="4" priority="3552" operator="lessThanOrEqual">
      <formula>G161</formula>
    </cfRule>
  </conditionalFormatting>
  <conditionalFormatting sqref="P162">
    <cfRule type="cellIs" dxfId="4" priority="3558" operator="lessThanOrEqual">
      <formula>G162</formula>
    </cfRule>
  </conditionalFormatting>
  <conditionalFormatting sqref="P165">
    <cfRule type="cellIs" dxfId="4" priority="3564" operator="lessThanOrEqual">
      <formula>G165</formula>
    </cfRule>
  </conditionalFormatting>
  <conditionalFormatting sqref="P166">
    <cfRule type="cellIs" dxfId="4" priority="3570" operator="lessThanOrEqual">
      <formula>G166</formula>
    </cfRule>
  </conditionalFormatting>
  <conditionalFormatting sqref="P168">
    <cfRule type="cellIs" dxfId="4" priority="3575" operator="lessThanOrEqual">
      <formula>G168</formula>
    </cfRule>
  </conditionalFormatting>
  <conditionalFormatting sqref="P169">
    <cfRule type="cellIs" dxfId="4" priority="3581" operator="lessThanOrEqual">
      <formula>G169</formula>
    </cfRule>
  </conditionalFormatting>
  <conditionalFormatting sqref="P17">
    <cfRule type="cellIs" dxfId="4" priority="2978" operator="lessThanOrEqual">
      <formula>G17</formula>
    </cfRule>
  </conditionalFormatting>
  <conditionalFormatting sqref="P170">
    <cfRule type="cellIs" dxfId="4" priority="3587" operator="lessThanOrEqual">
      <formula>G170</formula>
    </cfRule>
  </conditionalFormatting>
  <conditionalFormatting sqref="P171">
    <cfRule type="cellIs" dxfId="4" priority="3593" operator="lessThanOrEqual">
      <formula>G171</formula>
    </cfRule>
  </conditionalFormatting>
  <conditionalFormatting sqref="P172">
    <cfRule type="cellIs" dxfId="4" priority="3599" operator="lessThanOrEqual">
      <formula>G172</formula>
    </cfRule>
  </conditionalFormatting>
  <conditionalFormatting sqref="P173">
    <cfRule type="cellIs" dxfId="4" priority="3604" operator="lessThanOrEqual">
      <formula>G173</formula>
    </cfRule>
  </conditionalFormatting>
  <conditionalFormatting sqref="P174">
    <cfRule type="cellIs" dxfId="4" priority="3610" operator="lessThanOrEqual">
      <formula>G174</formula>
    </cfRule>
  </conditionalFormatting>
  <conditionalFormatting sqref="P175">
    <cfRule type="cellIs" dxfId="4" priority="3616" operator="lessThanOrEqual">
      <formula>G175</formula>
    </cfRule>
  </conditionalFormatting>
  <conditionalFormatting sqref="P176">
    <cfRule type="cellIs" dxfId="4" priority="3622" operator="lessThanOrEqual">
      <formula>G176</formula>
    </cfRule>
  </conditionalFormatting>
  <conditionalFormatting sqref="P177">
    <cfRule type="cellIs" dxfId="4" priority="3628" operator="lessThanOrEqual">
      <formula>G177</formula>
    </cfRule>
  </conditionalFormatting>
  <conditionalFormatting sqref="P179">
    <cfRule type="cellIs" dxfId="4" priority="3633" operator="lessThanOrEqual">
      <formula>G179</formula>
    </cfRule>
  </conditionalFormatting>
  <conditionalFormatting sqref="P180">
    <cfRule type="cellIs" dxfId="4" priority="3638" operator="lessThanOrEqual">
      <formula>G180</formula>
    </cfRule>
  </conditionalFormatting>
  <conditionalFormatting sqref="P182">
    <cfRule type="cellIs" dxfId="4" priority="3644" operator="lessThanOrEqual">
      <formula>G182</formula>
    </cfRule>
  </conditionalFormatting>
  <conditionalFormatting sqref="P184">
    <cfRule type="cellIs" dxfId="4" priority="3650" operator="lessThanOrEqual">
      <formula>G184</formula>
    </cfRule>
  </conditionalFormatting>
  <conditionalFormatting sqref="P185">
    <cfRule type="cellIs" dxfId="4" priority="3656" operator="lessThanOrEqual">
      <formula>G185</formula>
    </cfRule>
  </conditionalFormatting>
  <conditionalFormatting sqref="P186">
    <cfRule type="cellIs" dxfId="4" priority="3662" operator="lessThanOrEqual">
      <formula>G186</formula>
    </cfRule>
  </conditionalFormatting>
  <conditionalFormatting sqref="P187">
    <cfRule type="cellIs" dxfId="4" priority="3668" operator="lessThanOrEqual">
      <formula>G187</formula>
    </cfRule>
  </conditionalFormatting>
  <conditionalFormatting sqref="P190">
    <cfRule type="cellIs" dxfId="4" priority="3674" operator="lessThanOrEqual">
      <formula>G190</formula>
    </cfRule>
  </conditionalFormatting>
  <conditionalFormatting sqref="P191">
    <cfRule type="cellIs" dxfId="4" priority="3680" operator="lessThanOrEqual">
      <formula>G191</formula>
    </cfRule>
  </conditionalFormatting>
  <conditionalFormatting sqref="P192">
    <cfRule type="cellIs" dxfId="4" priority="3686" operator="lessThanOrEqual">
      <formula>G192</formula>
    </cfRule>
  </conditionalFormatting>
  <conditionalFormatting sqref="P193">
    <cfRule type="cellIs" dxfId="4" priority="3691" operator="lessThanOrEqual">
      <formula>G193</formula>
    </cfRule>
  </conditionalFormatting>
  <conditionalFormatting sqref="P194">
    <cfRule type="cellIs" dxfId="4" priority="3697" operator="lessThanOrEqual">
      <formula>G194</formula>
    </cfRule>
  </conditionalFormatting>
  <conditionalFormatting sqref="P195">
    <cfRule type="cellIs" dxfId="4" priority="3703" operator="lessThanOrEqual">
      <formula>G195</formula>
    </cfRule>
  </conditionalFormatting>
  <conditionalFormatting sqref="P196">
    <cfRule type="cellIs" dxfId="4" priority="3709" operator="lessThanOrEqual">
      <formula>G196</formula>
    </cfRule>
  </conditionalFormatting>
  <conditionalFormatting sqref="P197">
    <cfRule type="cellIs" dxfId="4" priority="3715" operator="lessThanOrEqual">
      <formula>G197</formula>
    </cfRule>
  </conditionalFormatting>
  <conditionalFormatting sqref="P198">
    <cfRule type="cellIs" dxfId="4" priority="3721" operator="lessThanOrEqual">
      <formula>G198</formula>
    </cfRule>
  </conditionalFormatting>
  <conditionalFormatting sqref="P199">
    <cfRule type="cellIs" dxfId="4" priority="3727" operator="lessThanOrEqual">
      <formula>G199</formula>
    </cfRule>
  </conditionalFormatting>
  <conditionalFormatting sqref="P200">
    <cfRule type="cellIs" dxfId="4" priority="3733" operator="lessThanOrEqual">
      <formula>G200</formula>
    </cfRule>
  </conditionalFormatting>
  <conditionalFormatting sqref="P201">
    <cfRule type="cellIs" dxfId="4" priority="3738" operator="lessThanOrEqual">
      <formula>G201</formula>
    </cfRule>
  </conditionalFormatting>
  <conditionalFormatting sqref="P202">
    <cfRule type="cellIs" dxfId="4" priority="3744" operator="lessThanOrEqual">
      <formula>G202</formula>
    </cfRule>
  </conditionalFormatting>
  <conditionalFormatting sqref="P203">
    <cfRule type="cellIs" dxfId="4" priority="3750" operator="lessThanOrEqual">
      <formula>G203</formula>
    </cfRule>
  </conditionalFormatting>
  <conditionalFormatting sqref="P204">
    <cfRule type="cellIs" dxfId="4" priority="3756" operator="lessThanOrEqual">
      <formula>G204</formula>
    </cfRule>
  </conditionalFormatting>
  <conditionalFormatting sqref="P205">
    <cfRule type="cellIs" dxfId="4" priority="3762" operator="lessThanOrEqual">
      <formula>G205</formula>
    </cfRule>
  </conditionalFormatting>
  <conditionalFormatting sqref="P207">
    <cfRule type="cellIs" dxfId="4" priority="3768" operator="lessThanOrEqual">
      <formula>G207</formula>
    </cfRule>
  </conditionalFormatting>
  <conditionalFormatting sqref="P208">
    <cfRule type="cellIs" dxfId="4" priority="3774" operator="lessThanOrEqual">
      <formula>G208</formula>
    </cfRule>
  </conditionalFormatting>
  <conditionalFormatting sqref="P209">
    <cfRule type="cellIs" dxfId="4" priority="3779" operator="lessThanOrEqual">
      <formula>G209</formula>
    </cfRule>
  </conditionalFormatting>
  <conditionalFormatting sqref="P210">
    <cfRule type="cellIs" dxfId="4" priority="3785" operator="lessThanOrEqual">
      <formula>G210</formula>
    </cfRule>
  </conditionalFormatting>
  <conditionalFormatting sqref="P213">
    <cfRule type="cellIs" dxfId="4" priority="3791" operator="lessThanOrEqual">
      <formula>G213</formula>
    </cfRule>
  </conditionalFormatting>
  <conditionalFormatting sqref="P214">
    <cfRule type="cellIs" dxfId="4" priority="3797" operator="lessThanOrEqual">
      <formula>G214</formula>
    </cfRule>
  </conditionalFormatting>
  <conditionalFormatting sqref="P215">
    <cfRule type="cellIs" dxfId="4" priority="3803" operator="lessThanOrEqual">
      <formula>G215</formula>
    </cfRule>
  </conditionalFormatting>
  <conditionalFormatting sqref="P216">
    <cfRule type="cellIs" dxfId="4" priority="3808" operator="lessThanOrEqual">
      <formula>G216</formula>
    </cfRule>
  </conditionalFormatting>
  <conditionalFormatting sqref="P220">
    <cfRule type="cellIs" dxfId="4" priority="3814" operator="lessThanOrEqual">
      <formula>G220</formula>
    </cfRule>
  </conditionalFormatting>
  <conditionalFormatting sqref="P221">
    <cfRule type="cellIs" dxfId="4" priority="3820" operator="lessThanOrEqual">
      <formula>G221</formula>
    </cfRule>
  </conditionalFormatting>
  <conditionalFormatting sqref="P222">
    <cfRule type="cellIs" dxfId="4" priority="3826" operator="lessThanOrEqual">
      <formula>G222</formula>
    </cfRule>
  </conditionalFormatting>
  <conditionalFormatting sqref="P223">
    <cfRule type="cellIs" dxfId="4" priority="3832" operator="lessThanOrEqual">
      <formula>G223</formula>
    </cfRule>
  </conditionalFormatting>
  <conditionalFormatting sqref="P225">
    <cfRule type="cellIs" dxfId="4" priority="3838" operator="lessThanOrEqual">
      <formula>G225</formula>
    </cfRule>
  </conditionalFormatting>
  <conditionalFormatting sqref="P226">
    <cfRule type="cellIs" dxfId="4" priority="3844" operator="lessThanOrEqual">
      <formula>G226</formula>
    </cfRule>
  </conditionalFormatting>
  <conditionalFormatting sqref="P228">
    <cfRule type="cellIs" dxfId="4" priority="3850" operator="lessThanOrEqual">
      <formula>G228</formula>
    </cfRule>
  </conditionalFormatting>
  <conditionalFormatting sqref="P230">
    <cfRule type="cellIs" dxfId="4" priority="3855" operator="lessThanOrEqual">
      <formula>G230</formula>
    </cfRule>
  </conditionalFormatting>
  <conditionalFormatting sqref="P232">
    <cfRule type="cellIs" dxfId="4" priority="3860" operator="lessThanOrEqual">
      <formula>G232</formula>
    </cfRule>
  </conditionalFormatting>
  <conditionalFormatting sqref="P233">
    <cfRule type="cellIs" dxfId="4" priority="3865" operator="lessThanOrEqual">
      <formula>G233</formula>
    </cfRule>
  </conditionalFormatting>
  <conditionalFormatting sqref="P235">
    <cfRule type="cellIs" dxfId="4" priority="3871" operator="lessThanOrEqual">
      <formula>G235</formula>
    </cfRule>
  </conditionalFormatting>
  <conditionalFormatting sqref="P236">
    <cfRule type="cellIs" dxfId="4" priority="3876" operator="lessThanOrEqual">
      <formula>G236</formula>
    </cfRule>
  </conditionalFormatting>
  <conditionalFormatting sqref="P239">
    <cfRule type="cellIs" dxfId="4" priority="3882" operator="lessThanOrEqual">
      <formula>G239</formula>
    </cfRule>
  </conditionalFormatting>
  <conditionalFormatting sqref="P240">
    <cfRule type="cellIs" dxfId="4" priority="3888" operator="lessThanOrEqual">
      <formula>G240</formula>
    </cfRule>
  </conditionalFormatting>
  <conditionalFormatting sqref="P241">
    <cfRule type="cellIs" dxfId="4" priority="3893" operator="lessThanOrEqual">
      <formula>G241</formula>
    </cfRule>
  </conditionalFormatting>
  <conditionalFormatting sqref="P242">
    <cfRule type="cellIs" dxfId="4" priority="3898" operator="lessThanOrEqual">
      <formula>G242</formula>
    </cfRule>
  </conditionalFormatting>
  <conditionalFormatting sqref="P243">
    <cfRule type="cellIs" dxfId="4" priority="3904" operator="lessThanOrEqual">
      <formula>G243</formula>
    </cfRule>
  </conditionalFormatting>
  <conditionalFormatting sqref="P244">
    <cfRule type="cellIs" dxfId="4" priority="3910" operator="lessThanOrEqual">
      <formula>G244</formula>
    </cfRule>
  </conditionalFormatting>
  <conditionalFormatting sqref="P245">
    <cfRule type="cellIs" dxfId="4" priority="3916" operator="lessThanOrEqual">
      <formula>G245</formula>
    </cfRule>
  </conditionalFormatting>
  <conditionalFormatting sqref="P246">
    <cfRule type="cellIs" dxfId="4" priority="3922" operator="lessThanOrEqual">
      <formula>G246</formula>
    </cfRule>
  </conditionalFormatting>
  <conditionalFormatting sqref="P247">
    <cfRule type="cellIs" dxfId="4" priority="3927" operator="lessThanOrEqual">
      <formula>G247</formula>
    </cfRule>
  </conditionalFormatting>
  <conditionalFormatting sqref="P248">
    <cfRule type="cellIs" dxfId="4" priority="3933" operator="lessThanOrEqual">
      <formula>G248</formula>
    </cfRule>
  </conditionalFormatting>
  <conditionalFormatting sqref="P25">
    <cfRule type="cellIs" dxfId="4" priority="2984" operator="lessThanOrEqual">
      <formula>G25</formula>
    </cfRule>
  </conditionalFormatting>
  <conditionalFormatting sqref="P250">
    <cfRule type="cellIs" dxfId="4" priority="3938" operator="lessThanOrEqual">
      <formula>G250</formula>
    </cfRule>
  </conditionalFormatting>
  <conditionalFormatting sqref="P251">
    <cfRule type="cellIs" dxfId="4" priority="3943" operator="lessThanOrEqual">
      <formula>G251</formula>
    </cfRule>
  </conditionalFormatting>
  <conditionalFormatting sqref="P254">
    <cfRule type="cellIs" dxfId="4" priority="3948" operator="lessThanOrEqual">
      <formula>G254</formula>
    </cfRule>
  </conditionalFormatting>
  <conditionalFormatting sqref="P255">
    <cfRule type="cellIs" dxfId="4" priority="3953" operator="lessThanOrEqual">
      <formula>G255</formula>
    </cfRule>
  </conditionalFormatting>
  <conditionalFormatting sqref="P256">
    <cfRule type="cellIs" dxfId="4" priority="3959" operator="lessThanOrEqual">
      <formula>G256</formula>
    </cfRule>
  </conditionalFormatting>
  <conditionalFormatting sqref="P259">
    <cfRule type="cellIs" dxfId="4" priority="3964" operator="lessThanOrEqual">
      <formula>G259</formula>
    </cfRule>
  </conditionalFormatting>
  <conditionalFormatting sqref="P26">
    <cfRule type="cellIs" dxfId="4" priority="2990" operator="lessThanOrEqual">
      <formula>G26</formula>
    </cfRule>
  </conditionalFormatting>
  <conditionalFormatting sqref="P260">
    <cfRule type="cellIs" dxfId="4" priority="3969" operator="lessThanOrEqual">
      <formula>G260</formula>
    </cfRule>
  </conditionalFormatting>
  <conditionalFormatting sqref="P261">
    <cfRule type="cellIs" dxfId="4" priority="3974" operator="lessThanOrEqual">
      <formula>G261</formula>
    </cfRule>
  </conditionalFormatting>
  <conditionalFormatting sqref="P266">
    <cfRule type="cellIs" dxfId="4" priority="3979" operator="lessThanOrEqual">
      <formula>G266</formula>
    </cfRule>
  </conditionalFormatting>
  <conditionalFormatting sqref="P267">
    <cfRule type="cellIs" dxfId="4" priority="3984" operator="lessThanOrEqual">
      <formula>G267</formula>
    </cfRule>
  </conditionalFormatting>
  <conditionalFormatting sqref="P269">
    <cfRule type="cellIs" dxfId="4" priority="3989" operator="lessThanOrEqual">
      <formula>G269</formula>
    </cfRule>
  </conditionalFormatting>
  <conditionalFormatting sqref="P27">
    <cfRule type="cellIs" dxfId="4" priority="2996" operator="lessThanOrEqual">
      <formula>G27</formula>
    </cfRule>
  </conditionalFormatting>
  <conditionalFormatting sqref="P270">
    <cfRule type="cellIs" dxfId="4" priority="3994" operator="lessThanOrEqual">
      <formula>G270</formula>
    </cfRule>
  </conditionalFormatting>
  <conditionalFormatting sqref="P271">
    <cfRule type="cellIs" dxfId="4" priority="3999" operator="lessThanOrEqual">
      <formula>G271</formula>
    </cfRule>
  </conditionalFormatting>
  <conditionalFormatting sqref="P272">
    <cfRule type="cellIs" dxfId="4" priority="4005" operator="lessThanOrEqual">
      <formula>G272</formula>
    </cfRule>
  </conditionalFormatting>
  <conditionalFormatting sqref="P273">
    <cfRule type="cellIs" dxfId="4" priority="4010" operator="lessThanOrEqual">
      <formula>G273</formula>
    </cfRule>
  </conditionalFormatting>
  <conditionalFormatting sqref="P274">
    <cfRule type="cellIs" dxfId="4" priority="4015" operator="lessThanOrEqual">
      <formula>G274</formula>
    </cfRule>
  </conditionalFormatting>
  <conditionalFormatting sqref="P275">
    <cfRule type="cellIs" dxfId="4" priority="4020" operator="lessThanOrEqual">
      <formula>G275</formula>
    </cfRule>
  </conditionalFormatting>
  <conditionalFormatting sqref="P276">
    <cfRule type="cellIs" dxfId="4" priority="4025" operator="lessThanOrEqual">
      <formula>G276</formula>
    </cfRule>
  </conditionalFormatting>
  <conditionalFormatting sqref="P28">
    <cfRule type="cellIs" dxfId="4" priority="3001" operator="lessThanOrEqual">
      <formula>G28</formula>
    </cfRule>
  </conditionalFormatting>
  <conditionalFormatting sqref="P283">
    <cfRule type="cellIs" dxfId="4" priority="4030" operator="lessThanOrEqual">
      <formula>G283</formula>
    </cfRule>
  </conditionalFormatting>
  <conditionalFormatting sqref="P284">
    <cfRule type="cellIs" dxfId="4" priority="4035" operator="lessThanOrEqual">
      <formula>G284</formula>
    </cfRule>
  </conditionalFormatting>
  <conditionalFormatting sqref="P287">
    <cfRule type="cellIs" dxfId="4" priority="4041" operator="lessThanOrEqual">
      <formula>G287</formula>
    </cfRule>
  </conditionalFormatting>
  <conditionalFormatting sqref="P290">
    <cfRule type="cellIs" dxfId="4" priority="4047" operator="lessThanOrEqual">
      <formula>G290</formula>
    </cfRule>
  </conditionalFormatting>
  <conditionalFormatting sqref="P292">
    <cfRule type="cellIs" dxfId="4" priority="4053" operator="lessThanOrEqual">
      <formula>G292</formula>
    </cfRule>
  </conditionalFormatting>
  <conditionalFormatting sqref="P293">
    <cfRule type="cellIs" dxfId="4" priority="4059" operator="lessThanOrEqual">
      <formula>G293</formula>
    </cfRule>
  </conditionalFormatting>
  <conditionalFormatting sqref="P294">
    <cfRule type="cellIs" dxfId="4" priority="4065" operator="lessThanOrEqual">
      <formula>G294</formula>
    </cfRule>
  </conditionalFormatting>
  <conditionalFormatting sqref="P295">
    <cfRule type="cellIs" dxfId="4" priority="4070" operator="lessThanOrEqual">
      <formula>G295</formula>
    </cfRule>
  </conditionalFormatting>
  <conditionalFormatting sqref="P296">
    <cfRule type="cellIs" dxfId="4" priority="4076" operator="lessThanOrEqual">
      <formula>G296</formula>
    </cfRule>
  </conditionalFormatting>
  <conditionalFormatting sqref="P297">
    <cfRule type="cellIs" dxfId="4" priority="4081" operator="lessThanOrEqual">
      <formula>G297</formula>
    </cfRule>
  </conditionalFormatting>
  <conditionalFormatting sqref="P299">
    <cfRule type="cellIs" dxfId="4" priority="4087" operator="lessThanOrEqual">
      <formula>G299</formula>
    </cfRule>
  </conditionalFormatting>
  <conditionalFormatting sqref="P301">
    <cfRule type="cellIs" dxfId="4" priority="4092" operator="lessThanOrEqual">
      <formula>G301</formula>
    </cfRule>
  </conditionalFormatting>
  <conditionalFormatting sqref="P303">
    <cfRule type="cellIs" dxfId="4" priority="4098" operator="lessThanOrEqual">
      <formula>G303</formula>
    </cfRule>
  </conditionalFormatting>
  <conditionalFormatting sqref="P305">
    <cfRule type="cellIs" dxfId="4" priority="4104" operator="lessThanOrEqual">
      <formula>G305</formula>
    </cfRule>
  </conditionalFormatting>
  <conditionalFormatting sqref="P307">
    <cfRule type="cellIs" dxfId="4" priority="4110" operator="lessThanOrEqual">
      <formula>G307</formula>
    </cfRule>
  </conditionalFormatting>
  <conditionalFormatting sqref="P308">
    <cfRule type="cellIs" dxfId="4" priority="4116" operator="lessThanOrEqual">
      <formula>G308</formula>
    </cfRule>
  </conditionalFormatting>
  <conditionalFormatting sqref="P309">
    <cfRule type="cellIs" dxfId="4" priority="4122" operator="lessThanOrEqual">
      <formula>G309</formula>
    </cfRule>
  </conditionalFormatting>
  <conditionalFormatting sqref="P310">
    <cfRule type="cellIs" dxfId="4" priority="4128" operator="lessThanOrEqual">
      <formula>G310</formula>
    </cfRule>
  </conditionalFormatting>
  <conditionalFormatting sqref="P311">
    <cfRule type="cellIs" dxfId="4" priority="4134" operator="lessThanOrEqual">
      <formula>G311</formula>
    </cfRule>
  </conditionalFormatting>
  <conditionalFormatting sqref="P312">
    <cfRule type="cellIs" dxfId="4" priority="4140" operator="lessThanOrEqual">
      <formula>G312</formula>
    </cfRule>
  </conditionalFormatting>
  <conditionalFormatting sqref="P313">
    <cfRule type="cellIs" dxfId="4" priority="4145" operator="lessThanOrEqual">
      <formula>G313</formula>
    </cfRule>
  </conditionalFormatting>
  <conditionalFormatting sqref="P314">
    <cfRule type="cellIs" dxfId="4" priority="4151" operator="lessThanOrEqual">
      <formula>G314</formula>
    </cfRule>
  </conditionalFormatting>
  <conditionalFormatting sqref="P315">
    <cfRule type="cellIs" dxfId="4" priority="4157" operator="lessThanOrEqual">
      <formula>G315</formula>
    </cfRule>
  </conditionalFormatting>
  <conditionalFormatting sqref="P319">
    <cfRule type="cellIs" dxfId="4" priority="4163" operator="lessThanOrEqual">
      <formula>G319</formula>
    </cfRule>
  </conditionalFormatting>
  <conditionalFormatting sqref="P326">
    <cfRule type="cellIs" dxfId="4" priority="4168" operator="lessThanOrEqual">
      <formula>G326</formula>
    </cfRule>
  </conditionalFormatting>
  <conditionalFormatting sqref="P33">
    <cfRule type="cellIs" dxfId="4" priority="3006" operator="lessThanOrEqual">
      <formula>G33</formula>
    </cfRule>
  </conditionalFormatting>
  <conditionalFormatting sqref="P338">
    <cfRule type="cellIs" dxfId="4" priority="4174" operator="lessThanOrEqual">
      <formula>G338</formula>
    </cfRule>
  </conditionalFormatting>
  <conditionalFormatting sqref="P339">
    <cfRule type="cellIs" dxfId="4" priority="4179" operator="lessThanOrEqual">
      <formula>G339</formula>
    </cfRule>
  </conditionalFormatting>
  <conditionalFormatting sqref="P340">
    <cfRule type="cellIs" dxfId="4" priority="4184" operator="lessThanOrEqual">
      <formula>G340</formula>
    </cfRule>
  </conditionalFormatting>
  <conditionalFormatting sqref="P341">
    <cfRule type="cellIs" dxfId="4" priority="4190" operator="lessThanOrEqual">
      <formula>G341</formula>
    </cfRule>
  </conditionalFormatting>
  <conditionalFormatting sqref="P342">
    <cfRule type="cellIs" dxfId="4" priority="4196" operator="lessThanOrEqual">
      <formula>G342</formula>
    </cfRule>
  </conditionalFormatting>
  <conditionalFormatting sqref="P343">
    <cfRule type="cellIs" dxfId="4" priority="4202" operator="lessThanOrEqual">
      <formula>G343</formula>
    </cfRule>
  </conditionalFormatting>
  <conditionalFormatting sqref="P344">
    <cfRule type="cellIs" dxfId="4" priority="4207" operator="lessThanOrEqual">
      <formula>G344</formula>
    </cfRule>
  </conditionalFormatting>
  <conditionalFormatting sqref="P345">
    <cfRule type="cellIs" dxfId="4" priority="4212" operator="lessThanOrEqual">
      <formula>G345</formula>
    </cfRule>
  </conditionalFormatting>
  <conditionalFormatting sqref="P346">
    <cfRule type="cellIs" dxfId="4" priority="4217" operator="lessThanOrEqual">
      <formula>G346</formula>
    </cfRule>
  </conditionalFormatting>
  <conditionalFormatting sqref="P347">
    <cfRule type="cellIs" dxfId="4" priority="4222" operator="lessThanOrEqual">
      <formula>G347</formula>
    </cfRule>
  </conditionalFormatting>
  <conditionalFormatting sqref="P348">
    <cfRule type="cellIs" dxfId="4" priority="4227" operator="lessThanOrEqual">
      <formula>G348</formula>
    </cfRule>
  </conditionalFormatting>
  <conditionalFormatting sqref="P349">
    <cfRule type="cellIs" dxfId="4" priority="4232" operator="lessThanOrEqual">
      <formula>G349</formula>
    </cfRule>
  </conditionalFormatting>
  <conditionalFormatting sqref="P35">
    <cfRule type="cellIs" dxfId="4" priority="3011" operator="lessThanOrEqual">
      <formula>G35</formula>
    </cfRule>
  </conditionalFormatting>
  <conditionalFormatting sqref="P350">
    <cfRule type="cellIs" dxfId="4" priority="4237" operator="lessThanOrEqual">
      <formula>G350</formula>
    </cfRule>
  </conditionalFormatting>
  <conditionalFormatting sqref="P351">
    <cfRule type="cellIs" dxfId="4" priority="4242" operator="lessThanOrEqual">
      <formula>G351</formula>
    </cfRule>
  </conditionalFormatting>
  <conditionalFormatting sqref="P352">
    <cfRule type="cellIs" dxfId="4" priority="4247" operator="lessThanOrEqual">
      <formula>G352</formula>
    </cfRule>
  </conditionalFormatting>
  <conditionalFormatting sqref="P355">
    <cfRule type="cellIs" dxfId="4" priority="4253" operator="lessThanOrEqual">
      <formula>G355</formula>
    </cfRule>
  </conditionalFormatting>
  <conditionalFormatting sqref="P356">
    <cfRule type="cellIs" dxfId="4" priority="4258" operator="lessThanOrEqual">
      <formula>G356</formula>
    </cfRule>
  </conditionalFormatting>
  <conditionalFormatting sqref="P357">
    <cfRule type="cellIs" dxfId="4" priority="4264" operator="lessThanOrEqual">
      <formula>G357</formula>
    </cfRule>
  </conditionalFormatting>
  <conditionalFormatting sqref="P358">
    <cfRule type="cellIs" dxfId="4" priority="4270" operator="lessThanOrEqual">
      <formula>G358</formula>
    </cfRule>
  </conditionalFormatting>
  <conditionalFormatting sqref="P359">
    <cfRule type="cellIs" dxfId="4" priority="4276" operator="lessThanOrEqual">
      <formula>G359</formula>
    </cfRule>
  </conditionalFormatting>
  <conditionalFormatting sqref="P360">
    <cfRule type="cellIs" dxfId="4" priority="4281" operator="lessThanOrEqual">
      <formula>G360</formula>
    </cfRule>
  </conditionalFormatting>
  <conditionalFormatting sqref="P363">
    <cfRule type="cellIs" dxfId="4" priority="4287" operator="lessThanOrEqual">
      <formula>G363</formula>
    </cfRule>
  </conditionalFormatting>
  <conditionalFormatting sqref="P366">
    <cfRule type="cellIs" dxfId="4" priority="4292" operator="lessThanOrEqual">
      <formula>G366</formula>
    </cfRule>
  </conditionalFormatting>
  <conditionalFormatting sqref="P367">
    <cfRule type="cellIs" dxfId="4" priority="4297" operator="lessThanOrEqual">
      <formula>G367</formula>
    </cfRule>
  </conditionalFormatting>
  <conditionalFormatting sqref="P37">
    <cfRule type="cellIs" dxfId="4" priority="3016" operator="lessThanOrEqual">
      <formula>G37</formula>
    </cfRule>
  </conditionalFormatting>
  <conditionalFormatting sqref="P38">
    <cfRule type="cellIs" dxfId="4" priority="3021" operator="lessThanOrEqual">
      <formula>G38</formula>
    </cfRule>
  </conditionalFormatting>
  <conditionalFormatting sqref="P40">
    <cfRule type="cellIs" dxfId="4" priority="3026" operator="lessThanOrEqual">
      <formula>G40</formula>
    </cfRule>
  </conditionalFormatting>
  <conditionalFormatting sqref="P41">
    <cfRule type="cellIs" dxfId="4" priority="3031" operator="lessThanOrEqual">
      <formula>G41</formula>
    </cfRule>
  </conditionalFormatting>
  <conditionalFormatting sqref="P42">
    <cfRule type="cellIs" dxfId="4" priority="3036" operator="lessThanOrEqual">
      <formula>G42</formula>
    </cfRule>
  </conditionalFormatting>
  <conditionalFormatting sqref="P43">
    <cfRule type="cellIs" dxfId="4" priority="3041" operator="lessThanOrEqual">
      <formula>G43</formula>
    </cfRule>
  </conditionalFormatting>
  <conditionalFormatting sqref="P44">
    <cfRule type="cellIs" dxfId="4" priority="3047" operator="lessThanOrEqual">
      <formula>G44</formula>
    </cfRule>
  </conditionalFormatting>
  <conditionalFormatting sqref="P45">
    <cfRule type="cellIs" dxfId="4" priority="3053" operator="lessThanOrEqual">
      <formula>G45</formula>
    </cfRule>
  </conditionalFormatting>
  <conditionalFormatting sqref="P46">
    <cfRule type="cellIs" dxfId="4" priority="3058" operator="lessThanOrEqual">
      <formula>G46</formula>
    </cfRule>
  </conditionalFormatting>
  <conditionalFormatting sqref="P47">
    <cfRule type="cellIs" dxfId="4" priority="3063" operator="lessThanOrEqual">
      <formula>G47</formula>
    </cfRule>
  </conditionalFormatting>
  <conditionalFormatting sqref="P51">
    <cfRule type="cellIs" dxfId="4" priority="3068" operator="lessThanOrEqual">
      <formula>G51</formula>
    </cfRule>
  </conditionalFormatting>
  <conditionalFormatting sqref="P52">
    <cfRule type="cellIs" dxfId="4" priority="3074" operator="lessThanOrEqual">
      <formula>G52</formula>
    </cfRule>
  </conditionalFormatting>
  <conditionalFormatting sqref="P53">
    <cfRule type="cellIs" dxfId="4" priority="3080" operator="lessThanOrEqual">
      <formula>G53</formula>
    </cfRule>
  </conditionalFormatting>
  <conditionalFormatting sqref="P54">
    <cfRule type="cellIs" dxfId="4" priority="3086" operator="lessThanOrEqual">
      <formula>G54</formula>
    </cfRule>
  </conditionalFormatting>
  <conditionalFormatting sqref="P55">
    <cfRule type="cellIs" dxfId="4" priority="3092" operator="lessThanOrEqual">
      <formula>G55</formula>
    </cfRule>
  </conditionalFormatting>
  <conditionalFormatting sqref="P57">
    <cfRule type="cellIs" dxfId="4" priority="3097" operator="lessThanOrEqual">
      <formula>G57</formula>
    </cfRule>
  </conditionalFormatting>
  <conditionalFormatting sqref="P58">
    <cfRule type="cellIs" dxfId="4" priority="3102" operator="lessThanOrEqual">
      <formula>G58</formula>
    </cfRule>
  </conditionalFormatting>
  <conditionalFormatting sqref="P59">
    <cfRule type="cellIs" dxfId="4" priority="3108" operator="lessThanOrEqual">
      <formula>G59</formula>
    </cfRule>
  </conditionalFormatting>
  <conditionalFormatting sqref="P60">
    <cfRule type="cellIs" dxfId="4" priority="3113" operator="lessThanOrEqual">
      <formula>G60</formula>
    </cfRule>
  </conditionalFormatting>
  <conditionalFormatting sqref="P64">
    <cfRule type="cellIs" dxfId="4" priority="3118" operator="lessThanOrEqual">
      <formula>G64</formula>
    </cfRule>
  </conditionalFormatting>
  <conditionalFormatting sqref="P65">
    <cfRule type="cellIs" dxfId="4" priority="3123" operator="lessThanOrEqual">
      <formula>G65</formula>
    </cfRule>
  </conditionalFormatting>
  <conditionalFormatting sqref="P66">
    <cfRule type="cellIs" dxfId="4" priority="3128" operator="lessThanOrEqual">
      <formula>G66</formula>
    </cfRule>
  </conditionalFormatting>
  <conditionalFormatting sqref="P67">
    <cfRule type="cellIs" dxfId="4" priority="3134" operator="lessThanOrEqual">
      <formula>G67</formula>
    </cfRule>
  </conditionalFormatting>
  <conditionalFormatting sqref="P68">
    <cfRule type="cellIs" dxfId="4" priority="3140" operator="lessThanOrEqual">
      <formula>G68</formula>
    </cfRule>
  </conditionalFormatting>
  <conditionalFormatting sqref="P69">
    <cfRule type="cellIs" dxfId="4" priority="3146" operator="lessThanOrEqual">
      <formula>G69</formula>
    </cfRule>
  </conditionalFormatting>
  <conditionalFormatting sqref="P7">
    <cfRule type="cellIs" dxfId="4" priority="2941" operator="lessThanOrEqual">
      <formula>G7</formula>
    </cfRule>
  </conditionalFormatting>
  <conditionalFormatting sqref="P70">
    <cfRule type="cellIs" dxfId="4" priority="3151" operator="lessThanOrEqual">
      <formula>G70</formula>
    </cfRule>
  </conditionalFormatting>
  <conditionalFormatting sqref="P72">
    <cfRule type="cellIs" dxfId="4" priority="3157" operator="lessThanOrEqual">
      <formula>G72</formula>
    </cfRule>
  </conditionalFormatting>
  <conditionalFormatting sqref="P74">
    <cfRule type="cellIs" dxfId="4" priority="3162" operator="lessThanOrEqual">
      <formula>G74</formula>
    </cfRule>
  </conditionalFormatting>
  <conditionalFormatting sqref="P76">
    <cfRule type="cellIs" dxfId="4" priority="3167" operator="lessThanOrEqual">
      <formula>G76</formula>
    </cfRule>
  </conditionalFormatting>
  <conditionalFormatting sqref="P78">
    <cfRule type="cellIs" dxfId="4" priority="3173" operator="lessThanOrEqual">
      <formula>G78</formula>
    </cfRule>
  </conditionalFormatting>
  <conditionalFormatting sqref="P79">
    <cfRule type="cellIs" dxfId="4" priority="3179" operator="lessThanOrEqual">
      <formula>G79</formula>
    </cfRule>
  </conditionalFormatting>
  <conditionalFormatting sqref="P8">
    <cfRule type="cellIs" dxfId="4" priority="2947" operator="lessThanOrEqual">
      <formula>G8</formula>
    </cfRule>
  </conditionalFormatting>
  <conditionalFormatting sqref="P80">
    <cfRule type="cellIs" dxfId="4" priority="3185" operator="lessThanOrEqual">
      <formula>G80</formula>
    </cfRule>
  </conditionalFormatting>
  <conditionalFormatting sqref="P81">
    <cfRule type="cellIs" dxfId="4" priority="3191" operator="lessThanOrEqual">
      <formula>G81</formula>
    </cfRule>
  </conditionalFormatting>
  <conditionalFormatting sqref="P82">
    <cfRule type="cellIs" dxfId="4" priority="3197" operator="lessThanOrEqual">
      <formula>G82</formula>
    </cfRule>
  </conditionalFormatting>
  <conditionalFormatting sqref="P83">
    <cfRule type="cellIs" dxfId="4" priority="3203" operator="lessThanOrEqual">
      <formula>G83</formula>
    </cfRule>
  </conditionalFormatting>
  <conditionalFormatting sqref="P84">
    <cfRule type="cellIs" dxfId="4" priority="3209" operator="lessThanOrEqual">
      <formula>G84</formula>
    </cfRule>
  </conditionalFormatting>
  <conditionalFormatting sqref="P85">
    <cfRule type="cellIs" dxfId="4" priority="3215" operator="lessThanOrEqual">
      <formula>G85</formula>
    </cfRule>
  </conditionalFormatting>
  <conditionalFormatting sqref="P86">
    <cfRule type="cellIs" dxfId="4" priority="3221" operator="lessThanOrEqual">
      <formula>G86</formula>
    </cfRule>
  </conditionalFormatting>
  <conditionalFormatting sqref="P87">
    <cfRule type="cellIs" dxfId="4" priority="3227" operator="lessThanOrEqual">
      <formula>G87</formula>
    </cfRule>
  </conditionalFormatting>
  <conditionalFormatting sqref="P88">
    <cfRule type="cellIs" dxfId="4" priority="3233" operator="lessThanOrEqual">
      <formula>G88</formula>
    </cfRule>
  </conditionalFormatting>
  <conditionalFormatting sqref="P89">
    <cfRule type="cellIs" dxfId="4" priority="3239" operator="lessThanOrEqual">
      <formula>G89</formula>
    </cfRule>
  </conditionalFormatting>
  <conditionalFormatting sqref="P90">
    <cfRule type="cellIs" dxfId="4" priority="3245" operator="lessThanOrEqual">
      <formula>G90</formula>
    </cfRule>
  </conditionalFormatting>
  <conditionalFormatting sqref="P92">
    <cfRule type="cellIs" dxfId="4" priority="3251" operator="lessThanOrEqual">
      <formula>G92</formula>
    </cfRule>
  </conditionalFormatting>
  <conditionalFormatting sqref="P94">
    <cfRule type="cellIs" dxfId="4" priority="3257" operator="lessThanOrEqual">
      <formula>G94</formula>
    </cfRule>
  </conditionalFormatting>
  <conditionalFormatting sqref="P96">
    <cfRule type="cellIs" dxfId="4" priority="3263" operator="lessThanOrEqual">
      <formula>G96</formula>
    </cfRule>
  </conditionalFormatting>
  <conditionalFormatting sqref="P97">
    <cfRule type="cellIs" dxfId="4" priority="3269" operator="lessThanOrEqual">
      <formula>G97</formula>
    </cfRule>
  </conditionalFormatting>
  <conditionalFormatting sqref="P98">
    <cfRule type="cellIs" dxfId="4" priority="3275" operator="lessThanOrEqual">
      <formula>G98</formula>
    </cfRule>
  </conditionalFormatting>
  <conditionalFormatting sqref="P99">
    <cfRule type="cellIs" dxfId="4" priority="3281" operator="lessThanOrEqual">
      <formula>G99</formula>
    </cfRule>
  </conditionalFormatting>
  <conditionalFormatting sqref="R10">
    <cfRule type="cellIs" dxfId="1" priority="4304" operator="equal">
      <formula>0</formula>
    </cfRule>
    <cfRule type="cellIs" dxfId="2" priority="4305" operator="lessThan">
      <formula>E10</formula>
    </cfRule>
  </conditionalFormatting>
  <conditionalFormatting sqref="R100">
    <cfRule type="cellIs" dxfId="1" priority="4477" operator="equal">
      <formula>0</formula>
    </cfRule>
    <cfRule type="cellIs" dxfId="2" priority="4478" operator="lessThan">
      <formula>E100</formula>
    </cfRule>
  </conditionalFormatting>
  <conditionalFormatting sqref="R103">
    <cfRule type="cellIs" dxfId="1" priority="4483" operator="equal">
      <formula>0</formula>
    </cfRule>
    <cfRule type="cellIs" dxfId="2" priority="4484" operator="lessThan">
      <formula>E103</formula>
    </cfRule>
  </conditionalFormatting>
  <conditionalFormatting sqref="R104">
    <cfRule type="cellIs" dxfId="1" priority="4489" operator="equal">
      <formula>0</formula>
    </cfRule>
    <cfRule type="cellIs" dxfId="2" priority="4490" operator="lessThan">
      <formula>E104</formula>
    </cfRule>
  </conditionalFormatting>
  <conditionalFormatting sqref="R105">
    <cfRule type="cellIs" dxfId="1" priority="4495" operator="equal">
      <formula>0</formula>
    </cfRule>
    <cfRule type="cellIs" dxfId="2" priority="4496" operator="lessThan">
      <formula>E105</formula>
    </cfRule>
  </conditionalFormatting>
  <conditionalFormatting sqref="R107">
    <cfRule type="cellIs" dxfId="1" priority="4501" operator="equal">
      <formula>0</formula>
    </cfRule>
    <cfRule type="cellIs" dxfId="2" priority="4502" operator="lessThan">
      <formula>E107</formula>
    </cfRule>
  </conditionalFormatting>
  <conditionalFormatting sqref="R112">
    <cfRule type="cellIs" dxfId="1" priority="4507" operator="equal">
      <formula>0</formula>
    </cfRule>
    <cfRule type="cellIs" dxfId="2" priority="4508" operator="lessThan">
      <formula>E112</formula>
    </cfRule>
  </conditionalFormatting>
  <conditionalFormatting sqref="R113">
    <cfRule type="cellIs" dxfId="1" priority="4513" operator="equal">
      <formula>0</formula>
    </cfRule>
    <cfRule type="cellIs" dxfId="2" priority="4514" operator="lessThan">
      <formula>E113</formula>
    </cfRule>
  </conditionalFormatting>
  <conditionalFormatting sqref="R114">
    <cfRule type="cellIs" dxfId="1" priority="4518" operator="equal">
      <formula>0</formula>
    </cfRule>
    <cfRule type="cellIs" dxfId="2" priority="4519" operator="lessThan">
      <formula>E114</formula>
    </cfRule>
  </conditionalFormatting>
  <conditionalFormatting sqref="R115">
    <cfRule type="cellIs" dxfId="1" priority="4523" operator="equal">
      <formula>0</formula>
    </cfRule>
    <cfRule type="cellIs" dxfId="2" priority="4524" operator="lessThan">
      <formula>E115</formula>
    </cfRule>
  </conditionalFormatting>
  <conditionalFormatting sqref="R116">
    <cfRule type="cellIs" dxfId="1" priority="4529" operator="equal">
      <formula>0</formula>
    </cfRule>
    <cfRule type="cellIs" dxfId="2" priority="4530" operator="lessThan">
      <formula>E116</formula>
    </cfRule>
  </conditionalFormatting>
  <conditionalFormatting sqref="R117">
    <cfRule type="cellIs" dxfId="1" priority="4535" operator="equal">
      <formula>0</formula>
    </cfRule>
    <cfRule type="cellIs" dxfId="2" priority="4536" operator="lessThan">
      <formula>E117</formula>
    </cfRule>
  </conditionalFormatting>
  <conditionalFormatting sqref="R123">
    <cfRule type="cellIs" dxfId="1" priority="4540" operator="equal">
      <formula>0</formula>
    </cfRule>
    <cfRule type="cellIs" dxfId="2" priority="4541" operator="lessThan">
      <formula>E123</formula>
    </cfRule>
  </conditionalFormatting>
  <conditionalFormatting sqref="R124">
    <cfRule type="cellIs" dxfId="1" priority="4545" operator="equal">
      <formula>0</formula>
    </cfRule>
    <cfRule type="cellIs" dxfId="2" priority="4546" operator="lessThan">
      <formula>E124</formula>
    </cfRule>
  </conditionalFormatting>
  <conditionalFormatting sqref="R127">
    <cfRule type="cellIs" dxfId="1" priority="4551" operator="equal">
      <formula>0</formula>
    </cfRule>
    <cfRule type="cellIs" dxfId="2" priority="4552" operator="lessThan">
      <formula>E127</formula>
    </cfRule>
  </conditionalFormatting>
  <conditionalFormatting sqref="R130">
    <cfRule type="cellIs" dxfId="1" priority="4556" operator="equal">
      <formula>0</formula>
    </cfRule>
    <cfRule type="cellIs" dxfId="2" priority="4557" operator="lessThan">
      <formula>E130</formula>
    </cfRule>
  </conditionalFormatting>
  <conditionalFormatting sqref="R132">
    <cfRule type="cellIs" dxfId="1" priority="4562" operator="equal">
      <formula>0</formula>
    </cfRule>
    <cfRule type="cellIs" dxfId="2" priority="4563" operator="lessThan">
      <formula>E132</formula>
    </cfRule>
  </conditionalFormatting>
  <conditionalFormatting sqref="R133">
    <cfRule type="cellIs" dxfId="1" priority="4568" operator="equal">
      <formula>0</formula>
    </cfRule>
    <cfRule type="cellIs" dxfId="2" priority="4569" operator="lessThan">
      <formula>E133</formula>
    </cfRule>
  </conditionalFormatting>
  <conditionalFormatting sqref="R135">
    <cfRule type="cellIs" dxfId="1" priority="4574" operator="equal">
      <formula>0</formula>
    </cfRule>
    <cfRule type="cellIs" dxfId="2" priority="4575" operator="lessThan">
      <formula>E135</formula>
    </cfRule>
  </conditionalFormatting>
  <conditionalFormatting sqref="R137">
    <cfRule type="cellIs" dxfId="1" priority="4580" operator="equal">
      <formula>0</formula>
    </cfRule>
    <cfRule type="cellIs" dxfId="2" priority="4581" operator="lessThan">
      <formula>E137</formula>
    </cfRule>
  </conditionalFormatting>
  <conditionalFormatting sqref="R138">
    <cfRule type="cellIs" dxfId="1" priority="4586" operator="equal">
      <formula>0</formula>
    </cfRule>
    <cfRule type="cellIs" dxfId="2" priority="4587" operator="lessThan">
      <formula>E138</formula>
    </cfRule>
  </conditionalFormatting>
  <conditionalFormatting sqref="R141">
    <cfRule type="cellIs" dxfId="1" priority="4592" operator="equal">
      <formula>0</formula>
    </cfRule>
    <cfRule type="cellIs" dxfId="2" priority="4593" operator="lessThan">
      <formula>E141</formula>
    </cfRule>
  </conditionalFormatting>
  <conditionalFormatting sqref="R142">
    <cfRule type="cellIs" dxfId="1" priority="4598" operator="equal">
      <formula>0</formula>
    </cfRule>
    <cfRule type="cellIs" dxfId="2" priority="4599" operator="lessThan">
      <formula>E142</formula>
    </cfRule>
  </conditionalFormatting>
  <conditionalFormatting sqref="R146">
    <cfRule type="cellIs" dxfId="1" priority="4604" operator="equal">
      <formula>0</formula>
    </cfRule>
    <cfRule type="cellIs" dxfId="2" priority="4605" operator="lessThan">
      <formula>E146</formula>
    </cfRule>
  </conditionalFormatting>
  <conditionalFormatting sqref="R147">
    <cfRule type="cellIs" dxfId="1" priority="4610" operator="equal">
      <formula>0</formula>
    </cfRule>
    <cfRule type="cellIs" dxfId="2" priority="4611" operator="lessThan">
      <formula>E147</formula>
    </cfRule>
  </conditionalFormatting>
  <conditionalFormatting sqref="R148">
    <cfRule type="cellIs" dxfId="1" priority="4616" operator="equal">
      <formula>0</formula>
    </cfRule>
    <cfRule type="cellIs" dxfId="2" priority="4617" operator="lessThan">
      <formula>E148</formula>
    </cfRule>
  </conditionalFormatting>
  <conditionalFormatting sqref="R149">
    <cfRule type="cellIs" dxfId="1" priority="4622" operator="equal">
      <formula>0</formula>
    </cfRule>
    <cfRule type="cellIs" dxfId="2" priority="4623" operator="lessThan">
      <formula>E149</formula>
    </cfRule>
  </conditionalFormatting>
  <conditionalFormatting sqref="R151">
    <cfRule type="cellIs" dxfId="1" priority="4628" operator="equal">
      <formula>0</formula>
    </cfRule>
    <cfRule type="cellIs" dxfId="2" priority="4629" operator="lessThan">
      <formula>E151</formula>
    </cfRule>
  </conditionalFormatting>
  <conditionalFormatting sqref="R154">
    <cfRule type="cellIs" dxfId="1" priority="4634" operator="equal">
      <formula>0</formula>
    </cfRule>
    <cfRule type="cellIs" dxfId="2" priority="4635" operator="lessThan">
      <formula>E154</formula>
    </cfRule>
  </conditionalFormatting>
  <conditionalFormatting sqref="R155">
    <cfRule type="cellIs" dxfId="1" priority="4639" operator="equal">
      <formula>0</formula>
    </cfRule>
    <cfRule type="cellIs" dxfId="2" priority="4640" operator="lessThan">
      <formula>E155</formula>
    </cfRule>
  </conditionalFormatting>
  <conditionalFormatting sqref="R157">
    <cfRule type="cellIs" dxfId="1" priority="4644" operator="equal">
      <formula>0</formula>
    </cfRule>
    <cfRule type="cellIs" dxfId="2" priority="4645" operator="lessThan">
      <formula>E157</formula>
    </cfRule>
  </conditionalFormatting>
  <conditionalFormatting sqref="R168">
    <cfRule type="cellIs" dxfId="1" priority="4650" operator="equal">
      <formula>0</formula>
    </cfRule>
    <cfRule type="cellIs" dxfId="2" priority="4651" operator="lessThan">
      <formula>E168</formula>
    </cfRule>
  </conditionalFormatting>
  <conditionalFormatting sqref="R176">
    <cfRule type="cellIs" dxfId="1" priority="4655" operator="equal">
      <formula>0</formula>
    </cfRule>
    <cfRule type="cellIs" dxfId="2" priority="4656" operator="lessThan">
      <formula>E176</formula>
    </cfRule>
  </conditionalFormatting>
  <conditionalFormatting sqref="R182">
    <cfRule type="cellIs" dxfId="1" priority="4661" operator="equal">
      <formula>0</formula>
    </cfRule>
    <cfRule type="cellIs" dxfId="2" priority="4662" operator="lessThan">
      <formula>E182</formula>
    </cfRule>
  </conditionalFormatting>
  <conditionalFormatting sqref="R183">
    <cfRule type="cellIs" dxfId="1" priority="4667" operator="equal">
      <formula>0</formula>
    </cfRule>
    <cfRule type="cellIs" dxfId="2" priority="4668" operator="lessThan">
      <formula>E183</formula>
    </cfRule>
  </conditionalFormatting>
  <conditionalFormatting sqref="R184">
    <cfRule type="cellIs" dxfId="1" priority="4673" operator="equal">
      <formula>0</formula>
    </cfRule>
    <cfRule type="cellIs" dxfId="2" priority="4674" operator="lessThan">
      <formula>E184</formula>
    </cfRule>
  </conditionalFormatting>
  <conditionalFormatting sqref="R185">
    <cfRule type="cellIs" dxfId="1" priority="4679" operator="equal">
      <formula>0</formula>
    </cfRule>
    <cfRule type="cellIs" dxfId="2" priority="4680" operator="lessThan">
      <formula>E185</formula>
    </cfRule>
  </conditionalFormatting>
  <conditionalFormatting sqref="R190">
    <cfRule type="cellIs" dxfId="1" priority="4684" operator="equal">
      <formula>0</formula>
    </cfRule>
    <cfRule type="cellIs" dxfId="2" priority="4685" operator="lessThan">
      <formula>E190</formula>
    </cfRule>
  </conditionalFormatting>
  <conditionalFormatting sqref="R193">
    <cfRule type="cellIs" dxfId="1" priority="4689" operator="equal">
      <formula>0</formula>
    </cfRule>
    <cfRule type="cellIs" dxfId="2" priority="4690" operator="lessThan">
      <formula>E193</formula>
    </cfRule>
  </conditionalFormatting>
  <conditionalFormatting sqref="R221">
    <cfRule type="cellIs" dxfId="1" priority="4694" operator="equal">
      <formula>0</formula>
    </cfRule>
    <cfRule type="cellIs" dxfId="2" priority="4695" operator="lessThan">
      <formula>E221</formula>
    </cfRule>
  </conditionalFormatting>
  <conditionalFormatting sqref="R222">
    <cfRule type="cellIs" dxfId="1" priority="4700" operator="equal">
      <formula>0</formula>
    </cfRule>
    <cfRule type="cellIs" dxfId="2" priority="4701" operator="lessThan">
      <formula>E222</formula>
    </cfRule>
  </conditionalFormatting>
  <conditionalFormatting sqref="R231">
    <cfRule type="cellIs" dxfId="1" priority="4705" operator="equal">
      <formula>0</formula>
    </cfRule>
    <cfRule type="cellIs" dxfId="2" priority="4706" operator="lessThan">
      <formula>E231</formula>
    </cfRule>
  </conditionalFormatting>
  <conditionalFormatting sqref="R232">
    <cfRule type="cellIs" dxfId="1" priority="4711" operator="equal">
      <formula>0</formula>
    </cfRule>
    <cfRule type="cellIs" dxfId="2" priority="4712" operator="lessThan">
      <formula>E232</formula>
    </cfRule>
  </conditionalFormatting>
  <conditionalFormatting sqref="R233">
    <cfRule type="cellIs" dxfId="1" priority="4716" operator="equal">
      <formula>0</formula>
    </cfRule>
    <cfRule type="cellIs" dxfId="2" priority="4717" operator="lessThan">
      <formula>E233</formula>
    </cfRule>
  </conditionalFormatting>
  <conditionalFormatting sqref="R235">
    <cfRule type="cellIs" dxfId="1" priority="4721" operator="equal">
      <formula>0</formula>
    </cfRule>
    <cfRule type="cellIs" dxfId="2" priority="4722" operator="lessThan">
      <formula>E235</formula>
    </cfRule>
  </conditionalFormatting>
  <conditionalFormatting sqref="R244">
    <cfRule type="cellIs" dxfId="1" priority="4727" operator="equal">
      <formula>0</formula>
    </cfRule>
    <cfRule type="cellIs" dxfId="2" priority="4728" operator="lessThan">
      <formula>E244</formula>
    </cfRule>
  </conditionalFormatting>
  <conditionalFormatting sqref="R245">
    <cfRule type="cellIs" dxfId="1" priority="4732" operator="equal">
      <formula>0</formula>
    </cfRule>
    <cfRule type="cellIs" dxfId="2" priority="4733" operator="lessThan">
      <formula>E245</formula>
    </cfRule>
  </conditionalFormatting>
  <conditionalFormatting sqref="R256">
    <cfRule type="cellIs" dxfId="1" priority="4737" operator="equal">
      <formula>0</formula>
    </cfRule>
    <cfRule type="cellIs" dxfId="2" priority="4738" operator="lessThan">
      <formula>E256</formula>
    </cfRule>
  </conditionalFormatting>
  <conditionalFormatting sqref="R26">
    <cfRule type="cellIs" dxfId="1" priority="4309" operator="equal">
      <formula>0</formula>
    </cfRule>
    <cfRule type="cellIs" dxfId="2" priority="4310" operator="lessThan">
      <formula>E26</formula>
    </cfRule>
  </conditionalFormatting>
  <conditionalFormatting sqref="R270">
    <cfRule type="cellIs" dxfId="1" priority="4742" operator="equal">
      <formula>0</formula>
    </cfRule>
    <cfRule type="cellIs" dxfId="2" priority="4743" operator="lessThan">
      <formula>E270</formula>
    </cfRule>
  </conditionalFormatting>
  <conditionalFormatting sqref="R272">
    <cfRule type="cellIs" dxfId="1" priority="4747" operator="equal">
      <formula>0</formula>
    </cfRule>
    <cfRule type="cellIs" dxfId="2" priority="4748" operator="lessThan">
      <formula>E272</formula>
    </cfRule>
  </conditionalFormatting>
  <conditionalFormatting sqref="R290">
    <cfRule type="cellIs" dxfId="1" priority="4752" operator="equal">
      <formula>0</formula>
    </cfRule>
    <cfRule type="cellIs" dxfId="2" priority="4753" operator="lessThan">
      <formula>E290</formula>
    </cfRule>
  </conditionalFormatting>
  <conditionalFormatting sqref="R301">
    <cfRule type="cellIs" dxfId="1" priority="4758" operator="equal">
      <formula>0</formula>
    </cfRule>
    <cfRule type="cellIs" dxfId="2" priority="4759" operator="lessThan">
      <formula>E301</formula>
    </cfRule>
  </conditionalFormatting>
  <conditionalFormatting sqref="R305">
    <cfRule type="cellIs" dxfId="1" priority="4764" operator="equal">
      <formula>0</formula>
    </cfRule>
    <cfRule type="cellIs" dxfId="2" priority="4765" operator="lessThan">
      <formula>E305</formula>
    </cfRule>
  </conditionalFormatting>
  <conditionalFormatting sqref="R307">
    <cfRule type="cellIs" dxfId="1" priority="4769" operator="equal">
      <formula>0</formula>
    </cfRule>
    <cfRule type="cellIs" dxfId="2" priority="4770" operator="lessThan">
      <formula>E307</formula>
    </cfRule>
  </conditionalFormatting>
  <conditionalFormatting sqref="R33">
    <cfRule type="cellIs" dxfId="1" priority="4314" operator="equal">
      <formula>0</formula>
    </cfRule>
    <cfRule type="cellIs" dxfId="2" priority="4315" operator="lessThan">
      <formula>E33</formula>
    </cfRule>
  </conditionalFormatting>
  <conditionalFormatting sqref="R359">
    <cfRule type="cellIs" dxfId="1" priority="4775" operator="equal">
      <formula>0</formula>
    </cfRule>
    <cfRule type="cellIs" dxfId="2" priority="4776" operator="lessThan">
      <formula>E359</formula>
    </cfRule>
  </conditionalFormatting>
  <conditionalFormatting sqref="R43">
    <cfRule type="cellIs" dxfId="1" priority="4319" operator="equal">
      <formula>0</formula>
    </cfRule>
    <cfRule type="cellIs" dxfId="2" priority="4320" operator="lessThan">
      <formula>E43</formula>
    </cfRule>
  </conditionalFormatting>
  <conditionalFormatting sqref="R44">
    <cfRule type="cellIs" dxfId="1" priority="4324" operator="equal">
      <formula>0</formula>
    </cfRule>
    <cfRule type="cellIs" dxfId="2" priority="4325" operator="lessThan">
      <formula>E44</formula>
    </cfRule>
  </conditionalFormatting>
  <conditionalFormatting sqref="R52">
    <cfRule type="cellIs" dxfId="1" priority="4329" operator="equal">
      <formula>0</formula>
    </cfRule>
    <cfRule type="cellIs" dxfId="2" priority="4330" operator="lessThan">
      <formula>E52</formula>
    </cfRule>
  </conditionalFormatting>
  <conditionalFormatting sqref="R53">
    <cfRule type="cellIs" dxfId="1" priority="4335" operator="equal">
      <formula>0</formula>
    </cfRule>
    <cfRule type="cellIs" dxfId="2" priority="4336" operator="lessThan">
      <formula>E53</formula>
    </cfRule>
  </conditionalFormatting>
  <conditionalFormatting sqref="R54">
    <cfRule type="cellIs" dxfId="1" priority="4341" operator="equal">
      <formula>0</formula>
    </cfRule>
    <cfRule type="cellIs" dxfId="2" priority="4342" operator="lessThan">
      <formula>E54</formula>
    </cfRule>
  </conditionalFormatting>
  <conditionalFormatting sqref="R55">
    <cfRule type="cellIs" dxfId="1" priority="4347" operator="equal">
      <formula>0</formula>
    </cfRule>
    <cfRule type="cellIs" dxfId="2" priority="4348" operator="lessThan">
      <formula>E55</formula>
    </cfRule>
  </conditionalFormatting>
  <conditionalFormatting sqref="R60">
    <cfRule type="cellIs" dxfId="1" priority="4353" operator="equal">
      <formula>0</formula>
    </cfRule>
    <cfRule type="cellIs" dxfId="2" priority="4354" operator="lessThan">
      <formula>E60</formula>
    </cfRule>
  </conditionalFormatting>
  <conditionalFormatting sqref="R67">
    <cfRule type="cellIs" dxfId="1" priority="4358" operator="equal">
      <formula>0</formula>
    </cfRule>
    <cfRule type="cellIs" dxfId="2" priority="4359" operator="lessThan">
      <formula>E67</formula>
    </cfRule>
  </conditionalFormatting>
  <conditionalFormatting sqref="R73">
    <cfRule type="cellIs" dxfId="1" priority="4364" operator="equal">
      <formula>0</formula>
    </cfRule>
    <cfRule type="cellIs" dxfId="2" priority="4365" operator="lessThan">
      <formula>E73</formula>
    </cfRule>
  </conditionalFormatting>
  <conditionalFormatting sqref="R74">
    <cfRule type="cellIs" dxfId="1" priority="4370" operator="equal">
      <formula>0</formula>
    </cfRule>
    <cfRule type="cellIs" dxfId="2" priority="4371" operator="lessThan">
      <formula>E74</formula>
    </cfRule>
  </conditionalFormatting>
  <conditionalFormatting sqref="R78">
    <cfRule type="cellIs" dxfId="1" priority="4375" operator="equal">
      <formula>0</formula>
    </cfRule>
    <cfRule type="cellIs" dxfId="2" priority="4376" operator="lessThan">
      <formula>E78</formula>
    </cfRule>
  </conditionalFormatting>
  <conditionalFormatting sqref="R79">
    <cfRule type="cellIs" dxfId="1" priority="4381" operator="equal">
      <formula>0</formula>
    </cfRule>
    <cfRule type="cellIs" dxfId="2" priority="4382" operator="lessThan">
      <formula>E79</formula>
    </cfRule>
  </conditionalFormatting>
  <conditionalFormatting sqref="R8">
    <cfRule type="cellIs" dxfId="1" priority="4299" operator="equal">
      <formula>0</formula>
    </cfRule>
    <cfRule type="cellIs" dxfId="2" priority="4300" operator="lessThan">
      <formula>E8</formula>
    </cfRule>
  </conditionalFormatting>
  <conditionalFormatting sqref="R80">
    <cfRule type="cellIs" dxfId="1" priority="4387" operator="equal">
      <formula>0</formula>
    </cfRule>
    <cfRule type="cellIs" dxfId="2" priority="4388" operator="lessThan">
      <formula>E80</formula>
    </cfRule>
  </conditionalFormatting>
  <conditionalFormatting sqref="R82">
    <cfRule type="cellIs" dxfId="1" priority="4393" operator="equal">
      <formula>0</formula>
    </cfRule>
    <cfRule type="cellIs" dxfId="2" priority="4394" operator="lessThan">
      <formula>E82</formula>
    </cfRule>
  </conditionalFormatting>
  <conditionalFormatting sqref="R83">
    <cfRule type="cellIs" dxfId="1" priority="4399" operator="equal">
      <formula>0</formula>
    </cfRule>
    <cfRule type="cellIs" dxfId="2" priority="4400" operator="lessThan">
      <formula>E83</formula>
    </cfRule>
  </conditionalFormatting>
  <conditionalFormatting sqref="R84">
    <cfRule type="cellIs" dxfId="1" priority="4405" operator="equal">
      <formula>0</formula>
    </cfRule>
    <cfRule type="cellIs" dxfId="2" priority="4406" operator="lessThan">
      <formula>E84</formula>
    </cfRule>
  </conditionalFormatting>
  <conditionalFormatting sqref="R85">
    <cfRule type="cellIs" dxfId="1" priority="4411" operator="equal">
      <formula>0</formula>
    </cfRule>
    <cfRule type="cellIs" dxfId="2" priority="4412" operator="lessThan">
      <formula>E85</formula>
    </cfRule>
  </conditionalFormatting>
  <conditionalFormatting sqref="R87">
    <cfRule type="cellIs" dxfId="1" priority="4417" operator="equal">
      <formula>0</formula>
    </cfRule>
    <cfRule type="cellIs" dxfId="2" priority="4418" operator="lessThan">
      <formula>E87</formula>
    </cfRule>
  </conditionalFormatting>
  <conditionalFormatting sqref="R89">
    <cfRule type="cellIs" dxfId="1" priority="4423" operator="equal">
      <formula>0</formula>
    </cfRule>
    <cfRule type="cellIs" dxfId="2" priority="4424" operator="lessThan">
      <formula>E89</formula>
    </cfRule>
  </conditionalFormatting>
  <conditionalFormatting sqref="R90">
    <cfRule type="cellIs" dxfId="1" priority="4429" operator="equal">
      <formula>0</formula>
    </cfRule>
    <cfRule type="cellIs" dxfId="2" priority="4430" operator="lessThan">
      <formula>E90</formula>
    </cfRule>
  </conditionalFormatting>
  <conditionalFormatting sqref="R93">
    <cfRule type="cellIs" dxfId="1" priority="4435" operator="equal">
      <formula>0</formula>
    </cfRule>
    <cfRule type="cellIs" dxfId="2" priority="4436" operator="lessThan">
      <formula>E93</formula>
    </cfRule>
  </conditionalFormatting>
  <conditionalFormatting sqref="R94">
    <cfRule type="cellIs" dxfId="1" priority="4441" operator="equal">
      <formula>0</formula>
    </cfRule>
    <cfRule type="cellIs" dxfId="2" priority="4442" operator="lessThan">
      <formula>E94</formula>
    </cfRule>
  </conditionalFormatting>
  <conditionalFormatting sqref="R95">
    <cfRule type="cellIs" dxfId="1" priority="4447" operator="equal">
      <formula>0</formula>
    </cfRule>
    <cfRule type="cellIs" dxfId="2" priority="4448" operator="lessThan">
      <formula>E95</formula>
    </cfRule>
  </conditionalFormatting>
  <conditionalFormatting sqref="R96">
    <cfRule type="cellIs" dxfId="1" priority="4453" operator="equal">
      <formula>0</formula>
    </cfRule>
    <cfRule type="cellIs" dxfId="2" priority="4454" operator="lessThan">
      <formula>E96</formula>
    </cfRule>
  </conditionalFormatting>
  <conditionalFormatting sqref="R97">
    <cfRule type="cellIs" dxfId="1" priority="4459" operator="equal">
      <formula>0</formula>
    </cfRule>
    <cfRule type="cellIs" dxfId="2" priority="4460" operator="lessThan">
      <formula>E97</formula>
    </cfRule>
  </conditionalFormatting>
  <conditionalFormatting sqref="R98">
    <cfRule type="cellIs" dxfId="1" priority="4465" operator="equal">
      <formula>0</formula>
    </cfRule>
    <cfRule type="cellIs" dxfId="2" priority="4466" operator="lessThan">
      <formula>E98</formula>
    </cfRule>
  </conditionalFormatting>
  <conditionalFormatting sqref="R99">
    <cfRule type="cellIs" dxfId="1" priority="4471" operator="equal">
      <formula>0</formula>
    </cfRule>
    <cfRule type="cellIs" dxfId="2" priority="4472" operator="lessThan">
      <formula>E99</formula>
    </cfRule>
  </conditionalFormatting>
  <conditionalFormatting sqref="S10">
    <cfRule type="cellIs" dxfId="1" priority="4306" operator="greaterThan">
      <formula>R10</formula>
    </cfRule>
  </conditionalFormatting>
  <conditionalFormatting sqref="S100">
    <cfRule type="expression" dxfId="3" priority="4479">
      <formula>AND(S100&gt;0,S100&lt;100)</formula>
    </cfRule>
    <cfRule type="cellIs" dxfId="1" priority="4480" operator="greaterThan">
      <formula>R100</formula>
    </cfRule>
  </conditionalFormatting>
  <conditionalFormatting sqref="S103">
    <cfRule type="expression" dxfId="3" priority="4485">
      <formula>AND(S103&gt;0,S103&lt;100)</formula>
    </cfRule>
    <cfRule type="cellIs" dxfId="1" priority="4486" operator="greaterThan">
      <formula>R103</formula>
    </cfRule>
  </conditionalFormatting>
  <conditionalFormatting sqref="S104">
    <cfRule type="expression" dxfId="3" priority="4491">
      <formula>AND(S104&gt;0,S104&lt;100)</formula>
    </cfRule>
    <cfRule type="cellIs" dxfId="1" priority="4492" operator="greaterThan">
      <formula>R104</formula>
    </cfRule>
  </conditionalFormatting>
  <conditionalFormatting sqref="S105">
    <cfRule type="expression" dxfId="3" priority="4497">
      <formula>AND(S105&gt;0,S105&lt;50)</formula>
    </cfRule>
    <cfRule type="cellIs" dxfId="1" priority="4498" operator="greaterThan">
      <formula>R105</formula>
    </cfRule>
  </conditionalFormatting>
  <conditionalFormatting sqref="S107">
    <cfRule type="expression" dxfId="3" priority="4503">
      <formula>AND(S107&gt;0,S107&lt;100)</formula>
    </cfRule>
    <cfRule type="cellIs" dxfId="1" priority="4504" operator="greaterThan">
      <formula>R107</formula>
    </cfRule>
  </conditionalFormatting>
  <conditionalFormatting sqref="S112">
    <cfRule type="expression" dxfId="3" priority="4509">
      <formula>AND(S112&gt;0,S112&lt;50)</formula>
    </cfRule>
    <cfRule type="cellIs" dxfId="1" priority="4510" operator="greaterThan">
      <formula>R112</formula>
    </cfRule>
  </conditionalFormatting>
  <conditionalFormatting sqref="S113">
    <cfRule type="cellIs" dxfId="1" priority="4515" operator="greaterThan">
      <formula>R113</formula>
    </cfRule>
  </conditionalFormatting>
  <conditionalFormatting sqref="S114">
    <cfRule type="cellIs" dxfId="1" priority="4520" operator="greaterThan">
      <formula>R114</formula>
    </cfRule>
  </conditionalFormatting>
  <conditionalFormatting sqref="S115">
    <cfRule type="expression" dxfId="3" priority="4525">
      <formula>AND(S115&gt;0,S115&lt;20)</formula>
    </cfRule>
    <cfRule type="cellIs" dxfId="1" priority="4526" operator="greaterThan">
      <formula>R115</formula>
    </cfRule>
  </conditionalFormatting>
  <conditionalFormatting sqref="S116">
    <cfRule type="expression" dxfId="3" priority="4531">
      <formula>AND(S116&gt;0,S116&lt;50)</formula>
    </cfRule>
    <cfRule type="cellIs" dxfId="1" priority="4532" operator="greaterThan">
      <formula>R116</formula>
    </cfRule>
  </conditionalFormatting>
  <conditionalFormatting sqref="S117">
    <cfRule type="cellIs" dxfId="1" priority="4537" operator="greaterThan">
      <formula>R117</formula>
    </cfRule>
  </conditionalFormatting>
  <conditionalFormatting sqref="S123">
    <cfRule type="cellIs" dxfId="1" priority="4542" operator="greaterThan">
      <formula>R123</formula>
    </cfRule>
  </conditionalFormatting>
  <conditionalFormatting sqref="S124">
    <cfRule type="expression" dxfId="3" priority="4547">
      <formula>AND(S124&gt;0,S124&lt;5)</formula>
    </cfRule>
    <cfRule type="cellIs" dxfId="1" priority="4548" operator="greaterThan">
      <formula>R124</formula>
    </cfRule>
  </conditionalFormatting>
  <conditionalFormatting sqref="S127">
    <cfRule type="cellIs" dxfId="1" priority="4553" operator="greaterThan">
      <formula>R127</formula>
    </cfRule>
  </conditionalFormatting>
  <conditionalFormatting sqref="S130">
    <cfRule type="expression" dxfId="3" priority="4558">
      <formula>AND(S130&gt;0,S130&lt;10)</formula>
    </cfRule>
    <cfRule type="cellIs" dxfId="1" priority="4559" operator="greaterThan">
      <formula>R130</formula>
    </cfRule>
  </conditionalFormatting>
  <conditionalFormatting sqref="S132">
    <cfRule type="expression" dxfId="3" priority="4564">
      <formula>AND(S132&gt;0,S132&lt;50)</formula>
    </cfRule>
    <cfRule type="cellIs" dxfId="1" priority="4565" operator="greaterThan">
      <formula>R132</formula>
    </cfRule>
  </conditionalFormatting>
  <conditionalFormatting sqref="S133">
    <cfRule type="expression" dxfId="3" priority="4570">
      <formula>AND(S133&gt;0,S133&lt;50)</formula>
    </cfRule>
    <cfRule type="cellIs" dxfId="1" priority="4571" operator="greaterThan">
      <formula>R133</formula>
    </cfRule>
  </conditionalFormatting>
  <conditionalFormatting sqref="S135">
    <cfRule type="expression" dxfId="3" priority="4576">
      <formula>AND(S135&gt;0,S135&lt;50)</formula>
    </cfRule>
    <cfRule type="cellIs" dxfId="1" priority="4577" operator="greaterThan">
      <formula>R135</formula>
    </cfRule>
  </conditionalFormatting>
  <conditionalFormatting sqref="S137">
    <cfRule type="expression" dxfId="3" priority="4582">
      <formula>AND(S137&gt;0,S137&lt;50)</formula>
    </cfRule>
    <cfRule type="cellIs" dxfId="1" priority="4583" operator="greaterThan">
      <formula>R137</formula>
    </cfRule>
  </conditionalFormatting>
  <conditionalFormatting sqref="S138">
    <cfRule type="expression" dxfId="3" priority="4588">
      <formula>AND(S138&gt;0,S138&lt;50)</formula>
    </cfRule>
    <cfRule type="cellIs" dxfId="1" priority="4589" operator="greaterThan">
      <formula>R138</formula>
    </cfRule>
  </conditionalFormatting>
  <conditionalFormatting sqref="S141">
    <cfRule type="expression" dxfId="3" priority="4594">
      <formula>AND(S141&gt;0,S141&lt;50)</formula>
    </cfRule>
    <cfRule type="cellIs" dxfId="1" priority="4595" operator="greaterThan">
      <formula>R141</formula>
    </cfRule>
  </conditionalFormatting>
  <conditionalFormatting sqref="S142">
    <cfRule type="expression" dxfId="3" priority="4600">
      <formula>AND(S142&gt;0,S142&lt;50)</formula>
    </cfRule>
    <cfRule type="cellIs" dxfId="1" priority="4601" operator="greaterThan">
      <formula>R142</formula>
    </cfRule>
  </conditionalFormatting>
  <conditionalFormatting sqref="S146">
    <cfRule type="expression" dxfId="3" priority="4606">
      <formula>AND(S146&gt;0,S146&lt;50)</formula>
    </cfRule>
    <cfRule type="cellIs" dxfId="1" priority="4607" operator="greaterThan">
      <formula>R146</formula>
    </cfRule>
  </conditionalFormatting>
  <conditionalFormatting sqref="S147">
    <cfRule type="expression" dxfId="3" priority="4612">
      <formula>AND(S147&gt;0,S147&lt;50)</formula>
    </cfRule>
    <cfRule type="cellIs" dxfId="1" priority="4613" operator="greaterThan">
      <formula>R147</formula>
    </cfRule>
  </conditionalFormatting>
  <conditionalFormatting sqref="S148">
    <cfRule type="expression" dxfId="3" priority="4618">
      <formula>AND(S148&gt;0,S148&lt;50)</formula>
    </cfRule>
    <cfRule type="cellIs" dxfId="1" priority="4619" operator="greaterThan">
      <formula>R148</formula>
    </cfRule>
  </conditionalFormatting>
  <conditionalFormatting sqref="S149">
    <cfRule type="expression" dxfId="3" priority="4624">
      <formula>AND(S149&gt;0,S149&lt;50)</formula>
    </cfRule>
    <cfRule type="cellIs" dxfId="1" priority="4625" operator="greaterThan">
      <formula>R149</formula>
    </cfRule>
  </conditionalFormatting>
  <conditionalFormatting sqref="S151">
    <cfRule type="expression" dxfId="3" priority="4630">
      <formula>AND(S151&gt;0,S151&lt;50)</formula>
    </cfRule>
    <cfRule type="cellIs" dxfId="1" priority="4631" operator="greaterThan">
      <formula>R151</formula>
    </cfRule>
  </conditionalFormatting>
  <conditionalFormatting sqref="S154">
    <cfRule type="cellIs" dxfId="1" priority="4636" operator="greaterThan">
      <formula>R154</formula>
    </cfRule>
  </conditionalFormatting>
  <conditionalFormatting sqref="S155">
    <cfRule type="cellIs" dxfId="1" priority="4641" operator="greaterThan">
      <formula>R155</formula>
    </cfRule>
  </conditionalFormatting>
  <conditionalFormatting sqref="S157">
    <cfRule type="expression" dxfId="3" priority="4646">
      <formula>AND(S157&gt;0,S157&lt;5)</formula>
    </cfRule>
    <cfRule type="cellIs" dxfId="1" priority="4647" operator="greaterThan">
      <formula>R157</formula>
    </cfRule>
  </conditionalFormatting>
  <conditionalFormatting sqref="S168">
    <cfRule type="cellIs" dxfId="1" priority="4652" operator="greaterThan">
      <formula>R168</formula>
    </cfRule>
  </conditionalFormatting>
  <conditionalFormatting sqref="S176">
    <cfRule type="expression" dxfId="3" priority="4657">
      <formula>AND(S176&gt;0,S176&lt;50)</formula>
    </cfRule>
    <cfRule type="cellIs" dxfId="1" priority="4658" operator="greaterThan">
      <formula>R176</formula>
    </cfRule>
  </conditionalFormatting>
  <conditionalFormatting sqref="S182">
    <cfRule type="expression" dxfId="3" priority="4663">
      <formula>AND(S182&gt;0,S182&lt;50)</formula>
    </cfRule>
    <cfRule type="cellIs" dxfId="1" priority="4664" operator="greaterThan">
      <formula>R182</formula>
    </cfRule>
  </conditionalFormatting>
  <conditionalFormatting sqref="S183">
    <cfRule type="expression" dxfId="3" priority="4669">
      <formula>AND(S183&gt;0,S183&lt;50)</formula>
    </cfRule>
    <cfRule type="cellIs" dxfId="1" priority="4670" operator="greaterThan">
      <formula>R183</formula>
    </cfRule>
  </conditionalFormatting>
  <conditionalFormatting sqref="S184">
    <cfRule type="expression" dxfId="3" priority="4675">
      <formula>AND(S184&gt;0,S184&lt;50)</formula>
    </cfRule>
    <cfRule type="cellIs" dxfId="1" priority="4676" operator="greaterThan">
      <formula>R184</formula>
    </cfRule>
  </conditionalFormatting>
  <conditionalFormatting sqref="S185">
    <cfRule type="cellIs" dxfId="1" priority="4681" operator="greaterThan">
      <formula>R185</formula>
    </cfRule>
  </conditionalFormatting>
  <conditionalFormatting sqref="S190">
    <cfRule type="cellIs" dxfId="1" priority="4686" operator="greaterThan">
      <formula>R190</formula>
    </cfRule>
  </conditionalFormatting>
  <conditionalFormatting sqref="S193">
    <cfRule type="cellIs" dxfId="1" priority="4691" operator="greaterThan">
      <formula>R193</formula>
    </cfRule>
  </conditionalFormatting>
  <conditionalFormatting sqref="S221">
    <cfRule type="expression" dxfId="3" priority="4696">
      <formula>AND(S221&gt;0,S221&lt;50)</formula>
    </cfRule>
    <cfRule type="cellIs" dxfId="1" priority="4697" operator="greaterThan">
      <formula>R221</formula>
    </cfRule>
  </conditionalFormatting>
  <conditionalFormatting sqref="S222">
    <cfRule type="cellIs" dxfId="1" priority="4702" operator="greaterThan">
      <formula>R222</formula>
    </cfRule>
  </conditionalFormatting>
  <conditionalFormatting sqref="S231">
    <cfRule type="expression" dxfId="3" priority="4707">
      <formula>AND(S231&gt;0,S231&lt;5)</formula>
    </cfRule>
    <cfRule type="cellIs" dxfId="1" priority="4708" operator="greaterThan">
      <formula>R231</formula>
    </cfRule>
  </conditionalFormatting>
  <conditionalFormatting sqref="S232">
    <cfRule type="cellIs" dxfId="1" priority="4713" operator="greaterThan">
      <formula>R232</formula>
    </cfRule>
  </conditionalFormatting>
  <conditionalFormatting sqref="S233">
    <cfRule type="cellIs" dxfId="1" priority="4718" operator="greaterThan">
      <formula>R233</formula>
    </cfRule>
  </conditionalFormatting>
  <conditionalFormatting sqref="S235">
    <cfRule type="expression" dxfId="3" priority="4723">
      <formula>AND(S235&gt;0,S235&lt;5)</formula>
    </cfRule>
    <cfRule type="cellIs" dxfId="1" priority="4724" operator="greaterThan">
      <formula>R235</formula>
    </cfRule>
  </conditionalFormatting>
  <conditionalFormatting sqref="S244">
    <cfRule type="cellIs" dxfId="1" priority="4729" operator="greaterThan">
      <formula>R244</formula>
    </cfRule>
  </conditionalFormatting>
  <conditionalFormatting sqref="S245">
    <cfRule type="cellIs" dxfId="1" priority="4734" operator="greaterThan">
      <formula>R245</formula>
    </cfRule>
  </conditionalFormatting>
  <conditionalFormatting sqref="S256">
    <cfRule type="cellIs" dxfId="1" priority="4739" operator="greaterThan">
      <formula>R256</formula>
    </cfRule>
  </conditionalFormatting>
  <conditionalFormatting sqref="S26">
    <cfRule type="cellIs" dxfId="1" priority="4311" operator="greaterThan">
      <formula>R26</formula>
    </cfRule>
  </conditionalFormatting>
  <conditionalFormatting sqref="S270">
    <cfRule type="cellIs" dxfId="1" priority="4744" operator="greaterThan">
      <formula>R270</formula>
    </cfRule>
  </conditionalFormatting>
  <conditionalFormatting sqref="S272">
    <cfRule type="cellIs" dxfId="1" priority="4749" operator="greaterThan">
      <formula>R272</formula>
    </cfRule>
  </conditionalFormatting>
  <conditionalFormatting sqref="S290">
    <cfRule type="expression" dxfId="3" priority="4754">
      <formula>AND(S290&gt;0,S290&lt;20)</formula>
    </cfRule>
    <cfRule type="cellIs" dxfId="1" priority="4755" operator="greaterThan">
      <formula>R290</formula>
    </cfRule>
  </conditionalFormatting>
  <conditionalFormatting sqref="S301">
    <cfRule type="expression" dxfId="3" priority="4760">
      <formula>AND(S301&gt;0,S301&lt;20)</formula>
    </cfRule>
    <cfRule type="cellIs" dxfId="1" priority="4761" operator="greaterThan">
      <formula>R301</formula>
    </cfRule>
  </conditionalFormatting>
  <conditionalFormatting sqref="S305">
    <cfRule type="cellIs" dxfId="1" priority="4766" operator="greaterThan">
      <formula>R305</formula>
    </cfRule>
  </conditionalFormatting>
  <conditionalFormatting sqref="S307">
    <cfRule type="expression" dxfId="3" priority="4771">
      <formula>AND(S307&gt;0,S307&lt;10)</formula>
    </cfRule>
    <cfRule type="cellIs" dxfId="1" priority="4772" operator="greaterThan">
      <formula>R307</formula>
    </cfRule>
  </conditionalFormatting>
  <conditionalFormatting sqref="S33">
    <cfRule type="cellIs" dxfId="1" priority="4316" operator="greaterThan">
      <formula>R33</formula>
    </cfRule>
  </conditionalFormatting>
  <conditionalFormatting sqref="S359">
    <cfRule type="expression" dxfId="3" priority="4777">
      <formula>AND(S359&gt;0,S359&lt;20)</formula>
    </cfRule>
    <cfRule type="cellIs" dxfId="1" priority="4778" operator="greaterThan">
      <formula>R359</formula>
    </cfRule>
  </conditionalFormatting>
  <conditionalFormatting sqref="S43">
    <cfRule type="cellIs" dxfId="1" priority="4321" operator="greaterThan">
      <formula>R43</formula>
    </cfRule>
  </conditionalFormatting>
  <conditionalFormatting sqref="S44">
    <cfRule type="cellIs" dxfId="1" priority="4326" operator="greaterThan">
      <formula>R44</formula>
    </cfRule>
  </conditionalFormatting>
  <conditionalFormatting sqref="S52">
    <cfRule type="expression" dxfId="3" priority="4331">
      <formula>AND(S52&gt;0,S52&lt;10)</formula>
    </cfRule>
    <cfRule type="cellIs" dxfId="1" priority="4332" operator="greaterThan">
      <formula>R52</formula>
    </cfRule>
  </conditionalFormatting>
  <conditionalFormatting sqref="S53">
    <cfRule type="expression" dxfId="3" priority="4337">
      <formula>AND(S53&gt;0,S53&lt;10)</formula>
    </cfRule>
    <cfRule type="cellIs" dxfId="1" priority="4338" operator="greaterThan">
      <formula>R53</formula>
    </cfRule>
  </conditionalFormatting>
  <conditionalFormatting sqref="S54">
    <cfRule type="expression" dxfId="3" priority="4343">
      <formula>AND(S54&gt;0,S54&lt;10)</formula>
    </cfRule>
    <cfRule type="cellIs" dxfId="1" priority="4344" operator="greaterThan">
      <formula>R54</formula>
    </cfRule>
  </conditionalFormatting>
  <conditionalFormatting sqref="S55">
    <cfRule type="expression" dxfId="3" priority="4349">
      <formula>AND(S55&gt;0,S55&lt;10)</formula>
    </cfRule>
    <cfRule type="cellIs" dxfId="1" priority="4350" operator="greaterThan">
      <formula>R55</formula>
    </cfRule>
  </conditionalFormatting>
  <conditionalFormatting sqref="S60">
    <cfRule type="cellIs" dxfId="1" priority="4355" operator="greaterThan">
      <formula>R60</formula>
    </cfRule>
  </conditionalFormatting>
  <conditionalFormatting sqref="S67">
    <cfRule type="expression" dxfId="3" priority="4360">
      <formula>AND(S67&gt;0,S67&lt;50)</formula>
    </cfRule>
    <cfRule type="cellIs" dxfId="1" priority="4361" operator="greaterThan">
      <formula>R67</formula>
    </cfRule>
  </conditionalFormatting>
  <conditionalFormatting sqref="S73">
    <cfRule type="expression" dxfId="3" priority="4366">
      <formula>AND(S73&gt;0,S73&lt;50)</formula>
    </cfRule>
    <cfRule type="cellIs" dxfId="1" priority="4367" operator="greaterThan">
      <formula>R73</formula>
    </cfRule>
  </conditionalFormatting>
  <conditionalFormatting sqref="S74">
    <cfRule type="cellIs" dxfId="1" priority="4372" operator="greaterThan">
      <formula>R74</formula>
    </cfRule>
  </conditionalFormatting>
  <conditionalFormatting sqref="S78">
    <cfRule type="expression" dxfId="3" priority="4377">
      <formula>AND(S78&gt;0,S78&lt;10)</formula>
    </cfRule>
    <cfRule type="cellIs" dxfId="1" priority="4378" operator="greaterThan">
      <formula>R78</formula>
    </cfRule>
  </conditionalFormatting>
  <conditionalFormatting sqref="S79">
    <cfRule type="expression" dxfId="3" priority="4383">
      <formula>AND(S79&gt;0,S79&lt;10)</formula>
    </cfRule>
    <cfRule type="cellIs" dxfId="1" priority="4384" operator="greaterThan">
      <formula>R79</formula>
    </cfRule>
  </conditionalFormatting>
  <conditionalFormatting sqref="S8">
    <cfRule type="cellIs" dxfId="1" priority="4301" operator="greaterThan">
      <formula>R8</formula>
    </cfRule>
  </conditionalFormatting>
  <conditionalFormatting sqref="S80">
    <cfRule type="expression" dxfId="3" priority="4389">
      <formula>AND(S80&gt;0,S80&lt;5)</formula>
    </cfRule>
    <cfRule type="cellIs" dxfId="1" priority="4390" operator="greaterThan">
      <formula>R80</formula>
    </cfRule>
  </conditionalFormatting>
  <conditionalFormatting sqref="S82">
    <cfRule type="expression" dxfId="3" priority="4395">
      <formula>AND(S82&gt;0,S82&lt;20)</formula>
    </cfRule>
    <cfRule type="cellIs" dxfId="1" priority="4396" operator="greaterThan">
      <formula>R82</formula>
    </cfRule>
  </conditionalFormatting>
  <conditionalFormatting sqref="S83">
    <cfRule type="expression" dxfId="3" priority="4401">
      <formula>AND(S83&gt;0,S83&lt;50)</formula>
    </cfRule>
    <cfRule type="cellIs" dxfId="1" priority="4402" operator="greaterThan">
      <formula>R83</formula>
    </cfRule>
  </conditionalFormatting>
  <conditionalFormatting sqref="S84">
    <cfRule type="expression" dxfId="3" priority="4407">
      <formula>AND(S84&gt;0,S84&lt;50)</formula>
    </cfRule>
    <cfRule type="cellIs" dxfId="1" priority="4408" operator="greaterThan">
      <formula>R84</formula>
    </cfRule>
  </conditionalFormatting>
  <conditionalFormatting sqref="S85">
    <cfRule type="expression" dxfId="3" priority="4413">
      <formula>AND(S85&gt;0,S85&lt;50)</formula>
    </cfRule>
    <cfRule type="cellIs" dxfId="1" priority="4414" operator="greaterThan">
      <formula>R85</formula>
    </cfRule>
  </conditionalFormatting>
  <conditionalFormatting sqref="S87">
    <cfRule type="expression" dxfId="3" priority="4419">
      <formula>AND(S87&gt;0,S87&lt;100)</formula>
    </cfRule>
    <cfRule type="cellIs" dxfId="1" priority="4420" operator="greaterThan">
      <formula>R87</formula>
    </cfRule>
  </conditionalFormatting>
  <conditionalFormatting sqref="S89">
    <cfRule type="expression" dxfId="3" priority="4425">
      <formula>AND(S89&gt;0,S89&lt;5)</formula>
    </cfRule>
    <cfRule type="cellIs" dxfId="1" priority="4426" operator="greaterThan">
      <formula>R89</formula>
    </cfRule>
  </conditionalFormatting>
  <conditionalFormatting sqref="S90">
    <cfRule type="expression" dxfId="3" priority="4431">
      <formula>AND(S90&gt;0,S90&lt;50)</formula>
    </cfRule>
    <cfRule type="cellIs" dxfId="1" priority="4432" operator="greaterThan">
      <formula>R90</formula>
    </cfRule>
  </conditionalFormatting>
  <conditionalFormatting sqref="S93">
    <cfRule type="expression" dxfId="3" priority="4437">
      <formula>AND(S93&gt;0,S93&lt;20)</formula>
    </cfRule>
    <cfRule type="cellIs" dxfId="1" priority="4438" operator="greaterThan">
      <formula>R93</formula>
    </cfRule>
  </conditionalFormatting>
  <conditionalFormatting sqref="S94">
    <cfRule type="expression" dxfId="3" priority="4443">
      <formula>AND(S94&gt;0,S94&lt;100)</formula>
    </cfRule>
    <cfRule type="cellIs" dxfId="1" priority="4444" operator="greaterThan">
      <formula>R94</formula>
    </cfRule>
  </conditionalFormatting>
  <conditionalFormatting sqref="S95">
    <cfRule type="expression" dxfId="3" priority="4449">
      <formula>AND(S95&gt;0,S95&lt;100)</formula>
    </cfRule>
    <cfRule type="cellIs" dxfId="1" priority="4450" operator="greaterThan">
      <formula>R95</formula>
    </cfRule>
  </conditionalFormatting>
  <conditionalFormatting sqref="S96">
    <cfRule type="expression" dxfId="3" priority="4455">
      <formula>AND(S96&gt;0,S96&lt;100)</formula>
    </cfRule>
    <cfRule type="cellIs" dxfId="1" priority="4456" operator="greaterThan">
      <formula>R96</formula>
    </cfRule>
  </conditionalFormatting>
  <conditionalFormatting sqref="S97">
    <cfRule type="expression" dxfId="3" priority="4461">
      <formula>AND(S97&gt;0,S97&lt;50)</formula>
    </cfRule>
    <cfRule type="cellIs" dxfId="1" priority="4462" operator="greaterThan">
      <formula>R97</formula>
    </cfRule>
  </conditionalFormatting>
  <conditionalFormatting sqref="S98">
    <cfRule type="expression" dxfId="3" priority="4467">
      <formula>AND(S98&gt;0,S98&lt;100)</formula>
    </cfRule>
    <cfRule type="cellIs" dxfId="1" priority="4468" operator="greaterThan">
      <formula>R98</formula>
    </cfRule>
  </conditionalFormatting>
  <conditionalFormatting sqref="S99">
    <cfRule type="expression" dxfId="3" priority="4473">
      <formula>AND(S99&gt;0,S99&lt;50)</formula>
    </cfRule>
    <cfRule type="cellIs" dxfId="1" priority="4474" operator="greaterThan">
      <formula>R99</formula>
    </cfRule>
  </conditionalFormatting>
  <conditionalFormatting sqref="T10">
    <cfRule type="cellIs" dxfId="4" priority="4308" operator="lessThanOrEqual">
      <formula>F10</formula>
    </cfRule>
  </conditionalFormatting>
  <conditionalFormatting sqref="T100">
    <cfRule type="cellIs" dxfId="4" priority="4482" operator="lessThanOrEqual">
      <formula>F100</formula>
    </cfRule>
  </conditionalFormatting>
  <conditionalFormatting sqref="T103">
    <cfRule type="cellIs" dxfId="4" priority="4488" operator="lessThanOrEqual">
      <formula>F103</formula>
    </cfRule>
  </conditionalFormatting>
  <conditionalFormatting sqref="T104">
    <cfRule type="cellIs" dxfId="4" priority="4494" operator="lessThanOrEqual">
      <formula>F104</formula>
    </cfRule>
  </conditionalFormatting>
  <conditionalFormatting sqref="T105">
    <cfRule type="cellIs" dxfId="4" priority="4500" operator="lessThanOrEqual">
      <formula>F105</formula>
    </cfRule>
  </conditionalFormatting>
  <conditionalFormatting sqref="T107">
    <cfRule type="cellIs" dxfId="4" priority="4506" operator="lessThanOrEqual">
      <formula>F107</formula>
    </cfRule>
  </conditionalFormatting>
  <conditionalFormatting sqref="T112">
    <cfRule type="cellIs" dxfId="4" priority="4512" operator="lessThanOrEqual">
      <formula>F112</formula>
    </cfRule>
  </conditionalFormatting>
  <conditionalFormatting sqref="T113">
    <cfRule type="cellIs" dxfId="4" priority="4517" operator="lessThanOrEqual">
      <formula>F113</formula>
    </cfRule>
  </conditionalFormatting>
  <conditionalFormatting sqref="T114">
    <cfRule type="cellIs" dxfId="4" priority="4522" operator="lessThanOrEqual">
      <formula>F114</formula>
    </cfRule>
  </conditionalFormatting>
  <conditionalFormatting sqref="T115">
    <cfRule type="cellIs" dxfId="4" priority="4528" operator="lessThanOrEqual">
      <formula>F115</formula>
    </cfRule>
  </conditionalFormatting>
  <conditionalFormatting sqref="T116">
    <cfRule type="cellIs" dxfId="4" priority="4534" operator="lessThanOrEqual">
      <formula>F116</formula>
    </cfRule>
  </conditionalFormatting>
  <conditionalFormatting sqref="T117">
    <cfRule type="cellIs" dxfId="4" priority="4539" operator="lessThanOrEqual">
      <formula>F117</formula>
    </cfRule>
  </conditionalFormatting>
  <conditionalFormatting sqref="T123">
    <cfRule type="cellIs" dxfId="4" priority="4544" operator="lessThanOrEqual">
      <formula>F123</formula>
    </cfRule>
  </conditionalFormatting>
  <conditionalFormatting sqref="T124">
    <cfRule type="cellIs" dxfId="4" priority="4550" operator="lessThanOrEqual">
      <formula>F124</formula>
    </cfRule>
  </conditionalFormatting>
  <conditionalFormatting sqref="T127">
    <cfRule type="cellIs" dxfId="4" priority="4555" operator="lessThanOrEqual">
      <formula>F127</formula>
    </cfRule>
  </conditionalFormatting>
  <conditionalFormatting sqref="T130">
    <cfRule type="cellIs" dxfId="4" priority="4561" operator="lessThanOrEqual">
      <formula>F130</formula>
    </cfRule>
  </conditionalFormatting>
  <conditionalFormatting sqref="T132">
    <cfRule type="cellIs" dxfId="4" priority="4567" operator="lessThanOrEqual">
      <formula>F132</formula>
    </cfRule>
  </conditionalFormatting>
  <conditionalFormatting sqref="T133">
    <cfRule type="cellIs" dxfId="4" priority="4573" operator="lessThanOrEqual">
      <formula>F133</formula>
    </cfRule>
  </conditionalFormatting>
  <conditionalFormatting sqref="T135">
    <cfRule type="cellIs" dxfId="4" priority="4579" operator="lessThanOrEqual">
      <formula>F135</formula>
    </cfRule>
  </conditionalFormatting>
  <conditionalFormatting sqref="T137">
    <cfRule type="cellIs" dxfId="4" priority="4585" operator="lessThanOrEqual">
      <formula>F137</formula>
    </cfRule>
  </conditionalFormatting>
  <conditionalFormatting sqref="T138">
    <cfRule type="cellIs" dxfId="4" priority="4591" operator="lessThanOrEqual">
      <formula>F138</formula>
    </cfRule>
  </conditionalFormatting>
  <conditionalFormatting sqref="T141">
    <cfRule type="cellIs" dxfId="4" priority="4597" operator="lessThanOrEqual">
      <formula>F141</formula>
    </cfRule>
  </conditionalFormatting>
  <conditionalFormatting sqref="T142">
    <cfRule type="cellIs" dxfId="4" priority="4603" operator="lessThanOrEqual">
      <formula>F142</formula>
    </cfRule>
  </conditionalFormatting>
  <conditionalFormatting sqref="T146">
    <cfRule type="cellIs" dxfId="4" priority="4609" operator="lessThanOrEqual">
      <formula>F146</formula>
    </cfRule>
  </conditionalFormatting>
  <conditionalFormatting sqref="T147">
    <cfRule type="cellIs" dxfId="4" priority="4615" operator="lessThanOrEqual">
      <formula>F147</formula>
    </cfRule>
  </conditionalFormatting>
  <conditionalFormatting sqref="T148">
    <cfRule type="cellIs" dxfId="4" priority="4621" operator="lessThanOrEqual">
      <formula>F148</formula>
    </cfRule>
  </conditionalFormatting>
  <conditionalFormatting sqref="T149">
    <cfRule type="cellIs" dxfId="4" priority="4627" operator="lessThanOrEqual">
      <formula>F149</formula>
    </cfRule>
  </conditionalFormatting>
  <conditionalFormatting sqref="T151">
    <cfRule type="cellIs" dxfId="4" priority="4633" operator="lessThanOrEqual">
      <formula>F151</formula>
    </cfRule>
  </conditionalFormatting>
  <conditionalFormatting sqref="T154">
    <cfRule type="cellIs" dxfId="4" priority="4638" operator="lessThanOrEqual">
      <formula>F154</formula>
    </cfRule>
  </conditionalFormatting>
  <conditionalFormatting sqref="T155">
    <cfRule type="cellIs" dxfId="4" priority="4643" operator="lessThanOrEqual">
      <formula>F155</formula>
    </cfRule>
  </conditionalFormatting>
  <conditionalFormatting sqref="T157">
    <cfRule type="cellIs" dxfId="4" priority="4649" operator="lessThanOrEqual">
      <formula>F157</formula>
    </cfRule>
  </conditionalFormatting>
  <conditionalFormatting sqref="T168">
    <cfRule type="cellIs" dxfId="4" priority="4654" operator="lessThanOrEqual">
      <formula>F168</formula>
    </cfRule>
  </conditionalFormatting>
  <conditionalFormatting sqref="T176">
    <cfRule type="cellIs" dxfId="4" priority="4660" operator="lessThanOrEqual">
      <formula>F176</formula>
    </cfRule>
  </conditionalFormatting>
  <conditionalFormatting sqref="T182">
    <cfRule type="cellIs" dxfId="4" priority="4666" operator="lessThanOrEqual">
      <formula>F182</formula>
    </cfRule>
  </conditionalFormatting>
  <conditionalFormatting sqref="T183">
    <cfRule type="cellIs" dxfId="4" priority="4672" operator="lessThanOrEqual">
      <formula>F183</formula>
    </cfRule>
  </conditionalFormatting>
  <conditionalFormatting sqref="T184">
    <cfRule type="cellIs" dxfId="4" priority="4678" operator="lessThanOrEqual">
      <formula>F184</formula>
    </cfRule>
  </conditionalFormatting>
  <conditionalFormatting sqref="T185">
    <cfRule type="cellIs" dxfId="4" priority="4683" operator="lessThanOrEqual">
      <formula>F185</formula>
    </cfRule>
  </conditionalFormatting>
  <conditionalFormatting sqref="T190">
    <cfRule type="cellIs" dxfId="4" priority="4688" operator="lessThanOrEqual">
      <formula>F190</formula>
    </cfRule>
  </conditionalFormatting>
  <conditionalFormatting sqref="T193">
    <cfRule type="cellIs" dxfId="4" priority="4693" operator="lessThanOrEqual">
      <formula>F193</formula>
    </cfRule>
  </conditionalFormatting>
  <conditionalFormatting sqref="T221">
    <cfRule type="cellIs" dxfId="4" priority="4699" operator="lessThanOrEqual">
      <formula>F221</formula>
    </cfRule>
  </conditionalFormatting>
  <conditionalFormatting sqref="T222">
    <cfRule type="cellIs" dxfId="4" priority="4704" operator="lessThanOrEqual">
      <formula>F222</formula>
    </cfRule>
  </conditionalFormatting>
  <conditionalFormatting sqref="T231">
    <cfRule type="cellIs" dxfId="4" priority="4710" operator="lessThanOrEqual">
      <formula>F231</formula>
    </cfRule>
  </conditionalFormatting>
  <conditionalFormatting sqref="T232">
    <cfRule type="cellIs" dxfId="4" priority="4715" operator="lessThanOrEqual">
      <formula>F232</formula>
    </cfRule>
  </conditionalFormatting>
  <conditionalFormatting sqref="T233">
    <cfRule type="cellIs" dxfId="4" priority="4720" operator="lessThanOrEqual">
      <formula>F233</formula>
    </cfRule>
  </conditionalFormatting>
  <conditionalFormatting sqref="T235">
    <cfRule type="cellIs" dxfId="4" priority="4726" operator="lessThanOrEqual">
      <formula>F235</formula>
    </cfRule>
  </conditionalFormatting>
  <conditionalFormatting sqref="T244">
    <cfRule type="cellIs" dxfId="4" priority="4731" operator="lessThanOrEqual">
      <formula>F244</formula>
    </cfRule>
  </conditionalFormatting>
  <conditionalFormatting sqref="T245">
    <cfRule type="cellIs" dxfId="4" priority="4736" operator="lessThanOrEqual">
      <formula>F245</formula>
    </cfRule>
  </conditionalFormatting>
  <conditionalFormatting sqref="T256">
    <cfRule type="cellIs" dxfId="4" priority="4741" operator="lessThanOrEqual">
      <formula>F256</formula>
    </cfRule>
  </conditionalFormatting>
  <conditionalFormatting sqref="T26">
    <cfRule type="cellIs" dxfId="4" priority="4313" operator="lessThanOrEqual">
      <formula>F26</formula>
    </cfRule>
  </conditionalFormatting>
  <conditionalFormatting sqref="T270">
    <cfRule type="cellIs" dxfId="4" priority="4746" operator="lessThanOrEqual">
      <formula>F270</formula>
    </cfRule>
  </conditionalFormatting>
  <conditionalFormatting sqref="T272">
    <cfRule type="cellIs" dxfId="4" priority="4751" operator="lessThanOrEqual">
      <formula>F272</formula>
    </cfRule>
  </conditionalFormatting>
  <conditionalFormatting sqref="T290">
    <cfRule type="cellIs" dxfId="4" priority="4757" operator="lessThanOrEqual">
      <formula>F290</formula>
    </cfRule>
  </conditionalFormatting>
  <conditionalFormatting sqref="T301">
    <cfRule type="cellIs" dxfId="4" priority="4763" operator="lessThanOrEqual">
      <formula>F301</formula>
    </cfRule>
  </conditionalFormatting>
  <conditionalFormatting sqref="T305">
    <cfRule type="cellIs" dxfId="4" priority="4768" operator="lessThanOrEqual">
      <formula>F305</formula>
    </cfRule>
  </conditionalFormatting>
  <conditionalFormatting sqref="T307">
    <cfRule type="cellIs" dxfId="4" priority="4774" operator="lessThanOrEqual">
      <formula>F307</formula>
    </cfRule>
  </conditionalFormatting>
  <conditionalFormatting sqref="T33">
    <cfRule type="cellIs" dxfId="4" priority="4318" operator="lessThanOrEqual">
      <formula>F33</formula>
    </cfRule>
  </conditionalFormatting>
  <conditionalFormatting sqref="T359">
    <cfRule type="cellIs" dxfId="4" priority="4780" operator="lessThanOrEqual">
      <formula>F359</formula>
    </cfRule>
  </conditionalFormatting>
  <conditionalFormatting sqref="T43">
    <cfRule type="cellIs" dxfId="4" priority="4323" operator="lessThanOrEqual">
      <formula>F43</formula>
    </cfRule>
  </conditionalFormatting>
  <conditionalFormatting sqref="T44">
    <cfRule type="cellIs" dxfId="4" priority="4328" operator="lessThanOrEqual">
      <formula>F44</formula>
    </cfRule>
  </conditionalFormatting>
  <conditionalFormatting sqref="T52">
    <cfRule type="cellIs" dxfId="4" priority="4334" operator="lessThanOrEqual">
      <formula>F52</formula>
    </cfRule>
  </conditionalFormatting>
  <conditionalFormatting sqref="T53">
    <cfRule type="cellIs" dxfId="4" priority="4340" operator="lessThanOrEqual">
      <formula>F53</formula>
    </cfRule>
  </conditionalFormatting>
  <conditionalFormatting sqref="T54">
    <cfRule type="cellIs" dxfId="4" priority="4346" operator="lessThanOrEqual">
      <formula>F54</formula>
    </cfRule>
  </conditionalFormatting>
  <conditionalFormatting sqref="T55">
    <cfRule type="cellIs" dxfId="4" priority="4352" operator="lessThanOrEqual">
      <formula>F55</formula>
    </cfRule>
  </conditionalFormatting>
  <conditionalFormatting sqref="T60">
    <cfRule type="cellIs" dxfId="4" priority="4357" operator="lessThanOrEqual">
      <formula>F60</formula>
    </cfRule>
  </conditionalFormatting>
  <conditionalFormatting sqref="T67">
    <cfRule type="cellIs" dxfId="4" priority="4363" operator="lessThanOrEqual">
      <formula>F67</formula>
    </cfRule>
  </conditionalFormatting>
  <conditionalFormatting sqref="T73">
    <cfRule type="cellIs" dxfId="4" priority="4369" operator="lessThanOrEqual">
      <formula>F73</formula>
    </cfRule>
  </conditionalFormatting>
  <conditionalFormatting sqref="T74">
    <cfRule type="cellIs" dxfId="4" priority="4374" operator="lessThanOrEqual">
      <formula>F74</formula>
    </cfRule>
  </conditionalFormatting>
  <conditionalFormatting sqref="T78">
    <cfRule type="cellIs" dxfId="4" priority="4380" operator="lessThanOrEqual">
      <formula>F78</formula>
    </cfRule>
  </conditionalFormatting>
  <conditionalFormatting sqref="T79">
    <cfRule type="cellIs" dxfId="4" priority="4386" operator="lessThanOrEqual">
      <formula>F79</formula>
    </cfRule>
  </conditionalFormatting>
  <conditionalFormatting sqref="T8">
    <cfRule type="cellIs" dxfId="4" priority="4303" operator="lessThanOrEqual">
      <formula>F8</formula>
    </cfRule>
  </conditionalFormatting>
  <conditionalFormatting sqref="T80">
    <cfRule type="cellIs" dxfId="4" priority="4392" operator="lessThanOrEqual">
      <formula>F80</formula>
    </cfRule>
  </conditionalFormatting>
  <conditionalFormatting sqref="T82">
    <cfRule type="cellIs" dxfId="4" priority="4398" operator="lessThanOrEqual">
      <formula>F82</formula>
    </cfRule>
  </conditionalFormatting>
  <conditionalFormatting sqref="T83">
    <cfRule type="cellIs" dxfId="4" priority="4404" operator="lessThanOrEqual">
      <formula>F83</formula>
    </cfRule>
  </conditionalFormatting>
  <conditionalFormatting sqref="T84">
    <cfRule type="cellIs" dxfId="4" priority="4410" operator="lessThanOrEqual">
      <formula>F84</formula>
    </cfRule>
  </conditionalFormatting>
  <conditionalFormatting sqref="T85">
    <cfRule type="cellIs" dxfId="4" priority="4416" operator="lessThanOrEqual">
      <formula>F85</formula>
    </cfRule>
  </conditionalFormatting>
  <conditionalFormatting sqref="T87">
    <cfRule type="cellIs" dxfId="4" priority="4422" operator="lessThanOrEqual">
      <formula>F87</formula>
    </cfRule>
  </conditionalFormatting>
  <conditionalFormatting sqref="T89">
    <cfRule type="cellIs" dxfId="4" priority="4428" operator="lessThanOrEqual">
      <formula>F89</formula>
    </cfRule>
  </conditionalFormatting>
  <conditionalFormatting sqref="T90">
    <cfRule type="cellIs" dxfId="4" priority="4434" operator="lessThanOrEqual">
      <formula>F90</formula>
    </cfRule>
  </conditionalFormatting>
  <conditionalFormatting sqref="T93">
    <cfRule type="cellIs" dxfId="4" priority="4440" operator="lessThanOrEqual">
      <formula>F93</formula>
    </cfRule>
  </conditionalFormatting>
  <conditionalFormatting sqref="T94">
    <cfRule type="cellIs" dxfId="4" priority="4446" operator="lessThanOrEqual">
      <formula>F94</formula>
    </cfRule>
  </conditionalFormatting>
  <conditionalFormatting sqref="T95">
    <cfRule type="cellIs" dxfId="4" priority="4452" operator="lessThanOrEqual">
      <formula>F95</formula>
    </cfRule>
  </conditionalFormatting>
  <conditionalFormatting sqref="T96">
    <cfRule type="cellIs" dxfId="4" priority="4458" operator="lessThanOrEqual">
      <formula>F96</formula>
    </cfRule>
  </conditionalFormatting>
  <conditionalFormatting sqref="T97">
    <cfRule type="cellIs" dxfId="4" priority="4464" operator="lessThanOrEqual">
      <formula>F97</formula>
    </cfRule>
  </conditionalFormatting>
  <conditionalFormatting sqref="T98">
    <cfRule type="cellIs" dxfId="4" priority="4470" operator="lessThanOrEqual">
      <formula>F98</formula>
    </cfRule>
  </conditionalFormatting>
  <conditionalFormatting sqref="T99">
    <cfRule type="cellIs" dxfId="4" priority="4476" operator="lessThanOrEqual">
      <formula>F99</formula>
    </cfRule>
  </conditionalFormatting>
  <conditionalFormatting sqref="U10">
    <cfRule type="cellIs" dxfId="4" priority="4307" operator="lessThanOrEqual">
      <formula>G10</formula>
    </cfRule>
  </conditionalFormatting>
  <conditionalFormatting sqref="U100">
    <cfRule type="cellIs" dxfId="4" priority="4481" operator="lessThanOrEqual">
      <formula>G100</formula>
    </cfRule>
  </conditionalFormatting>
  <conditionalFormatting sqref="U103">
    <cfRule type="cellIs" dxfId="4" priority="4487" operator="lessThanOrEqual">
      <formula>G103</formula>
    </cfRule>
  </conditionalFormatting>
  <conditionalFormatting sqref="U104">
    <cfRule type="cellIs" dxfId="4" priority="4493" operator="lessThanOrEqual">
      <formula>G104</formula>
    </cfRule>
  </conditionalFormatting>
  <conditionalFormatting sqref="U105">
    <cfRule type="cellIs" dxfId="4" priority="4499" operator="lessThanOrEqual">
      <formula>G105</formula>
    </cfRule>
  </conditionalFormatting>
  <conditionalFormatting sqref="U107">
    <cfRule type="cellIs" dxfId="4" priority="4505" operator="lessThanOrEqual">
      <formula>G107</formula>
    </cfRule>
  </conditionalFormatting>
  <conditionalFormatting sqref="U112">
    <cfRule type="cellIs" dxfId="4" priority="4511" operator="lessThanOrEqual">
      <formula>G112</formula>
    </cfRule>
  </conditionalFormatting>
  <conditionalFormatting sqref="U113">
    <cfRule type="cellIs" dxfId="4" priority="4516" operator="lessThanOrEqual">
      <formula>G113</formula>
    </cfRule>
  </conditionalFormatting>
  <conditionalFormatting sqref="U114">
    <cfRule type="cellIs" dxfId="4" priority="4521" operator="lessThanOrEqual">
      <formula>G114</formula>
    </cfRule>
  </conditionalFormatting>
  <conditionalFormatting sqref="U115">
    <cfRule type="cellIs" dxfId="4" priority="4527" operator="lessThanOrEqual">
      <formula>G115</formula>
    </cfRule>
  </conditionalFormatting>
  <conditionalFormatting sqref="U116">
    <cfRule type="cellIs" dxfId="4" priority="4533" operator="lessThanOrEqual">
      <formula>G116</formula>
    </cfRule>
  </conditionalFormatting>
  <conditionalFormatting sqref="U117">
    <cfRule type="cellIs" dxfId="4" priority="4538" operator="lessThanOrEqual">
      <formula>G117</formula>
    </cfRule>
  </conditionalFormatting>
  <conditionalFormatting sqref="U123">
    <cfRule type="cellIs" dxfId="4" priority="4543" operator="lessThanOrEqual">
      <formula>G123</formula>
    </cfRule>
  </conditionalFormatting>
  <conditionalFormatting sqref="U124">
    <cfRule type="cellIs" dxfId="4" priority="4549" operator="lessThanOrEqual">
      <formula>G124</formula>
    </cfRule>
  </conditionalFormatting>
  <conditionalFormatting sqref="U127">
    <cfRule type="cellIs" dxfId="4" priority="4554" operator="lessThanOrEqual">
      <formula>G127</formula>
    </cfRule>
  </conditionalFormatting>
  <conditionalFormatting sqref="U130">
    <cfRule type="cellIs" dxfId="4" priority="4560" operator="lessThanOrEqual">
      <formula>G130</formula>
    </cfRule>
  </conditionalFormatting>
  <conditionalFormatting sqref="U132">
    <cfRule type="cellIs" dxfId="4" priority="4566" operator="lessThanOrEqual">
      <formula>G132</formula>
    </cfRule>
  </conditionalFormatting>
  <conditionalFormatting sqref="U133">
    <cfRule type="cellIs" dxfId="4" priority="4572" operator="lessThanOrEqual">
      <formula>G133</formula>
    </cfRule>
  </conditionalFormatting>
  <conditionalFormatting sqref="U135">
    <cfRule type="cellIs" dxfId="4" priority="4578" operator="lessThanOrEqual">
      <formula>G135</formula>
    </cfRule>
  </conditionalFormatting>
  <conditionalFormatting sqref="U137">
    <cfRule type="cellIs" dxfId="4" priority="4584" operator="lessThanOrEqual">
      <formula>G137</formula>
    </cfRule>
  </conditionalFormatting>
  <conditionalFormatting sqref="U138">
    <cfRule type="cellIs" dxfId="4" priority="4590" operator="lessThanOrEqual">
      <formula>G138</formula>
    </cfRule>
  </conditionalFormatting>
  <conditionalFormatting sqref="U141">
    <cfRule type="cellIs" dxfId="4" priority="4596" operator="lessThanOrEqual">
      <formula>G141</formula>
    </cfRule>
  </conditionalFormatting>
  <conditionalFormatting sqref="U142">
    <cfRule type="cellIs" dxfId="4" priority="4602" operator="lessThanOrEqual">
      <formula>G142</formula>
    </cfRule>
  </conditionalFormatting>
  <conditionalFormatting sqref="U146">
    <cfRule type="cellIs" dxfId="4" priority="4608" operator="lessThanOrEqual">
      <formula>G146</formula>
    </cfRule>
  </conditionalFormatting>
  <conditionalFormatting sqref="U147">
    <cfRule type="cellIs" dxfId="4" priority="4614" operator="lessThanOrEqual">
      <formula>G147</formula>
    </cfRule>
  </conditionalFormatting>
  <conditionalFormatting sqref="U148">
    <cfRule type="cellIs" dxfId="4" priority="4620" operator="lessThanOrEqual">
      <formula>G148</formula>
    </cfRule>
  </conditionalFormatting>
  <conditionalFormatting sqref="U149">
    <cfRule type="cellIs" dxfId="4" priority="4626" operator="lessThanOrEqual">
      <formula>G149</formula>
    </cfRule>
  </conditionalFormatting>
  <conditionalFormatting sqref="U151">
    <cfRule type="cellIs" dxfId="4" priority="4632" operator="lessThanOrEqual">
      <formula>G151</formula>
    </cfRule>
  </conditionalFormatting>
  <conditionalFormatting sqref="U154">
    <cfRule type="cellIs" dxfId="4" priority="4637" operator="lessThanOrEqual">
      <formula>G154</formula>
    </cfRule>
  </conditionalFormatting>
  <conditionalFormatting sqref="U155">
    <cfRule type="cellIs" dxfId="4" priority="4642" operator="lessThanOrEqual">
      <formula>G155</formula>
    </cfRule>
  </conditionalFormatting>
  <conditionalFormatting sqref="U157">
    <cfRule type="cellIs" dxfId="4" priority="4648" operator="lessThanOrEqual">
      <formula>G157</formula>
    </cfRule>
  </conditionalFormatting>
  <conditionalFormatting sqref="U168">
    <cfRule type="cellIs" dxfId="4" priority="4653" operator="lessThanOrEqual">
      <formula>G168</formula>
    </cfRule>
  </conditionalFormatting>
  <conditionalFormatting sqref="U176">
    <cfRule type="cellIs" dxfId="4" priority="4659" operator="lessThanOrEqual">
      <formula>G176</formula>
    </cfRule>
  </conditionalFormatting>
  <conditionalFormatting sqref="U182">
    <cfRule type="cellIs" dxfId="4" priority="4665" operator="lessThanOrEqual">
      <formula>G182</formula>
    </cfRule>
  </conditionalFormatting>
  <conditionalFormatting sqref="U183">
    <cfRule type="cellIs" dxfId="4" priority="4671" operator="lessThanOrEqual">
      <formula>G183</formula>
    </cfRule>
  </conditionalFormatting>
  <conditionalFormatting sqref="U184">
    <cfRule type="cellIs" dxfId="4" priority="4677" operator="lessThanOrEqual">
      <formula>G184</formula>
    </cfRule>
  </conditionalFormatting>
  <conditionalFormatting sqref="U185">
    <cfRule type="cellIs" dxfId="4" priority="4682" operator="lessThanOrEqual">
      <formula>G185</formula>
    </cfRule>
  </conditionalFormatting>
  <conditionalFormatting sqref="U190">
    <cfRule type="cellIs" dxfId="4" priority="4687" operator="lessThanOrEqual">
      <formula>G190</formula>
    </cfRule>
  </conditionalFormatting>
  <conditionalFormatting sqref="U193">
    <cfRule type="cellIs" dxfId="4" priority="4692" operator="lessThanOrEqual">
      <formula>G193</formula>
    </cfRule>
  </conditionalFormatting>
  <conditionalFormatting sqref="U221">
    <cfRule type="cellIs" dxfId="4" priority="4698" operator="lessThanOrEqual">
      <formula>G221</formula>
    </cfRule>
  </conditionalFormatting>
  <conditionalFormatting sqref="U222">
    <cfRule type="cellIs" dxfId="4" priority="4703" operator="lessThanOrEqual">
      <formula>G222</formula>
    </cfRule>
  </conditionalFormatting>
  <conditionalFormatting sqref="U231">
    <cfRule type="cellIs" dxfId="4" priority="4709" operator="lessThanOrEqual">
      <formula>G231</formula>
    </cfRule>
  </conditionalFormatting>
  <conditionalFormatting sqref="U232">
    <cfRule type="cellIs" dxfId="4" priority="4714" operator="lessThanOrEqual">
      <formula>G232</formula>
    </cfRule>
  </conditionalFormatting>
  <conditionalFormatting sqref="U233">
    <cfRule type="cellIs" dxfId="4" priority="4719" operator="lessThanOrEqual">
      <formula>G233</formula>
    </cfRule>
  </conditionalFormatting>
  <conditionalFormatting sqref="U235">
    <cfRule type="cellIs" dxfId="4" priority="4725" operator="lessThanOrEqual">
      <formula>G235</formula>
    </cfRule>
  </conditionalFormatting>
  <conditionalFormatting sqref="U244">
    <cfRule type="cellIs" dxfId="4" priority="4730" operator="lessThanOrEqual">
      <formula>G244</formula>
    </cfRule>
  </conditionalFormatting>
  <conditionalFormatting sqref="U245">
    <cfRule type="cellIs" dxfId="4" priority="4735" operator="lessThanOrEqual">
      <formula>G245</formula>
    </cfRule>
  </conditionalFormatting>
  <conditionalFormatting sqref="U256">
    <cfRule type="cellIs" dxfId="4" priority="4740" operator="lessThanOrEqual">
      <formula>G256</formula>
    </cfRule>
  </conditionalFormatting>
  <conditionalFormatting sqref="U26">
    <cfRule type="cellIs" dxfId="4" priority="4312" operator="lessThanOrEqual">
      <formula>G26</formula>
    </cfRule>
  </conditionalFormatting>
  <conditionalFormatting sqref="U270">
    <cfRule type="cellIs" dxfId="4" priority="4745" operator="lessThanOrEqual">
      <formula>G270</formula>
    </cfRule>
  </conditionalFormatting>
  <conditionalFormatting sqref="U272">
    <cfRule type="cellIs" dxfId="4" priority="4750" operator="lessThanOrEqual">
      <formula>G272</formula>
    </cfRule>
  </conditionalFormatting>
  <conditionalFormatting sqref="U290">
    <cfRule type="cellIs" dxfId="4" priority="4756" operator="lessThanOrEqual">
      <formula>G290</formula>
    </cfRule>
  </conditionalFormatting>
  <conditionalFormatting sqref="U301">
    <cfRule type="cellIs" dxfId="4" priority="4762" operator="lessThanOrEqual">
      <formula>G301</formula>
    </cfRule>
  </conditionalFormatting>
  <conditionalFormatting sqref="U305">
    <cfRule type="cellIs" dxfId="4" priority="4767" operator="lessThanOrEqual">
      <formula>G305</formula>
    </cfRule>
  </conditionalFormatting>
  <conditionalFormatting sqref="U307">
    <cfRule type="cellIs" dxfId="4" priority="4773" operator="lessThanOrEqual">
      <formula>G307</formula>
    </cfRule>
  </conditionalFormatting>
  <conditionalFormatting sqref="U33">
    <cfRule type="cellIs" dxfId="4" priority="4317" operator="lessThanOrEqual">
      <formula>G33</formula>
    </cfRule>
  </conditionalFormatting>
  <conditionalFormatting sqref="U359">
    <cfRule type="cellIs" dxfId="4" priority="4779" operator="lessThanOrEqual">
      <formula>G359</formula>
    </cfRule>
  </conditionalFormatting>
  <conditionalFormatting sqref="U43">
    <cfRule type="cellIs" dxfId="4" priority="4322" operator="lessThanOrEqual">
      <formula>G43</formula>
    </cfRule>
  </conditionalFormatting>
  <conditionalFormatting sqref="U44">
    <cfRule type="cellIs" dxfId="4" priority="4327" operator="lessThanOrEqual">
      <formula>G44</formula>
    </cfRule>
  </conditionalFormatting>
  <conditionalFormatting sqref="U52">
    <cfRule type="cellIs" dxfId="4" priority="4333" operator="lessThanOrEqual">
      <formula>G52</formula>
    </cfRule>
  </conditionalFormatting>
  <conditionalFormatting sqref="U53">
    <cfRule type="cellIs" dxfId="4" priority="4339" operator="lessThanOrEqual">
      <formula>G53</formula>
    </cfRule>
  </conditionalFormatting>
  <conditionalFormatting sqref="U54">
    <cfRule type="cellIs" dxfId="4" priority="4345" operator="lessThanOrEqual">
      <formula>G54</formula>
    </cfRule>
  </conditionalFormatting>
  <conditionalFormatting sqref="U55">
    <cfRule type="cellIs" dxfId="4" priority="4351" operator="lessThanOrEqual">
      <formula>G55</formula>
    </cfRule>
  </conditionalFormatting>
  <conditionalFormatting sqref="U60">
    <cfRule type="cellIs" dxfId="4" priority="4356" operator="lessThanOrEqual">
      <formula>G60</formula>
    </cfRule>
  </conditionalFormatting>
  <conditionalFormatting sqref="U67">
    <cfRule type="cellIs" dxfId="4" priority="4362" operator="lessThanOrEqual">
      <formula>G67</formula>
    </cfRule>
  </conditionalFormatting>
  <conditionalFormatting sqref="U73">
    <cfRule type="cellIs" dxfId="4" priority="4368" operator="lessThanOrEqual">
      <formula>G73</formula>
    </cfRule>
  </conditionalFormatting>
  <conditionalFormatting sqref="U74">
    <cfRule type="cellIs" dxfId="4" priority="4373" operator="lessThanOrEqual">
      <formula>G74</formula>
    </cfRule>
  </conditionalFormatting>
  <conditionalFormatting sqref="U78">
    <cfRule type="cellIs" dxfId="4" priority="4379" operator="lessThanOrEqual">
      <formula>G78</formula>
    </cfRule>
  </conditionalFormatting>
  <conditionalFormatting sqref="U79">
    <cfRule type="cellIs" dxfId="4" priority="4385" operator="lessThanOrEqual">
      <formula>G79</formula>
    </cfRule>
  </conditionalFormatting>
  <conditionalFormatting sqref="U8">
    <cfRule type="cellIs" dxfId="4" priority="4302" operator="lessThanOrEqual">
      <formula>G8</formula>
    </cfRule>
  </conditionalFormatting>
  <conditionalFormatting sqref="U80">
    <cfRule type="cellIs" dxfId="4" priority="4391" operator="lessThanOrEqual">
      <formula>G80</formula>
    </cfRule>
  </conditionalFormatting>
  <conditionalFormatting sqref="U82">
    <cfRule type="cellIs" dxfId="4" priority="4397" operator="lessThanOrEqual">
      <formula>G82</formula>
    </cfRule>
  </conditionalFormatting>
  <conditionalFormatting sqref="U83">
    <cfRule type="cellIs" dxfId="4" priority="4403" operator="lessThanOrEqual">
      <formula>G83</formula>
    </cfRule>
  </conditionalFormatting>
  <conditionalFormatting sqref="U84">
    <cfRule type="cellIs" dxfId="4" priority="4409" operator="lessThanOrEqual">
      <formula>G84</formula>
    </cfRule>
  </conditionalFormatting>
  <conditionalFormatting sqref="U85">
    <cfRule type="cellIs" dxfId="4" priority="4415" operator="lessThanOrEqual">
      <formula>G85</formula>
    </cfRule>
  </conditionalFormatting>
  <conditionalFormatting sqref="U87">
    <cfRule type="cellIs" dxfId="4" priority="4421" operator="lessThanOrEqual">
      <formula>G87</formula>
    </cfRule>
  </conditionalFormatting>
  <conditionalFormatting sqref="U89">
    <cfRule type="cellIs" dxfId="4" priority="4427" operator="lessThanOrEqual">
      <formula>G89</formula>
    </cfRule>
  </conditionalFormatting>
  <conditionalFormatting sqref="U90">
    <cfRule type="cellIs" dxfId="4" priority="4433" operator="lessThanOrEqual">
      <formula>G90</formula>
    </cfRule>
  </conditionalFormatting>
  <conditionalFormatting sqref="U93">
    <cfRule type="cellIs" dxfId="4" priority="4439" operator="lessThanOrEqual">
      <formula>G93</formula>
    </cfRule>
  </conditionalFormatting>
  <conditionalFormatting sqref="U94">
    <cfRule type="cellIs" dxfId="4" priority="4445" operator="lessThanOrEqual">
      <formula>G94</formula>
    </cfRule>
  </conditionalFormatting>
  <conditionalFormatting sqref="U95">
    <cfRule type="cellIs" dxfId="4" priority="4451" operator="lessThanOrEqual">
      <formula>G95</formula>
    </cfRule>
  </conditionalFormatting>
  <conditionalFormatting sqref="U96">
    <cfRule type="cellIs" dxfId="4" priority="4457" operator="lessThanOrEqual">
      <formula>G96</formula>
    </cfRule>
  </conditionalFormatting>
  <conditionalFormatting sqref="U97">
    <cfRule type="cellIs" dxfId="4" priority="4463" operator="lessThanOrEqual">
      <formula>G97</formula>
    </cfRule>
  </conditionalFormatting>
  <conditionalFormatting sqref="U98">
    <cfRule type="cellIs" dxfId="4" priority="4469" operator="lessThanOrEqual">
      <formula>G98</formula>
    </cfRule>
  </conditionalFormatting>
  <conditionalFormatting sqref="U99">
    <cfRule type="cellIs" dxfId="4" priority="4475" operator="lessThanOrEqual">
      <formula>G99</formula>
    </cfRule>
  </conditionalFormatting>
  <conditionalFormatting sqref="W10">
    <cfRule type="cellIs" dxfId="1" priority="4796" operator="equal">
      <formula>0</formula>
    </cfRule>
    <cfRule type="cellIs" dxfId="2" priority="4797" operator="lessThan">
      <formula>E10</formula>
    </cfRule>
  </conditionalFormatting>
  <conditionalFormatting sqref="W100">
    <cfRule type="cellIs" dxfId="1" priority="5141" operator="equal">
      <formula>0</formula>
    </cfRule>
    <cfRule type="cellIs" dxfId="2" priority="5142" operator="lessThan">
      <formula>E100</formula>
    </cfRule>
  </conditionalFormatting>
  <conditionalFormatting sqref="W101">
    <cfRule type="cellIs" dxfId="1" priority="5146" operator="equal">
      <formula>0</formula>
    </cfRule>
    <cfRule type="cellIs" dxfId="2" priority="5147" operator="lessThan">
      <formula>E101</formula>
    </cfRule>
  </conditionalFormatting>
  <conditionalFormatting sqref="W102">
    <cfRule type="cellIs" dxfId="1" priority="5151" operator="equal">
      <formula>0</formula>
    </cfRule>
    <cfRule type="cellIs" dxfId="2" priority="5152" operator="lessThan">
      <formula>E102</formula>
    </cfRule>
  </conditionalFormatting>
  <conditionalFormatting sqref="W103">
    <cfRule type="cellIs" dxfId="1" priority="5156" operator="equal">
      <formula>0</formula>
    </cfRule>
    <cfRule type="cellIs" dxfId="2" priority="5157" operator="lessThan">
      <formula>E103</formula>
    </cfRule>
  </conditionalFormatting>
  <conditionalFormatting sqref="W104">
    <cfRule type="cellIs" dxfId="1" priority="5161" operator="equal">
      <formula>0</formula>
    </cfRule>
    <cfRule type="cellIs" dxfId="2" priority="5162" operator="lessThan">
      <formula>E104</formula>
    </cfRule>
  </conditionalFormatting>
  <conditionalFormatting sqref="W105">
    <cfRule type="cellIs" dxfId="1" priority="5166" operator="equal">
      <formula>0</formula>
    </cfRule>
    <cfRule type="cellIs" dxfId="2" priority="5167" operator="lessThan">
      <formula>E105</formula>
    </cfRule>
  </conditionalFormatting>
  <conditionalFormatting sqref="W107">
    <cfRule type="cellIs" dxfId="1" priority="5171" operator="equal">
      <formula>0</formula>
    </cfRule>
    <cfRule type="cellIs" dxfId="2" priority="5172" operator="lessThan">
      <formula>E107</formula>
    </cfRule>
  </conditionalFormatting>
  <conditionalFormatting sqref="W108">
    <cfRule type="cellIs" dxfId="1" priority="5176" operator="equal">
      <formula>0</formula>
    </cfRule>
    <cfRule type="cellIs" dxfId="2" priority="5177" operator="lessThan">
      <formula>E108</formula>
    </cfRule>
  </conditionalFormatting>
  <conditionalFormatting sqref="W109">
    <cfRule type="cellIs" dxfId="1" priority="5181" operator="equal">
      <formula>0</formula>
    </cfRule>
    <cfRule type="cellIs" dxfId="2" priority="5182" operator="lessThan">
      <formula>E109</formula>
    </cfRule>
  </conditionalFormatting>
  <conditionalFormatting sqref="W110">
    <cfRule type="cellIs" dxfId="1" priority="5186" operator="equal">
      <formula>0</formula>
    </cfRule>
    <cfRule type="cellIs" dxfId="2" priority="5187" operator="lessThan">
      <formula>E110</formula>
    </cfRule>
  </conditionalFormatting>
  <conditionalFormatting sqref="W111">
    <cfRule type="cellIs" dxfId="1" priority="5191" operator="equal">
      <formula>0</formula>
    </cfRule>
    <cfRule type="cellIs" dxfId="2" priority="5192" operator="lessThan">
      <formula>E111</formula>
    </cfRule>
  </conditionalFormatting>
  <conditionalFormatting sqref="W112">
    <cfRule type="cellIs" dxfId="1" priority="5196" operator="equal">
      <formula>0</formula>
    </cfRule>
    <cfRule type="cellIs" dxfId="2" priority="5197" operator="lessThan">
      <formula>E112</formula>
    </cfRule>
  </conditionalFormatting>
  <conditionalFormatting sqref="W113">
    <cfRule type="cellIs" dxfId="1" priority="5201" operator="equal">
      <formula>0</formula>
    </cfRule>
    <cfRule type="cellIs" dxfId="2" priority="5202" operator="lessThan">
      <formula>E113</formula>
    </cfRule>
  </conditionalFormatting>
  <conditionalFormatting sqref="W114">
    <cfRule type="cellIs" dxfId="1" priority="5206" operator="equal">
      <formula>0</formula>
    </cfRule>
    <cfRule type="cellIs" dxfId="2" priority="5207" operator="lessThan">
      <formula>E114</formula>
    </cfRule>
  </conditionalFormatting>
  <conditionalFormatting sqref="W115">
    <cfRule type="cellIs" dxfId="1" priority="5211" operator="equal">
      <formula>0</formula>
    </cfRule>
    <cfRule type="cellIs" dxfId="2" priority="5212" operator="lessThan">
      <formula>E115</formula>
    </cfRule>
  </conditionalFormatting>
  <conditionalFormatting sqref="W116">
    <cfRule type="cellIs" dxfId="1" priority="5216" operator="equal">
      <formula>0</formula>
    </cfRule>
    <cfRule type="cellIs" dxfId="2" priority="5217" operator="lessThan">
      <formula>E116</formula>
    </cfRule>
  </conditionalFormatting>
  <conditionalFormatting sqref="W117">
    <cfRule type="cellIs" dxfId="1" priority="5221" operator="equal">
      <formula>0</formula>
    </cfRule>
    <cfRule type="cellIs" dxfId="2" priority="5222" operator="lessThan">
      <formula>E117</formula>
    </cfRule>
  </conditionalFormatting>
  <conditionalFormatting sqref="W118">
    <cfRule type="cellIs" dxfId="1" priority="5226" operator="equal">
      <formula>0</formula>
    </cfRule>
    <cfRule type="cellIs" dxfId="2" priority="5227" operator="lessThan">
      <formula>E118</formula>
    </cfRule>
  </conditionalFormatting>
  <conditionalFormatting sqref="W119">
    <cfRule type="cellIs" dxfId="1" priority="5231" operator="equal">
      <formula>0</formula>
    </cfRule>
    <cfRule type="cellIs" dxfId="2" priority="5232" operator="lessThan">
      <formula>E119</formula>
    </cfRule>
  </conditionalFormatting>
  <conditionalFormatting sqref="W12">
    <cfRule type="cellIs" dxfId="1" priority="4801" operator="equal">
      <formula>0</formula>
    </cfRule>
    <cfRule type="cellIs" dxfId="2" priority="4802" operator="lessThan">
      <formula>E12</formula>
    </cfRule>
  </conditionalFormatting>
  <conditionalFormatting sqref="W120">
    <cfRule type="cellIs" dxfId="1" priority="5236" operator="equal">
      <formula>0</formula>
    </cfRule>
    <cfRule type="cellIs" dxfId="2" priority="5237" operator="lessThan">
      <formula>E120</formula>
    </cfRule>
  </conditionalFormatting>
  <conditionalFormatting sqref="W121">
    <cfRule type="cellIs" dxfId="1" priority="5241" operator="equal">
      <formula>0</formula>
    </cfRule>
    <cfRule type="cellIs" dxfId="2" priority="5242" operator="lessThan">
      <formula>E121</formula>
    </cfRule>
  </conditionalFormatting>
  <conditionalFormatting sqref="W123">
    <cfRule type="cellIs" dxfId="1" priority="5246" operator="equal">
      <formula>0</formula>
    </cfRule>
    <cfRule type="cellIs" dxfId="2" priority="5247" operator="lessThan">
      <formula>E123</formula>
    </cfRule>
  </conditionalFormatting>
  <conditionalFormatting sqref="W125">
    <cfRule type="cellIs" dxfId="1" priority="5251" operator="equal">
      <formula>0</formula>
    </cfRule>
    <cfRule type="cellIs" dxfId="2" priority="5252" operator="lessThan">
      <formula>E125</formula>
    </cfRule>
  </conditionalFormatting>
  <conditionalFormatting sqref="W127">
    <cfRule type="cellIs" dxfId="1" priority="5256" operator="equal">
      <formula>0</formula>
    </cfRule>
    <cfRule type="cellIs" dxfId="2" priority="5257" operator="lessThan">
      <formula>E127</formula>
    </cfRule>
  </conditionalFormatting>
  <conditionalFormatting sqref="W129">
    <cfRule type="cellIs" dxfId="1" priority="5261" operator="equal">
      <formula>0</formula>
    </cfRule>
    <cfRule type="cellIs" dxfId="2" priority="5262" operator="lessThan">
      <formula>E129</formula>
    </cfRule>
  </conditionalFormatting>
  <conditionalFormatting sqref="W13">
    <cfRule type="cellIs" dxfId="1" priority="4806" operator="equal">
      <formula>0</formula>
    </cfRule>
    <cfRule type="cellIs" dxfId="2" priority="4807" operator="lessThan">
      <formula>E13</formula>
    </cfRule>
  </conditionalFormatting>
  <conditionalFormatting sqref="W130">
    <cfRule type="cellIs" dxfId="1" priority="5266" operator="equal">
      <formula>0</formula>
    </cfRule>
    <cfRule type="cellIs" dxfId="2" priority="5267" operator="lessThan">
      <formula>E130</formula>
    </cfRule>
  </conditionalFormatting>
  <conditionalFormatting sqref="W131">
    <cfRule type="cellIs" dxfId="1" priority="5271" operator="equal">
      <formula>0</formula>
    </cfRule>
    <cfRule type="cellIs" dxfId="2" priority="5272" operator="lessThan">
      <formula>E131</formula>
    </cfRule>
  </conditionalFormatting>
  <conditionalFormatting sqref="W132">
    <cfRule type="cellIs" dxfId="1" priority="5276" operator="equal">
      <formula>0</formula>
    </cfRule>
    <cfRule type="cellIs" dxfId="2" priority="5277" operator="lessThan">
      <formula>E132</formula>
    </cfRule>
  </conditionalFormatting>
  <conditionalFormatting sqref="W133">
    <cfRule type="cellIs" dxfId="1" priority="5281" operator="equal">
      <formula>0</formula>
    </cfRule>
    <cfRule type="cellIs" dxfId="2" priority="5282" operator="lessThan">
      <formula>E133</formula>
    </cfRule>
  </conditionalFormatting>
  <conditionalFormatting sqref="W134">
    <cfRule type="cellIs" dxfId="1" priority="5286" operator="equal">
      <formula>0</formula>
    </cfRule>
    <cfRule type="cellIs" dxfId="2" priority="5287" operator="lessThan">
      <formula>E134</formula>
    </cfRule>
  </conditionalFormatting>
  <conditionalFormatting sqref="W135">
    <cfRule type="cellIs" dxfId="1" priority="5291" operator="equal">
      <formula>0</formula>
    </cfRule>
    <cfRule type="cellIs" dxfId="2" priority="5292" operator="lessThan">
      <formula>E135</formula>
    </cfRule>
  </conditionalFormatting>
  <conditionalFormatting sqref="W136">
    <cfRule type="cellIs" dxfId="1" priority="5296" operator="equal">
      <formula>0</formula>
    </cfRule>
    <cfRule type="cellIs" dxfId="2" priority="5297" operator="lessThan">
      <formula>E136</formula>
    </cfRule>
  </conditionalFormatting>
  <conditionalFormatting sqref="W137">
    <cfRule type="cellIs" dxfId="1" priority="5301" operator="equal">
      <formula>0</formula>
    </cfRule>
    <cfRule type="cellIs" dxfId="2" priority="5302" operator="lessThan">
      <formula>E137</formula>
    </cfRule>
  </conditionalFormatting>
  <conditionalFormatting sqref="W138">
    <cfRule type="cellIs" dxfId="1" priority="5306" operator="equal">
      <formula>0</formula>
    </cfRule>
    <cfRule type="cellIs" dxfId="2" priority="5307" operator="lessThan">
      <formula>E138</formula>
    </cfRule>
  </conditionalFormatting>
  <conditionalFormatting sqref="W139">
    <cfRule type="cellIs" dxfId="1" priority="5311" operator="equal">
      <formula>0</formula>
    </cfRule>
    <cfRule type="cellIs" dxfId="2" priority="5312" operator="lessThan">
      <formula>E139</formula>
    </cfRule>
  </conditionalFormatting>
  <conditionalFormatting sqref="W140">
    <cfRule type="cellIs" dxfId="1" priority="5316" operator="equal">
      <formula>0</formula>
    </cfRule>
    <cfRule type="cellIs" dxfId="2" priority="5317" operator="lessThan">
      <formula>E140</formula>
    </cfRule>
  </conditionalFormatting>
  <conditionalFormatting sqref="W141">
    <cfRule type="cellIs" dxfId="1" priority="5321" operator="equal">
      <formula>0</formula>
    </cfRule>
    <cfRule type="cellIs" dxfId="2" priority="5322" operator="lessThan">
      <formula>E141</formula>
    </cfRule>
  </conditionalFormatting>
  <conditionalFormatting sqref="W142">
    <cfRule type="cellIs" dxfId="1" priority="5326" operator="equal">
      <formula>0</formula>
    </cfRule>
    <cfRule type="cellIs" dxfId="2" priority="5327" operator="lessThan">
      <formula>E142</formula>
    </cfRule>
  </conditionalFormatting>
  <conditionalFormatting sqref="W143">
    <cfRule type="cellIs" dxfId="1" priority="5331" operator="equal">
      <formula>0</formula>
    </cfRule>
    <cfRule type="cellIs" dxfId="2" priority="5332" operator="lessThan">
      <formula>E143</formula>
    </cfRule>
  </conditionalFormatting>
  <conditionalFormatting sqref="W144">
    <cfRule type="cellIs" dxfId="1" priority="5336" operator="equal">
      <formula>0</formula>
    </cfRule>
    <cfRule type="cellIs" dxfId="2" priority="5337" operator="lessThan">
      <formula>E144</formula>
    </cfRule>
  </conditionalFormatting>
  <conditionalFormatting sqref="W145">
    <cfRule type="cellIs" dxfId="1" priority="5341" operator="equal">
      <formula>0</formula>
    </cfRule>
    <cfRule type="cellIs" dxfId="2" priority="5342" operator="lessThan">
      <formula>E145</formula>
    </cfRule>
  </conditionalFormatting>
  <conditionalFormatting sqref="W146">
    <cfRule type="cellIs" dxfId="1" priority="5346" operator="equal">
      <formula>0</formula>
    </cfRule>
    <cfRule type="cellIs" dxfId="2" priority="5347" operator="lessThan">
      <formula>E146</formula>
    </cfRule>
  </conditionalFormatting>
  <conditionalFormatting sqref="W147">
    <cfRule type="cellIs" dxfId="1" priority="5351" operator="equal">
      <formula>0</formula>
    </cfRule>
    <cfRule type="cellIs" dxfId="2" priority="5352" operator="lessThan">
      <formula>E147</formula>
    </cfRule>
  </conditionalFormatting>
  <conditionalFormatting sqref="W148">
    <cfRule type="cellIs" dxfId="1" priority="5356" operator="equal">
      <formula>0</formula>
    </cfRule>
    <cfRule type="cellIs" dxfId="2" priority="5357" operator="lessThan">
      <formula>E148</formula>
    </cfRule>
  </conditionalFormatting>
  <conditionalFormatting sqref="W149">
    <cfRule type="cellIs" dxfId="1" priority="5361" operator="equal">
      <formula>0</formula>
    </cfRule>
    <cfRule type="cellIs" dxfId="2" priority="5362" operator="lessThan">
      <formula>E149</formula>
    </cfRule>
  </conditionalFormatting>
  <conditionalFormatting sqref="W15">
    <cfRule type="cellIs" dxfId="1" priority="4811" operator="equal">
      <formula>0</formula>
    </cfRule>
    <cfRule type="cellIs" dxfId="2" priority="4812" operator="lessThan">
      <formula>E15</formula>
    </cfRule>
  </conditionalFormatting>
  <conditionalFormatting sqref="W151">
    <cfRule type="cellIs" dxfId="1" priority="5366" operator="equal">
      <formula>0</formula>
    </cfRule>
    <cfRule type="cellIs" dxfId="2" priority="5367" operator="lessThan">
      <formula>E151</formula>
    </cfRule>
  </conditionalFormatting>
  <conditionalFormatting sqref="W152">
    <cfRule type="cellIs" dxfId="1" priority="5371" operator="equal">
      <formula>0</formula>
    </cfRule>
    <cfRule type="cellIs" dxfId="2" priority="5372" operator="lessThan">
      <formula>E152</formula>
    </cfRule>
  </conditionalFormatting>
  <conditionalFormatting sqref="W154">
    <cfRule type="cellIs" dxfId="1" priority="5376" operator="equal">
      <formula>0</formula>
    </cfRule>
    <cfRule type="cellIs" dxfId="2" priority="5377" operator="lessThan">
      <formula>E154</formula>
    </cfRule>
  </conditionalFormatting>
  <conditionalFormatting sqref="W155">
    <cfRule type="cellIs" dxfId="1" priority="5381" operator="equal">
      <formula>0</formula>
    </cfRule>
    <cfRule type="cellIs" dxfId="2" priority="5382" operator="lessThan">
      <formula>E155</formula>
    </cfRule>
  </conditionalFormatting>
  <conditionalFormatting sqref="W156">
    <cfRule type="cellIs" dxfId="1" priority="5386" operator="equal">
      <formula>0</formula>
    </cfRule>
    <cfRule type="cellIs" dxfId="2" priority="5387" operator="lessThan">
      <formula>E156</formula>
    </cfRule>
  </conditionalFormatting>
  <conditionalFormatting sqref="W157">
    <cfRule type="cellIs" dxfId="1" priority="5391" operator="equal">
      <formula>0</formula>
    </cfRule>
    <cfRule type="cellIs" dxfId="2" priority="5392" operator="lessThan">
      <formula>E157</formula>
    </cfRule>
  </conditionalFormatting>
  <conditionalFormatting sqref="W159">
    <cfRule type="cellIs" dxfId="1" priority="5396" operator="equal">
      <formula>0</formula>
    </cfRule>
    <cfRule type="cellIs" dxfId="2" priority="5397" operator="lessThan">
      <formula>E159</formula>
    </cfRule>
  </conditionalFormatting>
  <conditionalFormatting sqref="W16">
    <cfRule type="cellIs" dxfId="1" priority="4816" operator="equal">
      <formula>0</formula>
    </cfRule>
    <cfRule type="cellIs" dxfId="2" priority="4817" operator="lessThan">
      <formula>E16</formula>
    </cfRule>
  </conditionalFormatting>
  <conditionalFormatting sqref="W161">
    <cfRule type="cellIs" dxfId="1" priority="5401" operator="equal">
      <formula>0</formula>
    </cfRule>
    <cfRule type="cellIs" dxfId="2" priority="5402" operator="lessThan">
      <formula>E161</formula>
    </cfRule>
  </conditionalFormatting>
  <conditionalFormatting sqref="W163">
    <cfRule type="cellIs" dxfId="1" priority="5406" operator="equal">
      <formula>0</formula>
    </cfRule>
    <cfRule type="cellIs" dxfId="2" priority="5407" operator="lessThan">
      <formula>E163</formula>
    </cfRule>
  </conditionalFormatting>
  <conditionalFormatting sqref="W166">
    <cfRule type="cellIs" dxfId="1" priority="5411" operator="equal">
      <formula>0</formula>
    </cfRule>
    <cfRule type="cellIs" dxfId="2" priority="5412" operator="lessThan">
      <formula>E166</formula>
    </cfRule>
  </conditionalFormatting>
  <conditionalFormatting sqref="W168">
    <cfRule type="cellIs" dxfId="1" priority="5416" operator="equal">
      <formula>0</formula>
    </cfRule>
    <cfRule type="cellIs" dxfId="2" priority="5417" operator="lessThan">
      <formula>E168</formula>
    </cfRule>
  </conditionalFormatting>
  <conditionalFormatting sqref="W169">
    <cfRule type="cellIs" dxfId="1" priority="5421" operator="equal">
      <formula>0</formula>
    </cfRule>
    <cfRule type="cellIs" dxfId="2" priority="5422" operator="lessThan">
      <formula>E169</formula>
    </cfRule>
  </conditionalFormatting>
  <conditionalFormatting sqref="W17">
    <cfRule type="cellIs" dxfId="1" priority="4821" operator="equal">
      <formula>0</formula>
    </cfRule>
    <cfRule type="cellIs" dxfId="2" priority="4822" operator="lessThan">
      <formula>E17</formula>
    </cfRule>
  </conditionalFormatting>
  <conditionalFormatting sqref="W170">
    <cfRule type="cellIs" dxfId="1" priority="5426" operator="equal">
      <formula>0</formula>
    </cfRule>
    <cfRule type="cellIs" dxfId="2" priority="5427" operator="lessThan">
      <formula>E170</formula>
    </cfRule>
  </conditionalFormatting>
  <conditionalFormatting sqref="W171">
    <cfRule type="cellIs" dxfId="1" priority="5431" operator="equal">
      <formula>0</formula>
    </cfRule>
    <cfRule type="cellIs" dxfId="2" priority="5432" operator="lessThan">
      <formula>E171</formula>
    </cfRule>
  </conditionalFormatting>
  <conditionalFormatting sqref="W172">
    <cfRule type="cellIs" dxfId="1" priority="5436" operator="equal">
      <formula>0</formula>
    </cfRule>
    <cfRule type="cellIs" dxfId="2" priority="5437" operator="lessThan">
      <formula>E172</formula>
    </cfRule>
  </conditionalFormatting>
  <conditionalFormatting sqref="W173">
    <cfRule type="cellIs" dxfId="1" priority="5441" operator="equal">
      <formula>0</formula>
    </cfRule>
    <cfRule type="cellIs" dxfId="2" priority="5442" operator="lessThan">
      <formula>E173</formula>
    </cfRule>
  </conditionalFormatting>
  <conditionalFormatting sqref="W174">
    <cfRule type="cellIs" dxfId="1" priority="5446" operator="equal">
      <formula>0</formula>
    </cfRule>
    <cfRule type="cellIs" dxfId="2" priority="5447" operator="lessThan">
      <formula>E174</formula>
    </cfRule>
  </conditionalFormatting>
  <conditionalFormatting sqref="W175">
    <cfRule type="cellIs" dxfId="1" priority="5451" operator="equal">
      <formula>0</formula>
    </cfRule>
    <cfRule type="cellIs" dxfId="2" priority="5452" operator="lessThan">
      <formula>E175</formula>
    </cfRule>
  </conditionalFormatting>
  <conditionalFormatting sqref="W176">
    <cfRule type="cellIs" dxfId="1" priority="5456" operator="equal">
      <formula>0</formula>
    </cfRule>
    <cfRule type="cellIs" dxfId="2" priority="5457" operator="lessThan">
      <formula>E176</formula>
    </cfRule>
  </conditionalFormatting>
  <conditionalFormatting sqref="W177">
    <cfRule type="cellIs" dxfId="1" priority="5461" operator="equal">
      <formula>0</formula>
    </cfRule>
    <cfRule type="cellIs" dxfId="2" priority="5462" operator="lessThan">
      <formula>E177</formula>
    </cfRule>
  </conditionalFormatting>
  <conditionalFormatting sqref="W178">
    <cfRule type="cellIs" dxfId="1" priority="5466" operator="equal">
      <formula>0</formula>
    </cfRule>
    <cfRule type="cellIs" dxfId="2" priority="5467" operator="lessThan">
      <formula>E178</formula>
    </cfRule>
  </conditionalFormatting>
  <conditionalFormatting sqref="W179">
    <cfRule type="cellIs" dxfId="1" priority="5471" operator="equal">
      <formula>0</formula>
    </cfRule>
    <cfRule type="cellIs" dxfId="2" priority="5472" operator="lessThan">
      <formula>E179</formula>
    </cfRule>
  </conditionalFormatting>
  <conditionalFormatting sqref="W18">
    <cfRule type="cellIs" dxfId="1" priority="4826" operator="equal">
      <formula>0</formula>
    </cfRule>
    <cfRule type="cellIs" dxfId="2" priority="4827" operator="lessThan">
      <formula>E18</formula>
    </cfRule>
  </conditionalFormatting>
  <conditionalFormatting sqref="W180">
    <cfRule type="cellIs" dxfId="1" priority="5476" operator="equal">
      <formula>0</formula>
    </cfRule>
    <cfRule type="cellIs" dxfId="2" priority="5477" operator="lessThan">
      <formula>E180</formula>
    </cfRule>
  </conditionalFormatting>
  <conditionalFormatting sqref="W185">
    <cfRule type="cellIs" dxfId="1" priority="5481" operator="equal">
      <formula>0</formula>
    </cfRule>
    <cfRule type="cellIs" dxfId="2" priority="5482" operator="lessThan">
      <formula>E185</formula>
    </cfRule>
  </conditionalFormatting>
  <conditionalFormatting sqref="W186">
    <cfRule type="cellIs" dxfId="1" priority="5486" operator="equal">
      <formula>0</formula>
    </cfRule>
    <cfRule type="cellIs" dxfId="2" priority="5487" operator="lessThan">
      <formula>E186</formula>
    </cfRule>
  </conditionalFormatting>
  <conditionalFormatting sqref="W187">
    <cfRule type="cellIs" dxfId="1" priority="5491" operator="equal">
      <formula>0</formula>
    </cfRule>
    <cfRule type="cellIs" dxfId="2" priority="5492" operator="lessThan">
      <formula>E187</formula>
    </cfRule>
  </conditionalFormatting>
  <conditionalFormatting sqref="W188">
    <cfRule type="cellIs" dxfId="1" priority="5496" operator="equal">
      <formula>0</formula>
    </cfRule>
    <cfRule type="cellIs" dxfId="2" priority="5497" operator="lessThan">
      <formula>E188</formula>
    </cfRule>
  </conditionalFormatting>
  <conditionalFormatting sqref="W190">
    <cfRule type="cellIs" dxfId="1" priority="5501" operator="equal">
      <formula>0</formula>
    </cfRule>
    <cfRule type="cellIs" dxfId="2" priority="5502" operator="lessThan">
      <formula>E190</formula>
    </cfRule>
  </conditionalFormatting>
  <conditionalFormatting sqref="W191">
    <cfRule type="cellIs" dxfId="1" priority="5506" operator="equal">
      <formula>0</formula>
    </cfRule>
    <cfRule type="cellIs" dxfId="2" priority="5507" operator="lessThan">
      <formula>E191</formula>
    </cfRule>
  </conditionalFormatting>
  <conditionalFormatting sqref="W192">
    <cfRule type="cellIs" dxfId="1" priority="5511" operator="equal">
      <formula>0</formula>
    </cfRule>
    <cfRule type="cellIs" dxfId="2" priority="5512" operator="lessThan">
      <formula>E192</formula>
    </cfRule>
  </conditionalFormatting>
  <conditionalFormatting sqref="W193">
    <cfRule type="cellIs" dxfId="1" priority="5516" operator="equal">
      <formula>0</formula>
    </cfRule>
    <cfRule type="cellIs" dxfId="2" priority="5517" operator="lessThan">
      <formula>E193</formula>
    </cfRule>
  </conditionalFormatting>
  <conditionalFormatting sqref="W194">
    <cfRule type="cellIs" dxfId="1" priority="5521" operator="equal">
      <formula>0</formula>
    </cfRule>
    <cfRule type="cellIs" dxfId="2" priority="5522" operator="lessThan">
      <formula>E194</formula>
    </cfRule>
  </conditionalFormatting>
  <conditionalFormatting sqref="W195">
    <cfRule type="cellIs" dxfId="1" priority="5526" operator="equal">
      <formula>0</formula>
    </cfRule>
    <cfRule type="cellIs" dxfId="2" priority="5527" operator="lessThan">
      <formula>E195</formula>
    </cfRule>
  </conditionalFormatting>
  <conditionalFormatting sqref="W196">
    <cfRule type="cellIs" dxfId="1" priority="5531" operator="equal">
      <formula>0</formula>
    </cfRule>
    <cfRule type="cellIs" dxfId="2" priority="5532" operator="lessThan">
      <formula>E196</formula>
    </cfRule>
  </conditionalFormatting>
  <conditionalFormatting sqref="W197">
    <cfRule type="cellIs" dxfId="1" priority="5536" operator="equal">
      <formula>0</formula>
    </cfRule>
    <cfRule type="cellIs" dxfId="2" priority="5537" operator="lessThan">
      <formula>E197</formula>
    </cfRule>
  </conditionalFormatting>
  <conditionalFormatting sqref="W198">
    <cfRule type="cellIs" dxfId="1" priority="5541" operator="equal">
      <formula>0</formula>
    </cfRule>
    <cfRule type="cellIs" dxfId="2" priority="5542" operator="lessThan">
      <formula>E198</formula>
    </cfRule>
  </conditionalFormatting>
  <conditionalFormatting sqref="W199">
    <cfRule type="cellIs" dxfId="1" priority="5546" operator="equal">
      <formula>0</formula>
    </cfRule>
    <cfRule type="cellIs" dxfId="2" priority="5547" operator="lessThan">
      <formula>E199</formula>
    </cfRule>
  </conditionalFormatting>
  <conditionalFormatting sqref="W201">
    <cfRule type="cellIs" dxfId="1" priority="5551" operator="equal">
      <formula>0</formula>
    </cfRule>
    <cfRule type="cellIs" dxfId="2" priority="5552" operator="lessThan">
      <formula>E201</formula>
    </cfRule>
  </conditionalFormatting>
  <conditionalFormatting sqref="W202">
    <cfRule type="cellIs" dxfId="1" priority="5556" operator="equal">
      <formula>0</formula>
    </cfRule>
    <cfRule type="cellIs" dxfId="2" priority="5557" operator="lessThan">
      <formula>E202</formula>
    </cfRule>
  </conditionalFormatting>
  <conditionalFormatting sqref="W203">
    <cfRule type="cellIs" dxfId="1" priority="5561" operator="equal">
      <formula>0</formula>
    </cfRule>
    <cfRule type="cellIs" dxfId="2" priority="5562" operator="lessThan">
      <formula>E203</formula>
    </cfRule>
  </conditionalFormatting>
  <conditionalFormatting sqref="W204">
    <cfRule type="cellIs" dxfId="1" priority="5566" operator="equal">
      <formula>0</formula>
    </cfRule>
    <cfRule type="cellIs" dxfId="2" priority="5567" operator="lessThan">
      <formula>E204</formula>
    </cfRule>
  </conditionalFormatting>
  <conditionalFormatting sqref="W205">
    <cfRule type="cellIs" dxfId="1" priority="5571" operator="equal">
      <formula>0</formula>
    </cfRule>
    <cfRule type="cellIs" dxfId="2" priority="5572" operator="lessThan">
      <formula>E205</formula>
    </cfRule>
  </conditionalFormatting>
  <conditionalFormatting sqref="W206">
    <cfRule type="cellIs" dxfId="1" priority="5576" operator="equal">
      <formula>0</formula>
    </cfRule>
    <cfRule type="cellIs" dxfId="2" priority="5577" operator="lessThan">
      <formula>E206</formula>
    </cfRule>
  </conditionalFormatting>
  <conditionalFormatting sqref="W207">
    <cfRule type="cellIs" dxfId="1" priority="5581" operator="equal">
      <formula>0</formula>
    </cfRule>
    <cfRule type="cellIs" dxfId="2" priority="5582" operator="lessThan">
      <formula>E207</formula>
    </cfRule>
  </conditionalFormatting>
  <conditionalFormatting sqref="W208">
    <cfRule type="cellIs" dxfId="1" priority="5586" operator="equal">
      <formula>0</formula>
    </cfRule>
    <cfRule type="cellIs" dxfId="2" priority="5587" operator="lessThan">
      <formula>E208</formula>
    </cfRule>
  </conditionalFormatting>
  <conditionalFormatting sqref="W209">
    <cfRule type="cellIs" dxfId="1" priority="5591" operator="equal">
      <formula>0</formula>
    </cfRule>
    <cfRule type="cellIs" dxfId="2" priority="5592" operator="lessThan">
      <formula>E209</formula>
    </cfRule>
  </conditionalFormatting>
  <conditionalFormatting sqref="W21">
    <cfRule type="cellIs" dxfId="1" priority="4831" operator="equal">
      <formula>0</formula>
    </cfRule>
    <cfRule type="cellIs" dxfId="2" priority="4832" operator="lessThan">
      <formula>E21</formula>
    </cfRule>
  </conditionalFormatting>
  <conditionalFormatting sqref="W210">
    <cfRule type="cellIs" dxfId="1" priority="5596" operator="equal">
      <formula>0</formula>
    </cfRule>
    <cfRule type="cellIs" dxfId="2" priority="5597" operator="lessThan">
      <formula>E210</formula>
    </cfRule>
  </conditionalFormatting>
  <conditionalFormatting sqref="W213">
    <cfRule type="cellIs" dxfId="1" priority="5601" operator="equal">
      <formula>0</formula>
    </cfRule>
    <cfRule type="cellIs" dxfId="2" priority="5602" operator="lessThan">
      <formula>E213</formula>
    </cfRule>
  </conditionalFormatting>
  <conditionalFormatting sqref="W214">
    <cfRule type="cellIs" dxfId="1" priority="5606" operator="equal">
      <formula>0</formula>
    </cfRule>
    <cfRule type="cellIs" dxfId="2" priority="5607" operator="lessThan">
      <formula>E214</formula>
    </cfRule>
  </conditionalFormatting>
  <conditionalFormatting sqref="W215">
    <cfRule type="cellIs" dxfId="1" priority="5611" operator="equal">
      <formula>0</formula>
    </cfRule>
    <cfRule type="cellIs" dxfId="2" priority="5612" operator="lessThan">
      <formula>E215</formula>
    </cfRule>
  </conditionalFormatting>
  <conditionalFormatting sqref="W216">
    <cfRule type="cellIs" dxfId="1" priority="5616" operator="equal">
      <formula>0</formula>
    </cfRule>
    <cfRule type="cellIs" dxfId="2" priority="5617" operator="lessThan">
      <formula>E216</formula>
    </cfRule>
  </conditionalFormatting>
  <conditionalFormatting sqref="W221">
    <cfRule type="cellIs" dxfId="1" priority="5621" operator="equal">
      <formula>0</formula>
    </cfRule>
    <cfRule type="cellIs" dxfId="2" priority="5622" operator="lessThan">
      <formula>E221</formula>
    </cfRule>
  </conditionalFormatting>
  <conditionalFormatting sqref="W222">
    <cfRule type="cellIs" dxfId="1" priority="5626" operator="equal">
      <formula>0</formula>
    </cfRule>
    <cfRule type="cellIs" dxfId="2" priority="5627" operator="lessThan">
      <formula>E222</formula>
    </cfRule>
  </conditionalFormatting>
  <conditionalFormatting sqref="W223">
    <cfRule type="cellIs" dxfId="1" priority="5631" operator="equal">
      <formula>0</formula>
    </cfRule>
    <cfRule type="cellIs" dxfId="2" priority="5632" operator="lessThan">
      <formula>E223</formula>
    </cfRule>
  </conditionalFormatting>
  <conditionalFormatting sqref="W225">
    <cfRule type="cellIs" dxfId="1" priority="5636" operator="equal">
      <formula>0</formula>
    </cfRule>
    <cfRule type="cellIs" dxfId="2" priority="5637" operator="lessThan">
      <formula>E225</formula>
    </cfRule>
  </conditionalFormatting>
  <conditionalFormatting sqref="W226">
    <cfRule type="cellIs" dxfId="1" priority="5641" operator="equal">
      <formula>0</formula>
    </cfRule>
    <cfRule type="cellIs" dxfId="2" priority="5642" operator="lessThan">
      <formula>E226</formula>
    </cfRule>
  </conditionalFormatting>
  <conditionalFormatting sqref="W230">
    <cfRule type="cellIs" dxfId="1" priority="5646" operator="equal">
      <formula>0</formula>
    </cfRule>
    <cfRule type="cellIs" dxfId="2" priority="5647" operator="lessThan">
      <formula>E230</formula>
    </cfRule>
  </conditionalFormatting>
  <conditionalFormatting sqref="W231">
    <cfRule type="cellIs" dxfId="1" priority="5651" operator="equal">
      <formula>0</formula>
    </cfRule>
    <cfRule type="cellIs" dxfId="2" priority="5652" operator="lessThan">
      <formula>E231</formula>
    </cfRule>
  </conditionalFormatting>
  <conditionalFormatting sqref="W232">
    <cfRule type="cellIs" dxfId="1" priority="5656" operator="equal">
      <formula>0</formula>
    </cfRule>
    <cfRule type="cellIs" dxfId="2" priority="5657" operator="lessThan">
      <formula>E232</formula>
    </cfRule>
  </conditionalFormatting>
  <conditionalFormatting sqref="W233">
    <cfRule type="cellIs" dxfId="1" priority="5661" operator="equal">
      <formula>0</formula>
    </cfRule>
    <cfRule type="cellIs" dxfId="2" priority="5662" operator="lessThan">
      <formula>E233</formula>
    </cfRule>
  </conditionalFormatting>
  <conditionalFormatting sqref="W235">
    <cfRule type="cellIs" dxfId="1" priority="5666" operator="equal">
      <formula>0</formula>
    </cfRule>
    <cfRule type="cellIs" dxfId="2" priority="5667" operator="lessThan">
      <formula>E235</formula>
    </cfRule>
  </conditionalFormatting>
  <conditionalFormatting sqref="W237">
    <cfRule type="cellIs" dxfId="1" priority="5671" operator="equal">
      <formula>0</formula>
    </cfRule>
    <cfRule type="cellIs" dxfId="2" priority="5672" operator="lessThan">
      <formula>E237</formula>
    </cfRule>
  </conditionalFormatting>
  <conditionalFormatting sqref="W238">
    <cfRule type="cellIs" dxfId="1" priority="5676" operator="equal">
      <formula>0</formula>
    </cfRule>
    <cfRule type="cellIs" dxfId="2" priority="5677" operator="lessThan">
      <formula>E238</formula>
    </cfRule>
  </conditionalFormatting>
  <conditionalFormatting sqref="W239">
    <cfRule type="cellIs" dxfId="1" priority="5681" operator="equal">
      <formula>0</formula>
    </cfRule>
    <cfRule type="cellIs" dxfId="2" priority="5682" operator="lessThan">
      <formula>E239</formula>
    </cfRule>
  </conditionalFormatting>
  <conditionalFormatting sqref="W240">
    <cfRule type="cellIs" dxfId="1" priority="5686" operator="equal">
      <formula>0</formula>
    </cfRule>
    <cfRule type="cellIs" dxfId="2" priority="5687" operator="lessThan">
      <formula>E240</formula>
    </cfRule>
  </conditionalFormatting>
  <conditionalFormatting sqref="W241">
    <cfRule type="cellIs" dxfId="1" priority="5691" operator="equal">
      <formula>0</formula>
    </cfRule>
    <cfRule type="cellIs" dxfId="2" priority="5692" operator="lessThan">
      <formula>E241</formula>
    </cfRule>
  </conditionalFormatting>
  <conditionalFormatting sqref="W243">
    <cfRule type="cellIs" dxfId="1" priority="5696" operator="equal">
      <formula>0</formula>
    </cfRule>
    <cfRule type="cellIs" dxfId="2" priority="5697" operator="lessThan">
      <formula>E243</formula>
    </cfRule>
  </conditionalFormatting>
  <conditionalFormatting sqref="W244">
    <cfRule type="cellIs" dxfId="1" priority="5701" operator="equal">
      <formula>0</formula>
    </cfRule>
    <cfRule type="cellIs" dxfId="2" priority="5702" operator="lessThan">
      <formula>E244</formula>
    </cfRule>
  </conditionalFormatting>
  <conditionalFormatting sqref="W245">
    <cfRule type="cellIs" dxfId="1" priority="5706" operator="equal">
      <formula>0</formula>
    </cfRule>
    <cfRule type="cellIs" dxfId="2" priority="5707" operator="lessThan">
      <formula>E245</formula>
    </cfRule>
  </conditionalFormatting>
  <conditionalFormatting sqref="W246">
    <cfRule type="cellIs" dxfId="1" priority="5711" operator="equal">
      <formula>0</formula>
    </cfRule>
    <cfRule type="cellIs" dxfId="2" priority="5712" operator="lessThan">
      <formula>E246</formula>
    </cfRule>
  </conditionalFormatting>
  <conditionalFormatting sqref="W247">
    <cfRule type="cellIs" dxfId="1" priority="5716" operator="equal">
      <formula>0</formula>
    </cfRule>
    <cfRule type="cellIs" dxfId="2" priority="5717" operator="lessThan">
      <formula>E247</formula>
    </cfRule>
  </conditionalFormatting>
  <conditionalFormatting sqref="W248">
    <cfRule type="cellIs" dxfId="1" priority="5721" operator="equal">
      <formula>0</formula>
    </cfRule>
    <cfRule type="cellIs" dxfId="2" priority="5722" operator="lessThan">
      <formula>E248</formula>
    </cfRule>
  </conditionalFormatting>
  <conditionalFormatting sqref="W25">
    <cfRule type="cellIs" dxfId="1" priority="4836" operator="equal">
      <formula>0</formula>
    </cfRule>
    <cfRule type="cellIs" dxfId="2" priority="4837" operator="lessThan">
      <formula>E25</formula>
    </cfRule>
  </conditionalFormatting>
  <conditionalFormatting sqref="W250">
    <cfRule type="cellIs" dxfId="1" priority="5726" operator="equal">
      <formula>0</formula>
    </cfRule>
    <cfRule type="cellIs" dxfId="2" priority="5727" operator="lessThan">
      <formula>E250</formula>
    </cfRule>
  </conditionalFormatting>
  <conditionalFormatting sqref="W251">
    <cfRule type="cellIs" dxfId="1" priority="5731" operator="equal">
      <formula>0</formula>
    </cfRule>
    <cfRule type="cellIs" dxfId="2" priority="5732" operator="lessThan">
      <formula>E251</formula>
    </cfRule>
  </conditionalFormatting>
  <conditionalFormatting sqref="W254">
    <cfRule type="cellIs" dxfId="1" priority="5736" operator="equal">
      <formula>0</formula>
    </cfRule>
    <cfRule type="cellIs" dxfId="2" priority="5737" operator="lessThan">
      <formula>E254</formula>
    </cfRule>
  </conditionalFormatting>
  <conditionalFormatting sqref="W255">
    <cfRule type="cellIs" dxfId="1" priority="5741" operator="equal">
      <formula>0</formula>
    </cfRule>
    <cfRule type="cellIs" dxfId="2" priority="5742" operator="lessThan">
      <formula>E255</formula>
    </cfRule>
  </conditionalFormatting>
  <conditionalFormatting sqref="W256">
    <cfRule type="cellIs" dxfId="1" priority="5746" operator="equal">
      <formula>0</formula>
    </cfRule>
    <cfRule type="cellIs" dxfId="2" priority="5747" operator="lessThan">
      <formula>E256</formula>
    </cfRule>
  </conditionalFormatting>
  <conditionalFormatting sqref="W257">
    <cfRule type="cellIs" dxfId="1" priority="5751" operator="equal">
      <formula>0</formula>
    </cfRule>
    <cfRule type="cellIs" dxfId="2" priority="5752" operator="lessThan">
      <formula>E257</formula>
    </cfRule>
  </conditionalFormatting>
  <conditionalFormatting sqref="W259">
    <cfRule type="cellIs" dxfId="1" priority="5756" operator="equal">
      <formula>0</formula>
    </cfRule>
    <cfRule type="cellIs" dxfId="2" priority="5757" operator="lessThan">
      <formula>E259</formula>
    </cfRule>
  </conditionalFormatting>
  <conditionalFormatting sqref="W26">
    <cfRule type="cellIs" dxfId="1" priority="4841" operator="equal">
      <formula>0</formula>
    </cfRule>
    <cfRule type="cellIs" dxfId="2" priority="4842" operator="lessThan">
      <formula>E26</formula>
    </cfRule>
  </conditionalFormatting>
  <conditionalFormatting sqref="W260">
    <cfRule type="cellIs" dxfId="1" priority="5761" operator="equal">
      <formula>0</formula>
    </cfRule>
    <cfRule type="cellIs" dxfId="2" priority="5762" operator="lessThan">
      <formula>E260</formula>
    </cfRule>
  </conditionalFormatting>
  <conditionalFormatting sqref="W263">
    <cfRule type="cellIs" dxfId="1" priority="5766" operator="equal">
      <formula>0</formula>
    </cfRule>
    <cfRule type="cellIs" dxfId="2" priority="5767" operator="lessThan">
      <formula>E263</formula>
    </cfRule>
  </conditionalFormatting>
  <conditionalFormatting sqref="W266">
    <cfRule type="cellIs" dxfId="1" priority="5771" operator="equal">
      <formula>0</formula>
    </cfRule>
    <cfRule type="cellIs" dxfId="2" priority="5772" operator="lessThan">
      <formula>E266</formula>
    </cfRule>
  </conditionalFormatting>
  <conditionalFormatting sqref="W267">
    <cfRule type="cellIs" dxfId="1" priority="5776" operator="equal">
      <formula>0</formula>
    </cfRule>
    <cfRule type="cellIs" dxfId="2" priority="5777" operator="lessThan">
      <formula>E267</formula>
    </cfRule>
  </conditionalFormatting>
  <conditionalFormatting sqref="W269">
    <cfRule type="cellIs" dxfId="1" priority="5781" operator="equal">
      <formula>0</formula>
    </cfRule>
    <cfRule type="cellIs" dxfId="2" priority="5782" operator="lessThan">
      <formula>E269</formula>
    </cfRule>
  </conditionalFormatting>
  <conditionalFormatting sqref="W27">
    <cfRule type="cellIs" dxfId="1" priority="4846" operator="equal">
      <formula>0</formula>
    </cfRule>
    <cfRule type="cellIs" dxfId="2" priority="4847" operator="lessThan">
      <formula>E27</formula>
    </cfRule>
  </conditionalFormatting>
  <conditionalFormatting sqref="W270">
    <cfRule type="cellIs" dxfId="1" priority="5786" operator="equal">
      <formula>0</formula>
    </cfRule>
    <cfRule type="cellIs" dxfId="2" priority="5787" operator="lessThan">
      <formula>E270</formula>
    </cfRule>
  </conditionalFormatting>
  <conditionalFormatting sqref="W271">
    <cfRule type="cellIs" dxfId="1" priority="5791" operator="equal">
      <formula>0</formula>
    </cfRule>
    <cfRule type="cellIs" dxfId="2" priority="5792" operator="lessThan">
      <formula>E271</formula>
    </cfRule>
  </conditionalFormatting>
  <conditionalFormatting sqref="W273">
    <cfRule type="cellIs" dxfId="1" priority="5796" operator="equal">
      <formula>0</formula>
    </cfRule>
    <cfRule type="cellIs" dxfId="2" priority="5797" operator="lessThan">
      <formula>E273</formula>
    </cfRule>
  </conditionalFormatting>
  <conditionalFormatting sqref="W274">
    <cfRule type="cellIs" dxfId="1" priority="5801" operator="equal">
      <formula>0</formula>
    </cfRule>
    <cfRule type="cellIs" dxfId="2" priority="5802" operator="lessThan">
      <formula>E274</formula>
    </cfRule>
  </conditionalFormatting>
  <conditionalFormatting sqref="W275">
    <cfRule type="cellIs" dxfId="1" priority="5806" operator="equal">
      <formula>0</formula>
    </cfRule>
    <cfRule type="cellIs" dxfId="2" priority="5807" operator="lessThan">
      <formula>E275</formula>
    </cfRule>
  </conditionalFormatting>
  <conditionalFormatting sqref="W276">
    <cfRule type="cellIs" dxfId="1" priority="5811" operator="equal">
      <formula>0</formula>
    </cfRule>
    <cfRule type="cellIs" dxfId="2" priority="5812" operator="lessThan">
      <formula>E276</formula>
    </cfRule>
  </conditionalFormatting>
  <conditionalFormatting sqref="W277">
    <cfRule type="cellIs" dxfId="1" priority="5816" operator="equal">
      <formula>0</formula>
    </cfRule>
    <cfRule type="cellIs" dxfId="2" priority="5817" operator="lessThan">
      <formula>E277</formula>
    </cfRule>
  </conditionalFormatting>
  <conditionalFormatting sqref="W279">
    <cfRule type="cellIs" dxfId="1" priority="5821" operator="equal">
      <formula>0</formula>
    </cfRule>
    <cfRule type="cellIs" dxfId="2" priority="5822" operator="lessThan">
      <formula>E279</formula>
    </cfRule>
  </conditionalFormatting>
  <conditionalFormatting sqref="W28">
    <cfRule type="cellIs" dxfId="1" priority="4851" operator="equal">
      <formula>0</formula>
    </cfRule>
    <cfRule type="cellIs" dxfId="2" priority="4852" operator="lessThan">
      <formula>E28</formula>
    </cfRule>
  </conditionalFormatting>
  <conditionalFormatting sqref="W280">
    <cfRule type="cellIs" dxfId="1" priority="5826" operator="equal">
      <formula>0</formula>
    </cfRule>
    <cfRule type="cellIs" dxfId="2" priority="5827" operator="lessThan">
      <formula>E280</formula>
    </cfRule>
  </conditionalFormatting>
  <conditionalFormatting sqref="W283">
    <cfRule type="cellIs" dxfId="1" priority="5831" operator="equal">
      <formula>0</formula>
    </cfRule>
    <cfRule type="cellIs" dxfId="2" priority="5832" operator="lessThan">
      <formula>E283</formula>
    </cfRule>
  </conditionalFormatting>
  <conditionalFormatting sqref="W284">
    <cfRule type="cellIs" dxfId="1" priority="5836" operator="equal">
      <formula>0</formula>
    </cfRule>
    <cfRule type="cellIs" dxfId="2" priority="5837" operator="lessThan">
      <formula>E284</formula>
    </cfRule>
  </conditionalFormatting>
  <conditionalFormatting sqref="W287">
    <cfRule type="cellIs" dxfId="1" priority="5841" operator="equal">
      <formula>0</formula>
    </cfRule>
    <cfRule type="cellIs" dxfId="2" priority="5842" operator="lessThan">
      <formula>E287</formula>
    </cfRule>
  </conditionalFormatting>
  <conditionalFormatting sqref="W289">
    <cfRule type="cellIs" dxfId="1" priority="5846" operator="equal">
      <formula>0</formula>
    </cfRule>
    <cfRule type="cellIs" dxfId="2" priority="5847" operator="lessThan">
      <formula>E289</formula>
    </cfRule>
  </conditionalFormatting>
  <conditionalFormatting sqref="W290">
    <cfRule type="cellIs" dxfId="1" priority="5851" operator="equal">
      <formula>0</formula>
    </cfRule>
    <cfRule type="cellIs" dxfId="2" priority="5852" operator="lessThan">
      <formula>E290</formula>
    </cfRule>
  </conditionalFormatting>
  <conditionalFormatting sqref="W291">
    <cfRule type="cellIs" dxfId="1" priority="5856" operator="equal">
      <formula>0</formula>
    </cfRule>
    <cfRule type="cellIs" dxfId="2" priority="5857" operator="lessThan">
      <formula>E291</formula>
    </cfRule>
  </conditionalFormatting>
  <conditionalFormatting sqref="W292">
    <cfRule type="cellIs" dxfId="1" priority="5861" operator="equal">
      <formula>0</formula>
    </cfRule>
    <cfRule type="cellIs" dxfId="2" priority="5862" operator="lessThan">
      <formula>E292</formula>
    </cfRule>
  </conditionalFormatting>
  <conditionalFormatting sqref="W293">
    <cfRule type="cellIs" dxfId="1" priority="5866" operator="equal">
      <formula>0</formula>
    </cfRule>
    <cfRule type="cellIs" dxfId="2" priority="5867" operator="lessThan">
      <formula>E293</formula>
    </cfRule>
  </conditionalFormatting>
  <conditionalFormatting sqref="W294">
    <cfRule type="cellIs" dxfId="1" priority="5871" operator="equal">
      <formula>0</formula>
    </cfRule>
    <cfRule type="cellIs" dxfId="2" priority="5872" operator="lessThan">
      <formula>E294</formula>
    </cfRule>
  </conditionalFormatting>
  <conditionalFormatting sqref="W295">
    <cfRule type="cellIs" dxfId="1" priority="5876" operator="equal">
      <formula>0</formula>
    </cfRule>
    <cfRule type="cellIs" dxfId="2" priority="5877" operator="lessThan">
      <formula>E295</formula>
    </cfRule>
  </conditionalFormatting>
  <conditionalFormatting sqref="W296">
    <cfRule type="cellIs" dxfId="1" priority="5881" operator="equal">
      <formula>0</formula>
    </cfRule>
    <cfRule type="cellIs" dxfId="2" priority="5882" operator="lessThan">
      <formula>E296</formula>
    </cfRule>
  </conditionalFormatting>
  <conditionalFormatting sqref="W297">
    <cfRule type="cellIs" dxfId="1" priority="5886" operator="equal">
      <formula>0</formula>
    </cfRule>
    <cfRule type="cellIs" dxfId="2" priority="5887" operator="lessThan">
      <formula>E297</formula>
    </cfRule>
  </conditionalFormatting>
  <conditionalFormatting sqref="W298">
    <cfRule type="cellIs" dxfId="1" priority="5891" operator="equal">
      <formula>0</formula>
    </cfRule>
    <cfRule type="cellIs" dxfId="2" priority="5892" operator="lessThan">
      <formula>E298</formula>
    </cfRule>
  </conditionalFormatting>
  <conditionalFormatting sqref="W299">
    <cfRule type="cellIs" dxfId="1" priority="5896" operator="equal">
      <formula>0</formula>
    </cfRule>
    <cfRule type="cellIs" dxfId="2" priority="5897" operator="lessThan">
      <formula>E299</formula>
    </cfRule>
  </conditionalFormatting>
  <conditionalFormatting sqref="W300">
    <cfRule type="cellIs" dxfId="1" priority="5901" operator="equal">
      <formula>0</formula>
    </cfRule>
    <cfRule type="cellIs" dxfId="2" priority="5902" operator="lessThan">
      <formula>E300</formula>
    </cfRule>
  </conditionalFormatting>
  <conditionalFormatting sqref="W301">
    <cfRule type="cellIs" dxfId="1" priority="5906" operator="equal">
      <formula>0</formula>
    </cfRule>
    <cfRule type="cellIs" dxfId="2" priority="5907" operator="lessThan">
      <formula>E301</formula>
    </cfRule>
  </conditionalFormatting>
  <conditionalFormatting sqref="W302">
    <cfRule type="cellIs" dxfId="1" priority="5911" operator="equal">
      <formula>0</formula>
    </cfRule>
    <cfRule type="cellIs" dxfId="2" priority="5912" operator="lessThan">
      <formula>E302</formula>
    </cfRule>
  </conditionalFormatting>
  <conditionalFormatting sqref="W303">
    <cfRule type="cellIs" dxfId="1" priority="5916" operator="equal">
      <formula>0</formula>
    </cfRule>
    <cfRule type="cellIs" dxfId="2" priority="5917" operator="lessThan">
      <formula>E303</formula>
    </cfRule>
  </conditionalFormatting>
  <conditionalFormatting sqref="W305">
    <cfRule type="cellIs" dxfId="1" priority="5921" operator="equal">
      <formula>0</formula>
    </cfRule>
    <cfRule type="cellIs" dxfId="2" priority="5922" operator="lessThan">
      <formula>E305</formula>
    </cfRule>
  </conditionalFormatting>
  <conditionalFormatting sqref="W306">
    <cfRule type="cellIs" dxfId="1" priority="5926" operator="equal">
      <formula>0</formula>
    </cfRule>
    <cfRule type="cellIs" dxfId="2" priority="5927" operator="lessThan">
      <formula>E306</formula>
    </cfRule>
  </conditionalFormatting>
  <conditionalFormatting sqref="W307">
    <cfRule type="cellIs" dxfId="1" priority="5931" operator="equal">
      <formula>0</formula>
    </cfRule>
    <cfRule type="cellIs" dxfId="2" priority="5932" operator="lessThan">
      <formula>E307</formula>
    </cfRule>
  </conditionalFormatting>
  <conditionalFormatting sqref="W308">
    <cfRule type="cellIs" dxfId="1" priority="5936" operator="equal">
      <formula>0</formula>
    </cfRule>
    <cfRule type="cellIs" dxfId="2" priority="5937" operator="lessThan">
      <formula>E308</formula>
    </cfRule>
  </conditionalFormatting>
  <conditionalFormatting sqref="W309">
    <cfRule type="cellIs" dxfId="1" priority="5941" operator="equal">
      <formula>0</formula>
    </cfRule>
    <cfRule type="cellIs" dxfId="2" priority="5942" operator="lessThan">
      <formula>E309</formula>
    </cfRule>
  </conditionalFormatting>
  <conditionalFormatting sqref="W31">
    <cfRule type="cellIs" dxfId="1" priority="4856" operator="equal">
      <formula>0</formula>
    </cfRule>
    <cfRule type="cellIs" dxfId="2" priority="4857" operator="lessThan">
      <formula>E31</formula>
    </cfRule>
  </conditionalFormatting>
  <conditionalFormatting sqref="W310">
    <cfRule type="cellIs" dxfId="1" priority="5946" operator="equal">
      <formula>0</formula>
    </cfRule>
    <cfRule type="cellIs" dxfId="2" priority="5947" operator="lessThan">
      <formula>E310</formula>
    </cfRule>
  </conditionalFormatting>
  <conditionalFormatting sqref="W311">
    <cfRule type="cellIs" dxfId="1" priority="5951" operator="equal">
      <formula>0</formula>
    </cfRule>
    <cfRule type="cellIs" dxfId="2" priority="5952" operator="lessThan">
      <formula>E311</formula>
    </cfRule>
  </conditionalFormatting>
  <conditionalFormatting sqref="W312">
    <cfRule type="cellIs" dxfId="1" priority="5956" operator="equal">
      <formula>0</formula>
    </cfRule>
    <cfRule type="cellIs" dxfId="2" priority="5957" operator="lessThan">
      <formula>E312</formula>
    </cfRule>
  </conditionalFormatting>
  <conditionalFormatting sqref="W313">
    <cfRule type="cellIs" dxfId="1" priority="5961" operator="equal">
      <formula>0</formula>
    </cfRule>
    <cfRule type="cellIs" dxfId="2" priority="5962" operator="lessThan">
      <formula>E313</formula>
    </cfRule>
  </conditionalFormatting>
  <conditionalFormatting sqref="W315">
    <cfRule type="cellIs" dxfId="1" priority="5966" operator="equal">
      <formula>0</formula>
    </cfRule>
    <cfRule type="cellIs" dxfId="2" priority="5967" operator="lessThan">
      <formula>E315</formula>
    </cfRule>
  </conditionalFormatting>
  <conditionalFormatting sqref="W316">
    <cfRule type="cellIs" dxfId="1" priority="5971" operator="equal">
      <formula>0</formula>
    </cfRule>
    <cfRule type="cellIs" dxfId="2" priority="5972" operator="lessThan">
      <formula>E316</formula>
    </cfRule>
  </conditionalFormatting>
  <conditionalFormatting sqref="W319">
    <cfRule type="cellIs" dxfId="1" priority="5976" operator="equal">
      <formula>0</formula>
    </cfRule>
    <cfRule type="cellIs" dxfId="2" priority="5977" operator="lessThan">
      <formula>E319</formula>
    </cfRule>
  </conditionalFormatting>
  <conditionalFormatting sqref="W32">
    <cfRule type="cellIs" dxfId="1" priority="4861" operator="equal">
      <formula>0</formula>
    </cfRule>
    <cfRule type="cellIs" dxfId="2" priority="4862" operator="lessThan">
      <formula>E32</formula>
    </cfRule>
  </conditionalFormatting>
  <conditionalFormatting sqref="W326">
    <cfRule type="cellIs" dxfId="1" priority="5981" operator="equal">
      <formula>0</formula>
    </cfRule>
    <cfRule type="cellIs" dxfId="2" priority="5982" operator="lessThan">
      <formula>E326</formula>
    </cfRule>
  </conditionalFormatting>
  <conditionalFormatting sqref="W33">
    <cfRule type="cellIs" dxfId="1" priority="4866" operator="equal">
      <formula>0</formula>
    </cfRule>
    <cfRule type="cellIs" dxfId="2" priority="4867" operator="lessThan">
      <formula>E33</formula>
    </cfRule>
  </conditionalFormatting>
  <conditionalFormatting sqref="W338">
    <cfRule type="cellIs" dxfId="1" priority="5986" operator="equal">
      <formula>0</formula>
    </cfRule>
    <cfRule type="cellIs" dxfId="2" priority="5987" operator="lessThan">
      <formula>E338</formula>
    </cfRule>
  </conditionalFormatting>
  <conditionalFormatting sqref="W339">
    <cfRule type="cellIs" dxfId="1" priority="5991" operator="equal">
      <formula>0</formula>
    </cfRule>
    <cfRule type="cellIs" dxfId="2" priority="5992" operator="lessThan">
      <formula>E339</formula>
    </cfRule>
  </conditionalFormatting>
  <conditionalFormatting sqref="W34">
    <cfRule type="cellIs" dxfId="1" priority="4871" operator="equal">
      <formula>0</formula>
    </cfRule>
    <cfRule type="cellIs" dxfId="2" priority="4872" operator="lessThan">
      <formula>E34</formula>
    </cfRule>
  </conditionalFormatting>
  <conditionalFormatting sqref="W340">
    <cfRule type="cellIs" dxfId="1" priority="5996" operator="equal">
      <formula>0</formula>
    </cfRule>
    <cfRule type="cellIs" dxfId="2" priority="5997" operator="lessThan">
      <formula>E340</formula>
    </cfRule>
  </conditionalFormatting>
  <conditionalFormatting sqref="W341">
    <cfRule type="cellIs" dxfId="1" priority="6001" operator="equal">
      <formula>0</formula>
    </cfRule>
    <cfRule type="cellIs" dxfId="2" priority="6002" operator="lessThan">
      <formula>E341</formula>
    </cfRule>
  </conditionalFormatting>
  <conditionalFormatting sqref="W342">
    <cfRule type="cellIs" dxfId="1" priority="6006" operator="equal">
      <formula>0</formula>
    </cfRule>
    <cfRule type="cellIs" dxfId="2" priority="6007" operator="lessThan">
      <formula>E342</formula>
    </cfRule>
  </conditionalFormatting>
  <conditionalFormatting sqref="W343">
    <cfRule type="cellIs" dxfId="1" priority="6011" operator="equal">
      <formula>0</formula>
    </cfRule>
    <cfRule type="cellIs" dxfId="2" priority="6012" operator="lessThan">
      <formula>E343</formula>
    </cfRule>
  </conditionalFormatting>
  <conditionalFormatting sqref="W344">
    <cfRule type="cellIs" dxfId="1" priority="6016" operator="equal">
      <formula>0</formula>
    </cfRule>
    <cfRule type="cellIs" dxfId="2" priority="6017" operator="lessThan">
      <formula>E344</formula>
    </cfRule>
  </conditionalFormatting>
  <conditionalFormatting sqref="W345">
    <cfRule type="cellIs" dxfId="1" priority="6021" operator="equal">
      <formula>0</formula>
    </cfRule>
    <cfRule type="cellIs" dxfId="2" priority="6022" operator="lessThan">
      <formula>E345</formula>
    </cfRule>
  </conditionalFormatting>
  <conditionalFormatting sqref="W346">
    <cfRule type="cellIs" dxfId="1" priority="6026" operator="equal">
      <formula>0</formula>
    </cfRule>
    <cfRule type="cellIs" dxfId="2" priority="6027" operator="lessThan">
      <formula>E346</formula>
    </cfRule>
  </conditionalFormatting>
  <conditionalFormatting sqref="W347">
    <cfRule type="cellIs" dxfId="1" priority="6031" operator="equal">
      <formula>0</formula>
    </cfRule>
    <cfRule type="cellIs" dxfId="2" priority="6032" operator="lessThan">
      <formula>E347</formula>
    </cfRule>
  </conditionalFormatting>
  <conditionalFormatting sqref="W348">
    <cfRule type="cellIs" dxfId="1" priority="6036" operator="equal">
      <formula>0</formula>
    </cfRule>
    <cfRule type="cellIs" dxfId="2" priority="6037" operator="lessThan">
      <formula>E348</formula>
    </cfRule>
  </conditionalFormatting>
  <conditionalFormatting sqref="W349">
    <cfRule type="cellIs" dxfId="1" priority="6041" operator="equal">
      <formula>0</formula>
    </cfRule>
    <cfRule type="cellIs" dxfId="2" priority="6042" operator="lessThan">
      <formula>E349</formula>
    </cfRule>
  </conditionalFormatting>
  <conditionalFormatting sqref="W35">
    <cfRule type="cellIs" dxfId="1" priority="4876" operator="equal">
      <formula>0</formula>
    </cfRule>
    <cfRule type="cellIs" dxfId="2" priority="4877" operator="lessThan">
      <formula>E35</formula>
    </cfRule>
  </conditionalFormatting>
  <conditionalFormatting sqref="W350">
    <cfRule type="cellIs" dxfId="1" priority="6046" operator="equal">
      <formula>0</formula>
    </cfRule>
    <cfRule type="cellIs" dxfId="2" priority="6047" operator="lessThan">
      <formula>E350</formula>
    </cfRule>
  </conditionalFormatting>
  <conditionalFormatting sqref="W351">
    <cfRule type="cellIs" dxfId="1" priority="6051" operator="equal">
      <formula>0</formula>
    </cfRule>
    <cfRule type="cellIs" dxfId="2" priority="6052" operator="lessThan">
      <formula>E351</formula>
    </cfRule>
  </conditionalFormatting>
  <conditionalFormatting sqref="W352">
    <cfRule type="cellIs" dxfId="1" priority="6056" operator="equal">
      <formula>0</formula>
    </cfRule>
    <cfRule type="cellIs" dxfId="2" priority="6057" operator="lessThan">
      <formula>E352</formula>
    </cfRule>
  </conditionalFormatting>
  <conditionalFormatting sqref="W355">
    <cfRule type="cellIs" dxfId="1" priority="6061" operator="equal">
      <formula>0</formula>
    </cfRule>
    <cfRule type="cellIs" dxfId="2" priority="6062" operator="lessThan">
      <formula>E355</formula>
    </cfRule>
  </conditionalFormatting>
  <conditionalFormatting sqref="W356">
    <cfRule type="cellIs" dxfId="1" priority="6066" operator="equal">
      <formula>0</formula>
    </cfRule>
    <cfRule type="cellIs" dxfId="2" priority="6067" operator="lessThan">
      <formula>E356</formula>
    </cfRule>
  </conditionalFormatting>
  <conditionalFormatting sqref="W357">
    <cfRule type="cellIs" dxfId="1" priority="6071" operator="equal">
      <formula>0</formula>
    </cfRule>
    <cfRule type="cellIs" dxfId="2" priority="6072" operator="lessThan">
      <formula>E357</formula>
    </cfRule>
  </conditionalFormatting>
  <conditionalFormatting sqref="W359">
    <cfRule type="cellIs" dxfId="1" priority="6076" operator="equal">
      <formula>0</formula>
    </cfRule>
    <cfRule type="cellIs" dxfId="2" priority="6077" operator="lessThan">
      <formula>E359</formula>
    </cfRule>
  </conditionalFormatting>
  <conditionalFormatting sqref="W360">
    <cfRule type="cellIs" dxfId="1" priority="6081" operator="equal">
      <formula>0</formula>
    </cfRule>
    <cfRule type="cellIs" dxfId="2" priority="6082" operator="lessThan">
      <formula>E360</formula>
    </cfRule>
  </conditionalFormatting>
  <conditionalFormatting sqref="W363">
    <cfRule type="cellIs" dxfId="1" priority="6086" operator="equal">
      <formula>0</formula>
    </cfRule>
    <cfRule type="cellIs" dxfId="2" priority="6087" operator="lessThan">
      <formula>E363</formula>
    </cfRule>
  </conditionalFormatting>
  <conditionalFormatting sqref="W366">
    <cfRule type="cellIs" dxfId="1" priority="6091" operator="equal">
      <formula>0</formula>
    </cfRule>
    <cfRule type="cellIs" dxfId="2" priority="6092" operator="lessThan">
      <formula>E366</formula>
    </cfRule>
  </conditionalFormatting>
  <conditionalFormatting sqref="W367">
    <cfRule type="cellIs" dxfId="1" priority="6096" operator="equal">
      <formula>0</formula>
    </cfRule>
    <cfRule type="cellIs" dxfId="2" priority="6097" operator="lessThan">
      <formula>E367</formula>
    </cfRule>
  </conditionalFormatting>
  <conditionalFormatting sqref="W37">
    <cfRule type="cellIs" dxfId="1" priority="4881" operator="equal">
      <formula>0</formula>
    </cfRule>
    <cfRule type="cellIs" dxfId="2" priority="4882" operator="lessThan">
      <formula>E37</formula>
    </cfRule>
  </conditionalFormatting>
  <conditionalFormatting sqref="W38">
    <cfRule type="cellIs" dxfId="1" priority="4886" operator="equal">
      <formula>0</formula>
    </cfRule>
    <cfRule type="cellIs" dxfId="2" priority="4887" operator="lessThan">
      <formula>E38</formula>
    </cfRule>
  </conditionalFormatting>
  <conditionalFormatting sqref="W40">
    <cfRule type="cellIs" dxfId="1" priority="4891" operator="equal">
      <formula>0</formula>
    </cfRule>
    <cfRule type="cellIs" dxfId="2" priority="4892" operator="lessThan">
      <formula>E40</formula>
    </cfRule>
  </conditionalFormatting>
  <conditionalFormatting sqref="W41">
    <cfRule type="cellIs" dxfId="1" priority="4896" operator="equal">
      <formula>0</formula>
    </cfRule>
    <cfRule type="cellIs" dxfId="2" priority="4897" operator="lessThan">
      <formula>E41</formula>
    </cfRule>
  </conditionalFormatting>
  <conditionalFormatting sqref="W42">
    <cfRule type="cellIs" dxfId="1" priority="4901" operator="equal">
      <formula>0</formula>
    </cfRule>
    <cfRule type="cellIs" dxfId="2" priority="4902" operator="lessThan">
      <formula>E42</formula>
    </cfRule>
  </conditionalFormatting>
  <conditionalFormatting sqref="W43">
    <cfRule type="cellIs" dxfId="1" priority="4906" operator="equal">
      <formula>0</formula>
    </cfRule>
    <cfRule type="cellIs" dxfId="2" priority="4907" operator="lessThan">
      <formula>E43</formula>
    </cfRule>
  </conditionalFormatting>
  <conditionalFormatting sqref="W44">
    <cfRule type="cellIs" dxfId="1" priority="4911" operator="equal">
      <formula>0</formula>
    </cfRule>
    <cfRule type="cellIs" dxfId="2" priority="4912" operator="lessThan">
      <formula>E44</formula>
    </cfRule>
  </conditionalFormatting>
  <conditionalFormatting sqref="W45">
    <cfRule type="cellIs" dxfId="1" priority="4916" operator="equal">
      <formula>0</formula>
    </cfRule>
    <cfRule type="cellIs" dxfId="2" priority="4917" operator="lessThan">
      <formula>E45</formula>
    </cfRule>
  </conditionalFormatting>
  <conditionalFormatting sqref="W46">
    <cfRule type="cellIs" dxfId="1" priority="4921" operator="equal">
      <formula>0</formula>
    </cfRule>
    <cfRule type="cellIs" dxfId="2" priority="4922" operator="lessThan">
      <formula>E46</formula>
    </cfRule>
  </conditionalFormatting>
  <conditionalFormatting sqref="W48">
    <cfRule type="cellIs" dxfId="1" priority="4926" operator="equal">
      <formula>0</formula>
    </cfRule>
    <cfRule type="cellIs" dxfId="2" priority="4927" operator="lessThan">
      <formula>E48</formula>
    </cfRule>
  </conditionalFormatting>
  <conditionalFormatting sqref="W49">
    <cfRule type="cellIs" dxfId="1" priority="4931" operator="equal">
      <formula>0</formula>
    </cfRule>
    <cfRule type="cellIs" dxfId="2" priority="4932" operator="lessThan">
      <formula>E49</formula>
    </cfRule>
  </conditionalFormatting>
  <conditionalFormatting sqref="W51">
    <cfRule type="cellIs" dxfId="1" priority="4936" operator="equal">
      <formula>0</formula>
    </cfRule>
    <cfRule type="cellIs" dxfId="2" priority="4937" operator="lessThan">
      <formula>E51</formula>
    </cfRule>
  </conditionalFormatting>
  <conditionalFormatting sqref="W52">
    <cfRule type="cellIs" dxfId="1" priority="4941" operator="equal">
      <formula>0</formula>
    </cfRule>
    <cfRule type="cellIs" dxfId="2" priority="4942" operator="lessThan">
      <formula>E52</formula>
    </cfRule>
  </conditionalFormatting>
  <conditionalFormatting sqref="W53">
    <cfRule type="cellIs" dxfId="1" priority="4946" operator="equal">
      <formula>0</formula>
    </cfRule>
    <cfRule type="cellIs" dxfId="2" priority="4947" operator="lessThan">
      <formula>E53</formula>
    </cfRule>
  </conditionalFormatting>
  <conditionalFormatting sqref="W54">
    <cfRule type="cellIs" dxfId="1" priority="4951" operator="equal">
      <formula>0</formula>
    </cfRule>
    <cfRule type="cellIs" dxfId="2" priority="4952" operator="lessThan">
      <formula>E54</formula>
    </cfRule>
  </conditionalFormatting>
  <conditionalFormatting sqref="W55">
    <cfRule type="cellIs" dxfId="1" priority="4956" operator="equal">
      <formula>0</formula>
    </cfRule>
    <cfRule type="cellIs" dxfId="2" priority="4957" operator="lessThan">
      <formula>E55</formula>
    </cfRule>
  </conditionalFormatting>
  <conditionalFormatting sqref="W57">
    <cfRule type="cellIs" dxfId="1" priority="4961" operator="equal">
      <formula>0</formula>
    </cfRule>
    <cfRule type="cellIs" dxfId="2" priority="4962" operator="lessThan">
      <formula>E57</formula>
    </cfRule>
  </conditionalFormatting>
  <conditionalFormatting sqref="W58">
    <cfRule type="cellIs" dxfId="1" priority="4966" operator="equal">
      <formula>0</formula>
    </cfRule>
    <cfRule type="cellIs" dxfId="2" priority="4967" operator="lessThan">
      <formula>E58</formula>
    </cfRule>
  </conditionalFormatting>
  <conditionalFormatting sqref="W59">
    <cfRule type="cellIs" dxfId="1" priority="4971" operator="equal">
      <formula>0</formula>
    </cfRule>
    <cfRule type="cellIs" dxfId="2" priority="4972" operator="lessThan">
      <formula>E59</formula>
    </cfRule>
  </conditionalFormatting>
  <conditionalFormatting sqref="W60">
    <cfRule type="cellIs" dxfId="1" priority="4976" operator="equal">
      <formula>0</formula>
    </cfRule>
    <cfRule type="cellIs" dxfId="2" priority="4977" operator="lessThan">
      <formula>E60</formula>
    </cfRule>
  </conditionalFormatting>
  <conditionalFormatting sqref="W62">
    <cfRule type="cellIs" dxfId="1" priority="4981" operator="equal">
      <formula>0</formula>
    </cfRule>
    <cfRule type="cellIs" dxfId="2" priority="4982" operator="lessThan">
      <formula>E62</formula>
    </cfRule>
  </conditionalFormatting>
  <conditionalFormatting sqref="W64">
    <cfRule type="cellIs" dxfId="1" priority="4986" operator="equal">
      <formula>0</formula>
    </cfRule>
    <cfRule type="cellIs" dxfId="2" priority="4987" operator="lessThan">
      <formula>E64</formula>
    </cfRule>
  </conditionalFormatting>
  <conditionalFormatting sqref="W65">
    <cfRule type="cellIs" dxfId="1" priority="4991" operator="equal">
      <formula>0</formula>
    </cfRule>
    <cfRule type="cellIs" dxfId="2" priority="4992" operator="lessThan">
      <formula>E65</formula>
    </cfRule>
  </conditionalFormatting>
  <conditionalFormatting sqref="W66">
    <cfRule type="cellIs" dxfId="1" priority="4996" operator="equal">
      <formula>0</formula>
    </cfRule>
    <cfRule type="cellIs" dxfId="2" priority="4997" operator="lessThan">
      <formula>E66</formula>
    </cfRule>
  </conditionalFormatting>
  <conditionalFormatting sqref="W67">
    <cfRule type="cellIs" dxfId="1" priority="5001" operator="equal">
      <formula>0</formula>
    </cfRule>
    <cfRule type="cellIs" dxfId="2" priority="5002" operator="lessThan">
      <formula>E67</formula>
    </cfRule>
  </conditionalFormatting>
  <conditionalFormatting sqref="W68">
    <cfRule type="cellIs" dxfId="1" priority="5006" operator="equal">
      <formula>0</formula>
    </cfRule>
    <cfRule type="cellIs" dxfId="2" priority="5007" operator="lessThan">
      <formula>E68</formula>
    </cfRule>
  </conditionalFormatting>
  <conditionalFormatting sqref="W69">
    <cfRule type="cellIs" dxfId="1" priority="5011" operator="equal">
      <formula>0</formula>
    </cfRule>
    <cfRule type="cellIs" dxfId="2" priority="5012" operator="lessThan">
      <formula>E69</formula>
    </cfRule>
  </conditionalFormatting>
  <conditionalFormatting sqref="W7">
    <cfRule type="cellIs" dxfId="1" priority="4781" operator="equal">
      <formula>0</formula>
    </cfRule>
    <cfRule type="cellIs" dxfId="2" priority="4782" operator="lessThan">
      <formula>E7</formula>
    </cfRule>
  </conditionalFormatting>
  <conditionalFormatting sqref="W71">
    <cfRule type="cellIs" dxfId="1" priority="5016" operator="equal">
      <formula>0</formula>
    </cfRule>
    <cfRule type="cellIs" dxfId="2" priority="5017" operator="lessThan">
      <formula>E71</formula>
    </cfRule>
  </conditionalFormatting>
  <conditionalFormatting sqref="W73">
    <cfRule type="cellIs" dxfId="1" priority="5021" operator="equal">
      <formula>0</formula>
    </cfRule>
    <cfRule type="cellIs" dxfId="2" priority="5022" operator="lessThan">
      <formula>E73</formula>
    </cfRule>
  </conditionalFormatting>
  <conditionalFormatting sqref="W74">
    <cfRule type="cellIs" dxfId="1" priority="5026" operator="equal">
      <formula>0</formula>
    </cfRule>
    <cfRule type="cellIs" dxfId="2" priority="5027" operator="lessThan">
      <formula>E74</formula>
    </cfRule>
  </conditionalFormatting>
  <conditionalFormatting sqref="W76">
    <cfRule type="cellIs" dxfId="1" priority="5031" operator="equal">
      <formula>0</formula>
    </cfRule>
    <cfRule type="cellIs" dxfId="2" priority="5032" operator="lessThan">
      <formula>E76</formula>
    </cfRule>
  </conditionalFormatting>
  <conditionalFormatting sqref="W79">
    <cfRule type="cellIs" dxfId="1" priority="5036" operator="equal">
      <formula>0</formula>
    </cfRule>
    <cfRule type="cellIs" dxfId="2" priority="5037" operator="lessThan">
      <formula>E79</formula>
    </cfRule>
  </conditionalFormatting>
  <conditionalFormatting sqref="W8">
    <cfRule type="cellIs" dxfId="1" priority="4786" operator="equal">
      <formula>0</formula>
    </cfRule>
    <cfRule type="cellIs" dxfId="2" priority="4787" operator="lessThan">
      <formula>E8</formula>
    </cfRule>
  </conditionalFormatting>
  <conditionalFormatting sqref="W80">
    <cfRule type="cellIs" dxfId="1" priority="5041" operator="equal">
      <formula>0</formula>
    </cfRule>
    <cfRule type="cellIs" dxfId="2" priority="5042" operator="lessThan">
      <formula>E80</formula>
    </cfRule>
  </conditionalFormatting>
  <conditionalFormatting sqref="W81">
    <cfRule type="cellIs" dxfId="1" priority="5046" operator="equal">
      <formula>0</formula>
    </cfRule>
    <cfRule type="cellIs" dxfId="2" priority="5047" operator="lessThan">
      <formula>E81</formula>
    </cfRule>
  </conditionalFormatting>
  <conditionalFormatting sqref="W82">
    <cfRule type="cellIs" dxfId="1" priority="5051" operator="equal">
      <formula>0</formula>
    </cfRule>
    <cfRule type="cellIs" dxfId="2" priority="5052" operator="lessThan">
      <formula>E82</formula>
    </cfRule>
  </conditionalFormatting>
  <conditionalFormatting sqref="W83">
    <cfRule type="cellIs" dxfId="1" priority="5056" operator="equal">
      <formula>0</formula>
    </cfRule>
    <cfRule type="cellIs" dxfId="2" priority="5057" operator="lessThan">
      <formula>E83</formula>
    </cfRule>
  </conditionalFormatting>
  <conditionalFormatting sqref="W84">
    <cfRule type="cellIs" dxfId="1" priority="5061" operator="equal">
      <formula>0</formula>
    </cfRule>
    <cfRule type="cellIs" dxfId="2" priority="5062" operator="lessThan">
      <formula>E84</formula>
    </cfRule>
  </conditionalFormatting>
  <conditionalFormatting sqref="W85">
    <cfRule type="cellIs" dxfId="1" priority="5066" operator="equal">
      <formula>0</formula>
    </cfRule>
    <cfRule type="cellIs" dxfId="2" priority="5067" operator="lessThan">
      <formula>E85</formula>
    </cfRule>
  </conditionalFormatting>
  <conditionalFormatting sqref="W86">
    <cfRule type="cellIs" dxfId="1" priority="5071" operator="equal">
      <formula>0</formula>
    </cfRule>
    <cfRule type="cellIs" dxfId="2" priority="5072" operator="lessThan">
      <formula>E86</formula>
    </cfRule>
  </conditionalFormatting>
  <conditionalFormatting sqref="W87">
    <cfRule type="cellIs" dxfId="1" priority="5076" operator="equal">
      <formula>0</formula>
    </cfRule>
    <cfRule type="cellIs" dxfId="2" priority="5077" operator="lessThan">
      <formula>E87</formula>
    </cfRule>
  </conditionalFormatting>
  <conditionalFormatting sqref="W88">
    <cfRule type="cellIs" dxfId="1" priority="5081" operator="equal">
      <formula>0</formula>
    </cfRule>
    <cfRule type="cellIs" dxfId="2" priority="5082" operator="lessThan">
      <formula>E88</formula>
    </cfRule>
  </conditionalFormatting>
  <conditionalFormatting sqref="W89">
    <cfRule type="cellIs" dxfId="1" priority="5086" operator="equal">
      <formula>0</formula>
    </cfRule>
    <cfRule type="cellIs" dxfId="2" priority="5087" operator="lessThan">
      <formula>E89</formula>
    </cfRule>
  </conditionalFormatting>
  <conditionalFormatting sqref="W9">
    <cfRule type="cellIs" dxfId="1" priority="4791" operator="equal">
      <formula>0</formula>
    </cfRule>
    <cfRule type="cellIs" dxfId="2" priority="4792" operator="lessThan">
      <formula>E9</formula>
    </cfRule>
  </conditionalFormatting>
  <conditionalFormatting sqref="W90">
    <cfRule type="cellIs" dxfId="1" priority="5091" operator="equal">
      <formula>0</formula>
    </cfRule>
    <cfRule type="cellIs" dxfId="2" priority="5092" operator="lessThan">
      <formula>E90</formula>
    </cfRule>
  </conditionalFormatting>
  <conditionalFormatting sqref="W91">
    <cfRule type="cellIs" dxfId="1" priority="5096" operator="equal">
      <formula>0</formula>
    </cfRule>
    <cfRule type="cellIs" dxfId="2" priority="5097" operator="lessThan">
      <formula>E91</formula>
    </cfRule>
  </conditionalFormatting>
  <conditionalFormatting sqref="W92">
    <cfRule type="cellIs" dxfId="1" priority="5101" operator="equal">
      <formula>0</formula>
    </cfRule>
    <cfRule type="cellIs" dxfId="2" priority="5102" operator="lessThan">
      <formula>E92</formula>
    </cfRule>
  </conditionalFormatting>
  <conditionalFormatting sqref="W93">
    <cfRule type="cellIs" dxfId="1" priority="5106" operator="equal">
      <formula>0</formula>
    </cfRule>
    <cfRule type="cellIs" dxfId="2" priority="5107" operator="lessThan">
      <formula>E93</formula>
    </cfRule>
  </conditionalFormatting>
  <conditionalFormatting sqref="W94">
    <cfRule type="cellIs" dxfId="1" priority="5111" operator="equal">
      <formula>0</formula>
    </cfRule>
    <cfRule type="cellIs" dxfId="2" priority="5112" operator="lessThan">
      <formula>E94</formula>
    </cfRule>
  </conditionalFormatting>
  <conditionalFormatting sqref="W95">
    <cfRule type="cellIs" dxfId="1" priority="5116" operator="equal">
      <formula>0</formula>
    </cfRule>
    <cfRule type="cellIs" dxfId="2" priority="5117" operator="lessThan">
      <formula>E95</formula>
    </cfRule>
  </conditionalFormatting>
  <conditionalFormatting sqref="W96">
    <cfRule type="cellIs" dxfId="1" priority="5121" operator="equal">
      <formula>0</formula>
    </cfRule>
    <cfRule type="cellIs" dxfId="2" priority="5122" operator="lessThan">
      <formula>E96</formula>
    </cfRule>
  </conditionalFormatting>
  <conditionalFormatting sqref="W97">
    <cfRule type="cellIs" dxfId="1" priority="5126" operator="equal">
      <formula>0</formula>
    </cfRule>
    <cfRule type="cellIs" dxfId="2" priority="5127" operator="lessThan">
      <formula>E97</formula>
    </cfRule>
  </conditionalFormatting>
  <conditionalFormatting sqref="W98">
    <cfRule type="cellIs" dxfId="1" priority="5131" operator="equal">
      <formula>0</formula>
    </cfRule>
    <cfRule type="cellIs" dxfId="2" priority="5132" operator="lessThan">
      <formula>E98</formula>
    </cfRule>
  </conditionalFormatting>
  <conditionalFormatting sqref="W99">
    <cfRule type="cellIs" dxfId="1" priority="5136" operator="equal">
      <formula>0</formula>
    </cfRule>
    <cfRule type="cellIs" dxfId="2" priority="5137" operator="lessThan">
      <formula>E99</formula>
    </cfRule>
  </conditionalFormatting>
  <conditionalFormatting sqref="X10">
    <cfRule type="cellIs" dxfId="1" priority="4798" operator="greaterThan">
      <formula>W10</formula>
    </cfRule>
  </conditionalFormatting>
  <conditionalFormatting sqref="X100">
    <cfRule type="cellIs" dxfId="1" priority="5143" operator="greaterThan">
      <formula>W100</formula>
    </cfRule>
  </conditionalFormatting>
  <conditionalFormatting sqref="X101">
    <cfRule type="cellIs" dxfId="1" priority="5148" operator="greaterThan">
      <formula>W101</formula>
    </cfRule>
  </conditionalFormatting>
  <conditionalFormatting sqref="X102">
    <cfRule type="cellIs" dxfId="1" priority="5153" operator="greaterThan">
      <formula>W102</formula>
    </cfRule>
  </conditionalFormatting>
  <conditionalFormatting sqref="X103">
    <cfRule type="cellIs" dxfId="1" priority="5158" operator="greaterThan">
      <formula>W103</formula>
    </cfRule>
  </conditionalFormatting>
  <conditionalFormatting sqref="X104">
    <cfRule type="cellIs" dxfId="1" priority="5163" operator="greaterThan">
      <formula>W104</formula>
    </cfRule>
  </conditionalFormatting>
  <conditionalFormatting sqref="X105">
    <cfRule type="cellIs" dxfId="1" priority="5168" operator="greaterThan">
      <formula>W105</formula>
    </cfRule>
  </conditionalFormatting>
  <conditionalFormatting sqref="X107">
    <cfRule type="cellIs" dxfId="1" priority="5173" operator="greaterThan">
      <formula>W107</formula>
    </cfRule>
  </conditionalFormatting>
  <conditionalFormatting sqref="X108">
    <cfRule type="cellIs" dxfId="1" priority="5178" operator="greaterThan">
      <formula>W108</formula>
    </cfRule>
  </conditionalFormatting>
  <conditionalFormatting sqref="X109">
    <cfRule type="cellIs" dxfId="1" priority="5183" operator="greaterThan">
      <formula>W109</formula>
    </cfRule>
  </conditionalFormatting>
  <conditionalFormatting sqref="X110">
    <cfRule type="cellIs" dxfId="1" priority="5188" operator="greaterThan">
      <formula>W110</formula>
    </cfRule>
  </conditionalFormatting>
  <conditionalFormatting sqref="X111">
    <cfRule type="cellIs" dxfId="1" priority="5193" operator="greaterThan">
      <formula>W111</formula>
    </cfRule>
  </conditionalFormatting>
  <conditionalFormatting sqref="X112">
    <cfRule type="cellIs" dxfId="1" priority="5198" operator="greaterThan">
      <formula>W112</formula>
    </cfRule>
  </conditionalFormatting>
  <conditionalFormatting sqref="X113">
    <cfRule type="cellIs" dxfId="1" priority="5203" operator="greaterThan">
      <formula>W113</formula>
    </cfRule>
  </conditionalFormatting>
  <conditionalFormatting sqref="X114">
    <cfRule type="cellIs" dxfId="1" priority="5208" operator="greaterThan">
      <formula>W114</formula>
    </cfRule>
  </conditionalFormatting>
  <conditionalFormatting sqref="X115">
    <cfRule type="cellIs" dxfId="1" priority="5213" operator="greaterThan">
      <formula>W115</formula>
    </cfRule>
  </conditionalFormatting>
  <conditionalFormatting sqref="X116">
    <cfRule type="cellIs" dxfId="1" priority="5218" operator="greaterThan">
      <formula>W116</formula>
    </cfRule>
  </conditionalFormatting>
  <conditionalFormatting sqref="X117">
    <cfRule type="cellIs" dxfId="1" priority="5223" operator="greaterThan">
      <formula>W117</formula>
    </cfRule>
  </conditionalFormatting>
  <conditionalFormatting sqref="X118">
    <cfRule type="cellIs" dxfId="1" priority="5228" operator="greaterThan">
      <formula>W118</formula>
    </cfRule>
  </conditionalFormatting>
  <conditionalFormatting sqref="X119">
    <cfRule type="cellIs" dxfId="1" priority="5233" operator="greaterThan">
      <formula>W119</formula>
    </cfRule>
  </conditionalFormatting>
  <conditionalFormatting sqref="X12">
    <cfRule type="cellIs" dxfId="1" priority="4803" operator="greaterThan">
      <formula>W12</formula>
    </cfRule>
  </conditionalFormatting>
  <conditionalFormatting sqref="X120">
    <cfRule type="cellIs" dxfId="1" priority="5238" operator="greaterThan">
      <formula>W120</formula>
    </cfRule>
  </conditionalFormatting>
  <conditionalFormatting sqref="X121">
    <cfRule type="cellIs" dxfId="1" priority="5243" operator="greaterThan">
      <formula>W121</formula>
    </cfRule>
  </conditionalFormatting>
  <conditionalFormatting sqref="X123">
    <cfRule type="cellIs" dxfId="1" priority="5248" operator="greaterThan">
      <formula>W123</formula>
    </cfRule>
  </conditionalFormatting>
  <conditionalFormatting sqref="X125">
    <cfRule type="cellIs" dxfId="1" priority="5253" operator="greaterThan">
      <formula>W125</formula>
    </cfRule>
  </conditionalFormatting>
  <conditionalFormatting sqref="X127">
    <cfRule type="cellIs" dxfId="1" priority="5258" operator="greaterThan">
      <formula>W127</formula>
    </cfRule>
  </conditionalFormatting>
  <conditionalFormatting sqref="X129">
    <cfRule type="cellIs" dxfId="1" priority="5263" operator="greaterThan">
      <formula>W129</formula>
    </cfRule>
  </conditionalFormatting>
  <conditionalFormatting sqref="X13">
    <cfRule type="cellIs" dxfId="1" priority="4808" operator="greaterThan">
      <formula>W13</formula>
    </cfRule>
  </conditionalFormatting>
  <conditionalFormatting sqref="X130">
    <cfRule type="cellIs" dxfId="1" priority="5268" operator="greaterThan">
      <formula>W130</formula>
    </cfRule>
  </conditionalFormatting>
  <conditionalFormatting sqref="X131">
    <cfRule type="cellIs" dxfId="1" priority="5273" operator="greaterThan">
      <formula>W131</formula>
    </cfRule>
  </conditionalFormatting>
  <conditionalFormatting sqref="X132">
    <cfRule type="cellIs" dxfId="1" priority="5278" operator="greaterThan">
      <formula>W132</formula>
    </cfRule>
  </conditionalFormatting>
  <conditionalFormatting sqref="X133">
    <cfRule type="cellIs" dxfId="1" priority="5283" operator="greaterThan">
      <formula>W133</formula>
    </cfRule>
  </conditionalFormatting>
  <conditionalFormatting sqref="X134">
    <cfRule type="cellIs" dxfId="1" priority="5288" operator="greaterThan">
      <formula>W134</formula>
    </cfRule>
  </conditionalFormatting>
  <conditionalFormatting sqref="X135">
    <cfRule type="cellIs" dxfId="1" priority="5293" operator="greaterThan">
      <formula>W135</formula>
    </cfRule>
  </conditionalFormatting>
  <conditionalFormatting sqref="X136">
    <cfRule type="cellIs" dxfId="1" priority="5298" operator="greaterThan">
      <formula>W136</formula>
    </cfRule>
  </conditionalFormatting>
  <conditionalFormatting sqref="X137">
    <cfRule type="cellIs" dxfId="1" priority="5303" operator="greaterThan">
      <formula>W137</formula>
    </cfRule>
  </conditionalFormatting>
  <conditionalFormatting sqref="X138">
    <cfRule type="cellIs" dxfId="1" priority="5308" operator="greaterThan">
      <formula>W138</formula>
    </cfRule>
  </conditionalFormatting>
  <conditionalFormatting sqref="X139">
    <cfRule type="cellIs" dxfId="1" priority="5313" operator="greaterThan">
      <formula>W139</formula>
    </cfRule>
  </conditionalFormatting>
  <conditionalFormatting sqref="X140">
    <cfRule type="cellIs" dxfId="1" priority="5318" operator="greaterThan">
      <formula>W140</formula>
    </cfRule>
  </conditionalFormatting>
  <conditionalFormatting sqref="X141">
    <cfRule type="cellIs" dxfId="1" priority="5323" operator="greaterThan">
      <formula>W141</formula>
    </cfRule>
  </conditionalFormatting>
  <conditionalFormatting sqref="X142">
    <cfRule type="cellIs" dxfId="1" priority="5328" operator="greaterThan">
      <formula>W142</formula>
    </cfRule>
  </conditionalFormatting>
  <conditionalFormatting sqref="X143">
    <cfRule type="cellIs" dxfId="1" priority="5333" operator="greaterThan">
      <formula>W143</formula>
    </cfRule>
  </conditionalFormatting>
  <conditionalFormatting sqref="X144">
    <cfRule type="cellIs" dxfId="1" priority="5338" operator="greaterThan">
      <formula>W144</formula>
    </cfRule>
  </conditionalFormatting>
  <conditionalFormatting sqref="X145">
    <cfRule type="cellIs" dxfId="1" priority="5343" operator="greaterThan">
      <formula>W145</formula>
    </cfRule>
  </conditionalFormatting>
  <conditionalFormatting sqref="X146">
    <cfRule type="cellIs" dxfId="1" priority="5348" operator="greaterThan">
      <formula>W146</formula>
    </cfRule>
  </conditionalFormatting>
  <conditionalFormatting sqref="X147">
    <cfRule type="cellIs" dxfId="1" priority="5353" operator="greaterThan">
      <formula>W147</formula>
    </cfRule>
  </conditionalFormatting>
  <conditionalFormatting sqref="X148">
    <cfRule type="cellIs" dxfId="1" priority="5358" operator="greaterThan">
      <formula>W148</formula>
    </cfRule>
  </conditionalFormatting>
  <conditionalFormatting sqref="X149">
    <cfRule type="cellIs" dxfId="1" priority="5363" operator="greaterThan">
      <formula>W149</formula>
    </cfRule>
  </conditionalFormatting>
  <conditionalFormatting sqref="X15">
    <cfRule type="cellIs" dxfId="1" priority="4813" operator="greaterThan">
      <formula>W15</formula>
    </cfRule>
  </conditionalFormatting>
  <conditionalFormatting sqref="X151">
    <cfRule type="cellIs" dxfId="1" priority="5368" operator="greaterThan">
      <formula>W151</formula>
    </cfRule>
  </conditionalFormatting>
  <conditionalFormatting sqref="X152">
    <cfRule type="cellIs" dxfId="1" priority="5373" operator="greaterThan">
      <formula>W152</formula>
    </cfRule>
  </conditionalFormatting>
  <conditionalFormatting sqref="X154">
    <cfRule type="cellIs" dxfId="1" priority="5378" operator="greaterThan">
      <formula>W154</formula>
    </cfRule>
  </conditionalFormatting>
  <conditionalFormatting sqref="X155">
    <cfRule type="cellIs" dxfId="1" priority="5383" operator="greaterThan">
      <formula>W155</formula>
    </cfRule>
  </conditionalFormatting>
  <conditionalFormatting sqref="X156">
    <cfRule type="cellIs" dxfId="1" priority="5388" operator="greaterThan">
      <formula>W156</formula>
    </cfRule>
  </conditionalFormatting>
  <conditionalFormatting sqref="X157">
    <cfRule type="cellIs" dxfId="1" priority="5393" operator="greaterThan">
      <formula>W157</formula>
    </cfRule>
  </conditionalFormatting>
  <conditionalFormatting sqref="X159">
    <cfRule type="cellIs" dxfId="1" priority="5398" operator="greaterThan">
      <formula>W159</formula>
    </cfRule>
  </conditionalFormatting>
  <conditionalFormatting sqref="X16">
    <cfRule type="cellIs" dxfId="1" priority="4818" operator="greaterThan">
      <formula>W16</formula>
    </cfRule>
  </conditionalFormatting>
  <conditionalFormatting sqref="X161">
    <cfRule type="cellIs" dxfId="1" priority="5403" operator="greaterThan">
      <formula>W161</formula>
    </cfRule>
  </conditionalFormatting>
  <conditionalFormatting sqref="X163">
    <cfRule type="cellIs" dxfId="1" priority="5408" operator="greaterThan">
      <formula>W163</formula>
    </cfRule>
  </conditionalFormatting>
  <conditionalFormatting sqref="X166">
    <cfRule type="cellIs" dxfId="1" priority="5413" operator="greaterThan">
      <formula>W166</formula>
    </cfRule>
  </conditionalFormatting>
  <conditionalFormatting sqref="X168">
    <cfRule type="cellIs" dxfId="1" priority="5418" operator="greaterThan">
      <formula>W168</formula>
    </cfRule>
  </conditionalFormatting>
  <conditionalFormatting sqref="X169">
    <cfRule type="cellIs" dxfId="1" priority="5423" operator="greaterThan">
      <formula>W169</formula>
    </cfRule>
  </conditionalFormatting>
  <conditionalFormatting sqref="X17">
    <cfRule type="cellIs" dxfId="1" priority="4823" operator="greaterThan">
      <formula>W17</formula>
    </cfRule>
  </conditionalFormatting>
  <conditionalFormatting sqref="X170">
    <cfRule type="cellIs" dxfId="1" priority="5428" operator="greaterThan">
      <formula>W170</formula>
    </cfRule>
  </conditionalFormatting>
  <conditionalFormatting sqref="X171">
    <cfRule type="cellIs" dxfId="1" priority="5433" operator="greaterThan">
      <formula>W171</formula>
    </cfRule>
  </conditionalFormatting>
  <conditionalFormatting sqref="X172">
    <cfRule type="cellIs" dxfId="1" priority="5438" operator="greaterThan">
      <formula>W172</formula>
    </cfRule>
  </conditionalFormatting>
  <conditionalFormatting sqref="X173">
    <cfRule type="cellIs" dxfId="1" priority="5443" operator="greaterThan">
      <formula>W173</formula>
    </cfRule>
  </conditionalFormatting>
  <conditionalFormatting sqref="X174">
    <cfRule type="cellIs" dxfId="1" priority="5448" operator="greaterThan">
      <formula>W174</formula>
    </cfRule>
  </conditionalFormatting>
  <conditionalFormatting sqref="X175">
    <cfRule type="cellIs" dxfId="1" priority="5453" operator="greaterThan">
      <formula>W175</formula>
    </cfRule>
  </conditionalFormatting>
  <conditionalFormatting sqref="X176">
    <cfRule type="cellIs" dxfId="1" priority="5458" operator="greaterThan">
      <formula>W176</formula>
    </cfRule>
  </conditionalFormatting>
  <conditionalFormatting sqref="X177">
    <cfRule type="cellIs" dxfId="1" priority="5463" operator="greaterThan">
      <formula>W177</formula>
    </cfRule>
  </conditionalFormatting>
  <conditionalFormatting sqref="X178">
    <cfRule type="cellIs" dxfId="1" priority="5468" operator="greaterThan">
      <formula>W178</formula>
    </cfRule>
  </conditionalFormatting>
  <conditionalFormatting sqref="X179">
    <cfRule type="cellIs" dxfId="1" priority="5473" operator="greaterThan">
      <formula>W179</formula>
    </cfRule>
  </conditionalFormatting>
  <conditionalFormatting sqref="X18">
    <cfRule type="cellIs" dxfId="1" priority="4828" operator="greaterThan">
      <formula>W18</formula>
    </cfRule>
  </conditionalFormatting>
  <conditionalFormatting sqref="X180">
    <cfRule type="cellIs" dxfId="1" priority="5478" operator="greaterThan">
      <formula>W180</formula>
    </cfRule>
  </conditionalFormatting>
  <conditionalFormatting sqref="X185">
    <cfRule type="cellIs" dxfId="1" priority="5483" operator="greaterThan">
      <formula>W185</formula>
    </cfRule>
  </conditionalFormatting>
  <conditionalFormatting sqref="X186">
    <cfRule type="cellIs" dxfId="1" priority="5488" operator="greaterThan">
      <formula>W186</formula>
    </cfRule>
  </conditionalFormatting>
  <conditionalFormatting sqref="X187">
    <cfRule type="cellIs" dxfId="1" priority="5493" operator="greaterThan">
      <formula>W187</formula>
    </cfRule>
  </conditionalFormatting>
  <conditionalFormatting sqref="X188">
    <cfRule type="cellIs" dxfId="1" priority="5498" operator="greaterThan">
      <formula>W188</formula>
    </cfRule>
  </conditionalFormatting>
  <conditionalFormatting sqref="X190">
    <cfRule type="cellIs" dxfId="1" priority="5503" operator="greaterThan">
      <formula>W190</formula>
    </cfRule>
  </conditionalFormatting>
  <conditionalFormatting sqref="X191">
    <cfRule type="cellIs" dxfId="1" priority="5508" operator="greaterThan">
      <formula>W191</formula>
    </cfRule>
  </conditionalFormatting>
  <conditionalFormatting sqref="X192">
    <cfRule type="cellIs" dxfId="1" priority="5513" operator="greaterThan">
      <formula>W192</formula>
    </cfRule>
  </conditionalFormatting>
  <conditionalFormatting sqref="X193">
    <cfRule type="cellIs" dxfId="1" priority="5518" operator="greaterThan">
      <formula>W193</formula>
    </cfRule>
  </conditionalFormatting>
  <conditionalFormatting sqref="X194">
    <cfRule type="cellIs" dxfId="1" priority="5523" operator="greaterThan">
      <formula>W194</formula>
    </cfRule>
  </conditionalFormatting>
  <conditionalFormatting sqref="X195">
    <cfRule type="cellIs" dxfId="1" priority="5528" operator="greaterThan">
      <formula>W195</formula>
    </cfRule>
  </conditionalFormatting>
  <conditionalFormatting sqref="X196">
    <cfRule type="cellIs" dxfId="1" priority="5533" operator="greaterThan">
      <formula>W196</formula>
    </cfRule>
  </conditionalFormatting>
  <conditionalFormatting sqref="X197">
    <cfRule type="cellIs" dxfId="1" priority="5538" operator="greaterThan">
      <formula>W197</formula>
    </cfRule>
  </conditionalFormatting>
  <conditionalFormatting sqref="X198">
    <cfRule type="cellIs" dxfId="1" priority="5543" operator="greaterThan">
      <formula>W198</formula>
    </cfRule>
  </conditionalFormatting>
  <conditionalFormatting sqref="X199">
    <cfRule type="cellIs" dxfId="1" priority="5548" operator="greaterThan">
      <formula>W199</formula>
    </cfRule>
  </conditionalFormatting>
  <conditionalFormatting sqref="X201">
    <cfRule type="cellIs" dxfId="1" priority="5553" operator="greaterThan">
      <formula>W201</formula>
    </cfRule>
  </conditionalFormatting>
  <conditionalFormatting sqref="X202">
    <cfRule type="cellIs" dxfId="1" priority="5558" operator="greaterThan">
      <formula>W202</formula>
    </cfRule>
  </conditionalFormatting>
  <conditionalFormatting sqref="X203">
    <cfRule type="cellIs" dxfId="1" priority="5563" operator="greaterThan">
      <formula>W203</formula>
    </cfRule>
  </conditionalFormatting>
  <conditionalFormatting sqref="X204">
    <cfRule type="cellIs" dxfId="1" priority="5568" operator="greaterThan">
      <formula>W204</formula>
    </cfRule>
  </conditionalFormatting>
  <conditionalFormatting sqref="X205">
    <cfRule type="cellIs" dxfId="1" priority="5573" operator="greaterThan">
      <formula>W205</formula>
    </cfRule>
  </conditionalFormatting>
  <conditionalFormatting sqref="X206">
    <cfRule type="cellIs" dxfId="1" priority="5578" operator="greaterThan">
      <formula>W206</formula>
    </cfRule>
  </conditionalFormatting>
  <conditionalFormatting sqref="X207">
    <cfRule type="cellIs" dxfId="1" priority="5583" operator="greaterThan">
      <formula>W207</formula>
    </cfRule>
  </conditionalFormatting>
  <conditionalFormatting sqref="X208">
    <cfRule type="cellIs" dxfId="1" priority="5588" operator="greaterThan">
      <formula>W208</formula>
    </cfRule>
  </conditionalFormatting>
  <conditionalFormatting sqref="X209">
    <cfRule type="cellIs" dxfId="1" priority="5593" operator="greaterThan">
      <formula>W209</formula>
    </cfRule>
  </conditionalFormatting>
  <conditionalFormatting sqref="X21">
    <cfRule type="cellIs" dxfId="1" priority="4833" operator="greaterThan">
      <formula>W21</formula>
    </cfRule>
  </conditionalFormatting>
  <conditionalFormatting sqref="X210">
    <cfRule type="cellIs" dxfId="1" priority="5598" operator="greaterThan">
      <formula>W210</formula>
    </cfRule>
  </conditionalFormatting>
  <conditionalFormatting sqref="X213">
    <cfRule type="cellIs" dxfId="1" priority="5603" operator="greaterThan">
      <formula>W213</formula>
    </cfRule>
  </conditionalFormatting>
  <conditionalFormatting sqref="X214">
    <cfRule type="cellIs" dxfId="1" priority="5608" operator="greaterThan">
      <formula>W214</formula>
    </cfRule>
  </conditionalFormatting>
  <conditionalFormatting sqref="X215">
    <cfRule type="cellIs" dxfId="1" priority="5613" operator="greaterThan">
      <formula>W215</formula>
    </cfRule>
  </conditionalFormatting>
  <conditionalFormatting sqref="X216">
    <cfRule type="cellIs" dxfId="1" priority="5618" operator="greaterThan">
      <formula>W216</formula>
    </cfRule>
  </conditionalFormatting>
  <conditionalFormatting sqref="X221">
    <cfRule type="cellIs" dxfId="1" priority="5623" operator="greaterThan">
      <formula>W221</formula>
    </cfRule>
  </conditionalFormatting>
  <conditionalFormatting sqref="X222">
    <cfRule type="cellIs" dxfId="1" priority="5628" operator="greaterThan">
      <formula>W222</formula>
    </cfRule>
  </conditionalFormatting>
  <conditionalFormatting sqref="X223">
    <cfRule type="cellIs" dxfId="1" priority="5633" operator="greaterThan">
      <formula>W223</formula>
    </cfRule>
  </conditionalFormatting>
  <conditionalFormatting sqref="X225">
    <cfRule type="cellIs" dxfId="1" priority="5638" operator="greaterThan">
      <formula>W225</formula>
    </cfRule>
  </conditionalFormatting>
  <conditionalFormatting sqref="X226">
    <cfRule type="cellIs" dxfId="1" priority="5643" operator="greaterThan">
      <formula>W226</formula>
    </cfRule>
  </conditionalFormatting>
  <conditionalFormatting sqref="X230">
    <cfRule type="cellIs" dxfId="1" priority="5648" operator="greaterThan">
      <formula>W230</formula>
    </cfRule>
  </conditionalFormatting>
  <conditionalFormatting sqref="X231">
    <cfRule type="cellIs" dxfId="1" priority="5653" operator="greaterThan">
      <formula>W231</formula>
    </cfRule>
  </conditionalFormatting>
  <conditionalFormatting sqref="X232">
    <cfRule type="cellIs" dxfId="1" priority="5658" operator="greaterThan">
      <formula>W232</formula>
    </cfRule>
  </conditionalFormatting>
  <conditionalFormatting sqref="X233">
    <cfRule type="cellIs" dxfId="1" priority="5663" operator="greaterThan">
      <formula>W233</formula>
    </cfRule>
  </conditionalFormatting>
  <conditionalFormatting sqref="X235">
    <cfRule type="cellIs" dxfId="1" priority="5668" operator="greaterThan">
      <formula>W235</formula>
    </cfRule>
  </conditionalFormatting>
  <conditionalFormatting sqref="X237">
    <cfRule type="cellIs" dxfId="1" priority="5673" operator="greaterThan">
      <formula>W237</formula>
    </cfRule>
  </conditionalFormatting>
  <conditionalFormatting sqref="X238">
    <cfRule type="cellIs" dxfId="1" priority="5678" operator="greaterThan">
      <formula>W238</formula>
    </cfRule>
  </conditionalFormatting>
  <conditionalFormatting sqref="X239">
    <cfRule type="cellIs" dxfId="1" priority="5683" operator="greaterThan">
      <formula>W239</formula>
    </cfRule>
  </conditionalFormatting>
  <conditionalFormatting sqref="X240">
    <cfRule type="cellIs" dxfId="1" priority="5688" operator="greaterThan">
      <formula>W240</formula>
    </cfRule>
  </conditionalFormatting>
  <conditionalFormatting sqref="X241">
    <cfRule type="cellIs" dxfId="1" priority="5693" operator="greaterThan">
      <formula>W241</formula>
    </cfRule>
  </conditionalFormatting>
  <conditionalFormatting sqref="X243">
    <cfRule type="cellIs" dxfId="1" priority="5698" operator="greaterThan">
      <formula>W243</formula>
    </cfRule>
  </conditionalFormatting>
  <conditionalFormatting sqref="X244">
    <cfRule type="cellIs" dxfId="1" priority="5703" operator="greaterThan">
      <formula>W244</formula>
    </cfRule>
  </conditionalFormatting>
  <conditionalFormatting sqref="X245">
    <cfRule type="cellIs" dxfId="1" priority="5708" operator="greaterThan">
      <formula>W245</formula>
    </cfRule>
  </conditionalFormatting>
  <conditionalFormatting sqref="X246">
    <cfRule type="cellIs" dxfId="1" priority="5713" operator="greaterThan">
      <formula>W246</formula>
    </cfRule>
  </conditionalFormatting>
  <conditionalFormatting sqref="X247">
    <cfRule type="cellIs" dxfId="1" priority="5718" operator="greaterThan">
      <formula>W247</formula>
    </cfRule>
  </conditionalFormatting>
  <conditionalFormatting sqref="X248">
    <cfRule type="cellIs" dxfId="1" priority="5723" operator="greaterThan">
      <formula>W248</formula>
    </cfRule>
  </conditionalFormatting>
  <conditionalFormatting sqref="X25">
    <cfRule type="cellIs" dxfId="1" priority="4838" operator="greaterThan">
      <formula>W25</formula>
    </cfRule>
  </conditionalFormatting>
  <conditionalFormatting sqref="X250">
    <cfRule type="cellIs" dxfId="1" priority="5728" operator="greaterThan">
      <formula>W250</formula>
    </cfRule>
  </conditionalFormatting>
  <conditionalFormatting sqref="X251">
    <cfRule type="cellIs" dxfId="1" priority="5733" operator="greaterThan">
      <formula>W251</formula>
    </cfRule>
  </conditionalFormatting>
  <conditionalFormatting sqref="X254">
    <cfRule type="cellIs" dxfId="1" priority="5738" operator="greaterThan">
      <formula>W254</formula>
    </cfRule>
  </conditionalFormatting>
  <conditionalFormatting sqref="X255">
    <cfRule type="cellIs" dxfId="1" priority="5743" operator="greaterThan">
      <formula>W255</formula>
    </cfRule>
  </conditionalFormatting>
  <conditionalFormatting sqref="X256">
    <cfRule type="cellIs" dxfId="1" priority="5748" operator="greaterThan">
      <formula>W256</formula>
    </cfRule>
  </conditionalFormatting>
  <conditionalFormatting sqref="X257">
    <cfRule type="cellIs" dxfId="1" priority="5753" operator="greaterThan">
      <formula>W257</formula>
    </cfRule>
  </conditionalFormatting>
  <conditionalFormatting sqref="X259">
    <cfRule type="cellIs" dxfId="1" priority="5758" operator="greaterThan">
      <formula>W259</formula>
    </cfRule>
  </conditionalFormatting>
  <conditionalFormatting sqref="X26">
    <cfRule type="cellIs" dxfId="1" priority="4843" operator="greaterThan">
      <formula>W26</formula>
    </cfRule>
  </conditionalFormatting>
  <conditionalFormatting sqref="X260">
    <cfRule type="cellIs" dxfId="1" priority="5763" operator="greaterThan">
      <formula>W260</formula>
    </cfRule>
  </conditionalFormatting>
  <conditionalFormatting sqref="X263">
    <cfRule type="cellIs" dxfId="1" priority="5768" operator="greaterThan">
      <formula>W263</formula>
    </cfRule>
  </conditionalFormatting>
  <conditionalFormatting sqref="X266">
    <cfRule type="cellIs" dxfId="1" priority="5773" operator="greaterThan">
      <formula>W266</formula>
    </cfRule>
  </conditionalFormatting>
  <conditionalFormatting sqref="X267">
    <cfRule type="cellIs" dxfId="1" priority="5778" operator="greaterThan">
      <formula>W267</formula>
    </cfRule>
  </conditionalFormatting>
  <conditionalFormatting sqref="X269">
    <cfRule type="cellIs" dxfId="1" priority="5783" operator="greaterThan">
      <formula>W269</formula>
    </cfRule>
  </conditionalFormatting>
  <conditionalFormatting sqref="X27">
    <cfRule type="cellIs" dxfId="1" priority="4848" operator="greaterThan">
      <formula>W27</formula>
    </cfRule>
  </conditionalFormatting>
  <conditionalFormatting sqref="X270">
    <cfRule type="cellIs" dxfId="1" priority="5788" operator="greaterThan">
      <formula>W270</formula>
    </cfRule>
  </conditionalFormatting>
  <conditionalFormatting sqref="X271">
    <cfRule type="cellIs" dxfId="1" priority="5793" operator="greaterThan">
      <formula>W271</formula>
    </cfRule>
  </conditionalFormatting>
  <conditionalFormatting sqref="X273">
    <cfRule type="cellIs" dxfId="1" priority="5798" operator="greaterThan">
      <formula>W273</formula>
    </cfRule>
  </conditionalFormatting>
  <conditionalFormatting sqref="X274">
    <cfRule type="cellIs" dxfId="1" priority="5803" operator="greaterThan">
      <formula>W274</formula>
    </cfRule>
  </conditionalFormatting>
  <conditionalFormatting sqref="X275">
    <cfRule type="cellIs" dxfId="1" priority="5808" operator="greaterThan">
      <formula>W275</formula>
    </cfRule>
  </conditionalFormatting>
  <conditionalFormatting sqref="X276">
    <cfRule type="cellIs" dxfId="1" priority="5813" operator="greaterThan">
      <formula>W276</formula>
    </cfRule>
  </conditionalFormatting>
  <conditionalFormatting sqref="X277">
    <cfRule type="cellIs" dxfId="1" priority="5818" operator="greaterThan">
      <formula>W277</formula>
    </cfRule>
  </conditionalFormatting>
  <conditionalFormatting sqref="X279">
    <cfRule type="cellIs" dxfId="1" priority="5823" operator="greaterThan">
      <formula>W279</formula>
    </cfRule>
  </conditionalFormatting>
  <conditionalFormatting sqref="X28">
    <cfRule type="cellIs" dxfId="1" priority="4853" operator="greaterThan">
      <formula>W28</formula>
    </cfRule>
  </conditionalFormatting>
  <conditionalFormatting sqref="X280">
    <cfRule type="cellIs" dxfId="1" priority="5828" operator="greaterThan">
      <formula>W280</formula>
    </cfRule>
  </conditionalFormatting>
  <conditionalFormatting sqref="X283">
    <cfRule type="cellIs" dxfId="1" priority="5833" operator="greaterThan">
      <formula>W283</formula>
    </cfRule>
  </conditionalFormatting>
  <conditionalFormatting sqref="X284">
    <cfRule type="cellIs" dxfId="1" priority="5838" operator="greaterThan">
      <formula>W284</formula>
    </cfRule>
  </conditionalFormatting>
  <conditionalFormatting sqref="X287">
    <cfRule type="cellIs" dxfId="1" priority="5843" operator="greaterThan">
      <formula>W287</formula>
    </cfRule>
  </conditionalFormatting>
  <conditionalFormatting sqref="X289">
    <cfRule type="cellIs" dxfId="1" priority="5848" operator="greaterThan">
      <formula>W289</formula>
    </cfRule>
  </conditionalFormatting>
  <conditionalFormatting sqref="X290">
    <cfRule type="cellIs" dxfId="1" priority="5853" operator="greaterThan">
      <formula>W290</formula>
    </cfRule>
  </conditionalFormatting>
  <conditionalFormatting sqref="X291">
    <cfRule type="cellIs" dxfId="1" priority="5858" operator="greaterThan">
      <formula>W291</formula>
    </cfRule>
  </conditionalFormatting>
  <conditionalFormatting sqref="X292">
    <cfRule type="cellIs" dxfId="1" priority="5863" operator="greaterThan">
      <formula>W292</formula>
    </cfRule>
  </conditionalFormatting>
  <conditionalFormatting sqref="X293">
    <cfRule type="cellIs" dxfId="1" priority="5868" operator="greaterThan">
      <formula>W293</formula>
    </cfRule>
  </conditionalFormatting>
  <conditionalFormatting sqref="X294">
    <cfRule type="cellIs" dxfId="1" priority="5873" operator="greaterThan">
      <formula>W294</formula>
    </cfRule>
  </conditionalFormatting>
  <conditionalFormatting sqref="X295">
    <cfRule type="cellIs" dxfId="1" priority="5878" operator="greaterThan">
      <formula>W295</formula>
    </cfRule>
  </conditionalFormatting>
  <conditionalFormatting sqref="X296">
    <cfRule type="cellIs" dxfId="1" priority="5883" operator="greaterThan">
      <formula>W296</formula>
    </cfRule>
  </conditionalFormatting>
  <conditionalFormatting sqref="X297">
    <cfRule type="cellIs" dxfId="1" priority="5888" operator="greaterThan">
      <formula>W297</formula>
    </cfRule>
  </conditionalFormatting>
  <conditionalFormatting sqref="X298">
    <cfRule type="cellIs" dxfId="1" priority="5893" operator="greaterThan">
      <formula>W298</formula>
    </cfRule>
  </conditionalFormatting>
  <conditionalFormatting sqref="X299">
    <cfRule type="cellIs" dxfId="1" priority="5898" operator="greaterThan">
      <formula>W299</formula>
    </cfRule>
  </conditionalFormatting>
  <conditionalFormatting sqref="X300">
    <cfRule type="cellIs" dxfId="1" priority="5903" operator="greaterThan">
      <formula>W300</formula>
    </cfRule>
  </conditionalFormatting>
  <conditionalFormatting sqref="X301">
    <cfRule type="cellIs" dxfId="1" priority="5908" operator="greaterThan">
      <formula>W301</formula>
    </cfRule>
  </conditionalFormatting>
  <conditionalFormatting sqref="X302">
    <cfRule type="cellIs" dxfId="1" priority="5913" operator="greaterThan">
      <formula>W302</formula>
    </cfRule>
  </conditionalFormatting>
  <conditionalFormatting sqref="X303">
    <cfRule type="cellIs" dxfId="1" priority="5918" operator="greaterThan">
      <formula>W303</formula>
    </cfRule>
  </conditionalFormatting>
  <conditionalFormatting sqref="X305">
    <cfRule type="cellIs" dxfId="1" priority="5923" operator="greaterThan">
      <formula>W305</formula>
    </cfRule>
  </conditionalFormatting>
  <conditionalFormatting sqref="X306">
    <cfRule type="cellIs" dxfId="1" priority="5928" operator="greaterThan">
      <formula>W306</formula>
    </cfRule>
  </conditionalFormatting>
  <conditionalFormatting sqref="X307">
    <cfRule type="cellIs" dxfId="1" priority="5933" operator="greaterThan">
      <formula>W307</formula>
    </cfRule>
  </conditionalFormatting>
  <conditionalFormatting sqref="X308">
    <cfRule type="cellIs" dxfId="1" priority="5938" operator="greaterThan">
      <formula>W308</formula>
    </cfRule>
  </conditionalFormatting>
  <conditionalFormatting sqref="X309">
    <cfRule type="cellIs" dxfId="1" priority="5943" operator="greaterThan">
      <formula>W309</formula>
    </cfRule>
  </conditionalFormatting>
  <conditionalFormatting sqref="X31">
    <cfRule type="cellIs" dxfId="1" priority="4858" operator="greaterThan">
      <formula>W31</formula>
    </cfRule>
  </conditionalFormatting>
  <conditionalFormatting sqref="X310">
    <cfRule type="cellIs" dxfId="1" priority="5948" operator="greaterThan">
      <formula>W310</formula>
    </cfRule>
  </conditionalFormatting>
  <conditionalFormatting sqref="X311">
    <cfRule type="cellIs" dxfId="1" priority="5953" operator="greaterThan">
      <formula>W311</formula>
    </cfRule>
  </conditionalFormatting>
  <conditionalFormatting sqref="X312">
    <cfRule type="cellIs" dxfId="1" priority="5958" operator="greaterThan">
      <formula>W312</formula>
    </cfRule>
  </conditionalFormatting>
  <conditionalFormatting sqref="X313">
    <cfRule type="cellIs" dxfId="1" priority="5963" operator="greaterThan">
      <formula>W313</formula>
    </cfRule>
  </conditionalFormatting>
  <conditionalFormatting sqref="X315">
    <cfRule type="cellIs" dxfId="1" priority="5968" operator="greaterThan">
      <formula>W315</formula>
    </cfRule>
  </conditionalFormatting>
  <conditionalFormatting sqref="X316">
    <cfRule type="cellIs" dxfId="1" priority="5973" operator="greaterThan">
      <formula>W316</formula>
    </cfRule>
  </conditionalFormatting>
  <conditionalFormatting sqref="X319">
    <cfRule type="cellIs" dxfId="1" priority="5978" operator="greaterThan">
      <formula>W319</formula>
    </cfRule>
  </conditionalFormatting>
  <conditionalFormatting sqref="X32">
    <cfRule type="cellIs" dxfId="1" priority="4863" operator="greaterThan">
      <formula>W32</formula>
    </cfRule>
  </conditionalFormatting>
  <conditionalFormatting sqref="X326">
    <cfRule type="cellIs" dxfId="1" priority="5983" operator="greaterThan">
      <formula>W326</formula>
    </cfRule>
  </conditionalFormatting>
  <conditionalFormatting sqref="X33">
    <cfRule type="cellIs" dxfId="1" priority="4868" operator="greaterThan">
      <formula>W33</formula>
    </cfRule>
  </conditionalFormatting>
  <conditionalFormatting sqref="X338">
    <cfRule type="cellIs" dxfId="1" priority="5988" operator="greaterThan">
      <formula>W338</formula>
    </cfRule>
  </conditionalFormatting>
  <conditionalFormatting sqref="X339">
    <cfRule type="cellIs" dxfId="1" priority="5993" operator="greaterThan">
      <formula>W339</formula>
    </cfRule>
  </conditionalFormatting>
  <conditionalFormatting sqref="X34">
    <cfRule type="cellIs" dxfId="1" priority="4873" operator="greaterThan">
      <formula>W34</formula>
    </cfRule>
  </conditionalFormatting>
  <conditionalFormatting sqref="X340">
    <cfRule type="cellIs" dxfId="1" priority="5998" operator="greaterThan">
      <formula>W340</formula>
    </cfRule>
  </conditionalFormatting>
  <conditionalFormatting sqref="X341">
    <cfRule type="cellIs" dxfId="1" priority="6003" operator="greaterThan">
      <formula>W341</formula>
    </cfRule>
  </conditionalFormatting>
  <conditionalFormatting sqref="X342">
    <cfRule type="cellIs" dxfId="1" priority="6008" operator="greaterThan">
      <formula>W342</formula>
    </cfRule>
  </conditionalFormatting>
  <conditionalFormatting sqref="X343">
    <cfRule type="cellIs" dxfId="1" priority="6013" operator="greaterThan">
      <formula>W343</formula>
    </cfRule>
  </conditionalFormatting>
  <conditionalFormatting sqref="X344">
    <cfRule type="cellIs" dxfId="1" priority="6018" operator="greaterThan">
      <formula>W344</formula>
    </cfRule>
  </conditionalFormatting>
  <conditionalFormatting sqref="X345">
    <cfRule type="cellIs" dxfId="1" priority="6023" operator="greaterThan">
      <formula>W345</formula>
    </cfRule>
  </conditionalFormatting>
  <conditionalFormatting sqref="X346">
    <cfRule type="cellIs" dxfId="1" priority="6028" operator="greaterThan">
      <formula>W346</formula>
    </cfRule>
  </conditionalFormatting>
  <conditionalFormatting sqref="X347">
    <cfRule type="cellIs" dxfId="1" priority="6033" operator="greaterThan">
      <formula>W347</formula>
    </cfRule>
  </conditionalFormatting>
  <conditionalFormatting sqref="X348">
    <cfRule type="cellIs" dxfId="1" priority="6038" operator="greaterThan">
      <formula>W348</formula>
    </cfRule>
  </conditionalFormatting>
  <conditionalFormatting sqref="X349">
    <cfRule type="cellIs" dxfId="1" priority="6043" operator="greaterThan">
      <formula>W349</formula>
    </cfRule>
  </conditionalFormatting>
  <conditionalFormatting sqref="X35">
    <cfRule type="cellIs" dxfId="1" priority="4878" operator="greaterThan">
      <formula>W35</formula>
    </cfRule>
  </conditionalFormatting>
  <conditionalFormatting sqref="X350">
    <cfRule type="cellIs" dxfId="1" priority="6048" operator="greaterThan">
      <formula>W350</formula>
    </cfRule>
  </conditionalFormatting>
  <conditionalFormatting sqref="X351">
    <cfRule type="cellIs" dxfId="1" priority="6053" operator="greaterThan">
      <formula>W351</formula>
    </cfRule>
  </conditionalFormatting>
  <conditionalFormatting sqref="X352">
    <cfRule type="cellIs" dxfId="1" priority="6058" operator="greaterThan">
      <formula>W352</formula>
    </cfRule>
  </conditionalFormatting>
  <conditionalFormatting sqref="X355">
    <cfRule type="cellIs" dxfId="1" priority="6063" operator="greaterThan">
      <formula>W355</formula>
    </cfRule>
  </conditionalFormatting>
  <conditionalFormatting sqref="X356">
    <cfRule type="cellIs" dxfId="1" priority="6068" operator="greaterThan">
      <formula>W356</formula>
    </cfRule>
  </conditionalFormatting>
  <conditionalFormatting sqref="X357">
    <cfRule type="cellIs" dxfId="1" priority="6073" operator="greaterThan">
      <formula>W357</formula>
    </cfRule>
  </conditionalFormatting>
  <conditionalFormatting sqref="X359">
    <cfRule type="cellIs" dxfId="1" priority="6078" operator="greaterThan">
      <formula>W359</formula>
    </cfRule>
  </conditionalFormatting>
  <conditionalFormatting sqref="X360">
    <cfRule type="cellIs" dxfId="1" priority="6083" operator="greaterThan">
      <formula>W360</formula>
    </cfRule>
  </conditionalFormatting>
  <conditionalFormatting sqref="X363">
    <cfRule type="cellIs" dxfId="1" priority="6088" operator="greaterThan">
      <formula>W363</formula>
    </cfRule>
  </conditionalFormatting>
  <conditionalFormatting sqref="X366">
    <cfRule type="cellIs" dxfId="1" priority="6093" operator="greaterThan">
      <formula>W366</formula>
    </cfRule>
  </conditionalFormatting>
  <conditionalFormatting sqref="X367">
    <cfRule type="cellIs" dxfId="1" priority="6098" operator="greaterThan">
      <formula>W367</formula>
    </cfRule>
  </conditionalFormatting>
  <conditionalFormatting sqref="X37">
    <cfRule type="cellIs" dxfId="1" priority="4883" operator="greaterThan">
      <formula>W37</formula>
    </cfRule>
  </conditionalFormatting>
  <conditionalFormatting sqref="X38">
    <cfRule type="cellIs" dxfId="1" priority="4888" operator="greaterThan">
      <formula>W38</formula>
    </cfRule>
  </conditionalFormatting>
  <conditionalFormatting sqref="X40">
    <cfRule type="cellIs" dxfId="1" priority="4893" operator="greaterThan">
      <formula>W40</formula>
    </cfRule>
  </conditionalFormatting>
  <conditionalFormatting sqref="X41">
    <cfRule type="cellIs" dxfId="1" priority="4898" operator="greaterThan">
      <formula>W41</formula>
    </cfRule>
  </conditionalFormatting>
  <conditionalFormatting sqref="X42">
    <cfRule type="cellIs" dxfId="1" priority="4903" operator="greaterThan">
      <formula>W42</formula>
    </cfRule>
  </conditionalFormatting>
  <conditionalFormatting sqref="X43">
    <cfRule type="cellIs" dxfId="1" priority="4908" operator="greaterThan">
      <formula>W43</formula>
    </cfRule>
  </conditionalFormatting>
  <conditionalFormatting sqref="X44">
    <cfRule type="cellIs" dxfId="1" priority="4913" operator="greaterThan">
      <formula>W44</formula>
    </cfRule>
  </conditionalFormatting>
  <conditionalFormatting sqref="X45">
    <cfRule type="cellIs" dxfId="1" priority="4918" operator="greaterThan">
      <formula>W45</formula>
    </cfRule>
  </conditionalFormatting>
  <conditionalFormatting sqref="X46">
    <cfRule type="cellIs" dxfId="1" priority="4923" operator="greaterThan">
      <formula>W46</formula>
    </cfRule>
  </conditionalFormatting>
  <conditionalFormatting sqref="X48">
    <cfRule type="cellIs" dxfId="1" priority="4928" operator="greaterThan">
      <formula>W48</formula>
    </cfRule>
  </conditionalFormatting>
  <conditionalFormatting sqref="X49">
    <cfRule type="cellIs" dxfId="1" priority="4933" operator="greaterThan">
      <formula>W49</formula>
    </cfRule>
  </conditionalFormatting>
  <conditionalFormatting sqref="X51">
    <cfRule type="cellIs" dxfId="1" priority="4938" operator="greaterThan">
      <formula>W51</formula>
    </cfRule>
  </conditionalFormatting>
  <conditionalFormatting sqref="X52">
    <cfRule type="cellIs" dxfId="1" priority="4943" operator="greaterThan">
      <formula>W52</formula>
    </cfRule>
  </conditionalFormatting>
  <conditionalFormatting sqref="X53">
    <cfRule type="cellIs" dxfId="1" priority="4948" operator="greaterThan">
      <formula>W53</formula>
    </cfRule>
  </conditionalFormatting>
  <conditionalFormatting sqref="X54">
    <cfRule type="cellIs" dxfId="1" priority="4953" operator="greaterThan">
      <formula>W54</formula>
    </cfRule>
  </conditionalFormatting>
  <conditionalFormatting sqref="X55">
    <cfRule type="cellIs" dxfId="1" priority="4958" operator="greaterThan">
      <formula>W55</formula>
    </cfRule>
  </conditionalFormatting>
  <conditionalFormatting sqref="X57">
    <cfRule type="cellIs" dxfId="1" priority="4963" operator="greaterThan">
      <formula>W57</formula>
    </cfRule>
  </conditionalFormatting>
  <conditionalFormatting sqref="X58">
    <cfRule type="cellIs" dxfId="1" priority="4968" operator="greaterThan">
      <formula>W58</formula>
    </cfRule>
  </conditionalFormatting>
  <conditionalFormatting sqref="X59">
    <cfRule type="cellIs" dxfId="1" priority="4973" operator="greaterThan">
      <formula>W59</formula>
    </cfRule>
  </conditionalFormatting>
  <conditionalFormatting sqref="X60">
    <cfRule type="cellIs" dxfId="1" priority="4978" operator="greaterThan">
      <formula>W60</formula>
    </cfRule>
  </conditionalFormatting>
  <conditionalFormatting sqref="X62">
    <cfRule type="cellIs" dxfId="1" priority="4983" operator="greaterThan">
      <formula>W62</formula>
    </cfRule>
  </conditionalFormatting>
  <conditionalFormatting sqref="X64">
    <cfRule type="cellIs" dxfId="1" priority="4988" operator="greaterThan">
      <formula>W64</formula>
    </cfRule>
  </conditionalFormatting>
  <conditionalFormatting sqref="X65">
    <cfRule type="cellIs" dxfId="1" priority="4993" operator="greaterThan">
      <formula>W65</formula>
    </cfRule>
  </conditionalFormatting>
  <conditionalFormatting sqref="X66">
    <cfRule type="cellIs" dxfId="1" priority="4998" operator="greaterThan">
      <formula>W66</formula>
    </cfRule>
  </conditionalFormatting>
  <conditionalFormatting sqref="X67">
    <cfRule type="cellIs" dxfId="1" priority="5003" operator="greaterThan">
      <formula>W67</formula>
    </cfRule>
  </conditionalFormatting>
  <conditionalFormatting sqref="X68">
    <cfRule type="cellIs" dxfId="1" priority="5008" operator="greaterThan">
      <formula>W68</formula>
    </cfRule>
  </conditionalFormatting>
  <conditionalFormatting sqref="X69">
    <cfRule type="cellIs" dxfId="1" priority="5013" operator="greaterThan">
      <formula>W69</formula>
    </cfRule>
  </conditionalFormatting>
  <conditionalFormatting sqref="X7">
    <cfRule type="cellIs" dxfId="1" priority="4783" operator="greaterThan">
      <formula>W7</formula>
    </cfRule>
  </conditionalFormatting>
  <conditionalFormatting sqref="X71">
    <cfRule type="cellIs" dxfId="1" priority="5018" operator="greaterThan">
      <formula>W71</formula>
    </cfRule>
  </conditionalFormatting>
  <conditionalFormatting sqref="X73">
    <cfRule type="cellIs" dxfId="1" priority="5023" operator="greaterThan">
      <formula>W73</formula>
    </cfRule>
  </conditionalFormatting>
  <conditionalFormatting sqref="X74">
    <cfRule type="cellIs" dxfId="1" priority="5028" operator="greaterThan">
      <formula>W74</formula>
    </cfRule>
  </conditionalFormatting>
  <conditionalFormatting sqref="X76">
    <cfRule type="cellIs" dxfId="1" priority="5033" operator="greaterThan">
      <formula>W76</formula>
    </cfRule>
  </conditionalFormatting>
  <conditionalFormatting sqref="X79">
    <cfRule type="cellIs" dxfId="1" priority="5038" operator="greaterThan">
      <formula>W79</formula>
    </cfRule>
  </conditionalFormatting>
  <conditionalFormatting sqref="X8">
    <cfRule type="cellIs" dxfId="1" priority="4788" operator="greaterThan">
      <formula>W8</formula>
    </cfRule>
  </conditionalFormatting>
  <conditionalFormatting sqref="X80">
    <cfRule type="cellIs" dxfId="1" priority="5043" operator="greaterThan">
      <formula>W80</formula>
    </cfRule>
  </conditionalFormatting>
  <conditionalFormatting sqref="X81">
    <cfRule type="cellIs" dxfId="1" priority="5048" operator="greaterThan">
      <formula>W81</formula>
    </cfRule>
  </conditionalFormatting>
  <conditionalFormatting sqref="X82">
    <cfRule type="cellIs" dxfId="1" priority="5053" operator="greaterThan">
      <formula>W82</formula>
    </cfRule>
  </conditionalFormatting>
  <conditionalFormatting sqref="X83">
    <cfRule type="cellIs" dxfId="1" priority="5058" operator="greaterThan">
      <formula>W83</formula>
    </cfRule>
  </conditionalFormatting>
  <conditionalFormatting sqref="X84">
    <cfRule type="cellIs" dxfId="1" priority="5063" operator="greaterThan">
      <formula>W84</formula>
    </cfRule>
  </conditionalFormatting>
  <conditionalFormatting sqref="X85">
    <cfRule type="cellIs" dxfId="1" priority="5068" operator="greaterThan">
      <formula>W85</formula>
    </cfRule>
  </conditionalFormatting>
  <conditionalFormatting sqref="X86">
    <cfRule type="cellIs" dxfId="1" priority="5073" operator="greaterThan">
      <formula>W86</formula>
    </cfRule>
  </conditionalFormatting>
  <conditionalFormatting sqref="X87">
    <cfRule type="cellIs" dxfId="1" priority="5078" operator="greaterThan">
      <formula>W87</formula>
    </cfRule>
  </conditionalFormatting>
  <conditionalFormatting sqref="X88">
    <cfRule type="cellIs" dxfId="1" priority="5083" operator="greaterThan">
      <formula>W88</formula>
    </cfRule>
  </conditionalFormatting>
  <conditionalFormatting sqref="X89">
    <cfRule type="cellIs" dxfId="1" priority="5088" operator="greaterThan">
      <formula>W89</formula>
    </cfRule>
  </conditionalFormatting>
  <conditionalFormatting sqref="X9">
    <cfRule type="cellIs" dxfId="1" priority="4793" operator="greaterThan">
      <formula>W9</formula>
    </cfRule>
  </conditionalFormatting>
  <conditionalFormatting sqref="X90">
    <cfRule type="cellIs" dxfId="1" priority="5093" operator="greaterThan">
      <formula>W90</formula>
    </cfRule>
  </conditionalFormatting>
  <conditionalFormatting sqref="X91">
    <cfRule type="cellIs" dxfId="1" priority="5098" operator="greaterThan">
      <formula>W91</formula>
    </cfRule>
  </conditionalFormatting>
  <conditionalFormatting sqref="X92">
    <cfRule type="cellIs" dxfId="1" priority="5103" operator="greaterThan">
      <formula>W92</formula>
    </cfRule>
  </conditionalFormatting>
  <conditionalFormatting sqref="X93">
    <cfRule type="cellIs" dxfId="1" priority="5108" operator="greaterThan">
      <formula>W93</formula>
    </cfRule>
  </conditionalFormatting>
  <conditionalFormatting sqref="X94">
    <cfRule type="cellIs" dxfId="1" priority="5113" operator="greaterThan">
      <formula>W94</formula>
    </cfRule>
  </conditionalFormatting>
  <conditionalFormatting sqref="X95">
    <cfRule type="cellIs" dxfId="1" priority="5118" operator="greaterThan">
      <formula>W95</formula>
    </cfRule>
  </conditionalFormatting>
  <conditionalFormatting sqref="X96">
    <cfRule type="cellIs" dxfId="1" priority="5123" operator="greaterThan">
      <formula>W96</formula>
    </cfRule>
  </conditionalFormatting>
  <conditionalFormatting sqref="X97">
    <cfRule type="cellIs" dxfId="1" priority="5128" operator="greaterThan">
      <formula>W97</formula>
    </cfRule>
  </conditionalFormatting>
  <conditionalFormatting sqref="X98">
    <cfRule type="cellIs" dxfId="1" priority="5133" operator="greaterThan">
      <formula>W98</formula>
    </cfRule>
  </conditionalFormatting>
  <conditionalFormatting sqref="X99">
    <cfRule type="cellIs" dxfId="1" priority="5138" operator="greaterThan">
      <formula>W99</formula>
    </cfRule>
  </conditionalFormatting>
  <conditionalFormatting sqref="Y10">
    <cfRule type="cellIs" dxfId="4" priority="4800" operator="lessThanOrEqual">
      <formula>F10</formula>
    </cfRule>
  </conditionalFormatting>
  <conditionalFormatting sqref="Y100">
    <cfRule type="cellIs" dxfId="4" priority="5145" operator="lessThanOrEqual">
      <formula>F100</formula>
    </cfRule>
  </conditionalFormatting>
  <conditionalFormatting sqref="Y101">
    <cfRule type="cellIs" dxfId="4" priority="5150" operator="lessThanOrEqual">
      <formula>F101</formula>
    </cfRule>
  </conditionalFormatting>
  <conditionalFormatting sqref="Y102">
    <cfRule type="cellIs" dxfId="4" priority="5155" operator="lessThanOrEqual">
      <formula>F102</formula>
    </cfRule>
  </conditionalFormatting>
  <conditionalFormatting sqref="Y103">
    <cfRule type="cellIs" dxfId="4" priority="5160" operator="lessThanOrEqual">
      <formula>F103</formula>
    </cfRule>
  </conditionalFormatting>
  <conditionalFormatting sqref="Y104">
    <cfRule type="cellIs" dxfId="4" priority="5165" operator="lessThanOrEqual">
      <formula>F104</formula>
    </cfRule>
  </conditionalFormatting>
  <conditionalFormatting sqref="Y105">
    <cfRule type="cellIs" dxfId="4" priority="5170" operator="lessThanOrEqual">
      <formula>F105</formula>
    </cfRule>
  </conditionalFormatting>
  <conditionalFormatting sqref="Y107">
    <cfRule type="cellIs" dxfId="4" priority="5175" operator="lessThanOrEqual">
      <formula>F107</formula>
    </cfRule>
  </conditionalFormatting>
  <conditionalFormatting sqref="Y108">
    <cfRule type="cellIs" dxfId="4" priority="5180" operator="lessThanOrEqual">
      <formula>F108</formula>
    </cfRule>
  </conditionalFormatting>
  <conditionalFormatting sqref="Y109">
    <cfRule type="cellIs" dxfId="4" priority="5185" operator="lessThanOrEqual">
      <formula>F109</formula>
    </cfRule>
  </conditionalFormatting>
  <conditionalFormatting sqref="Y110">
    <cfRule type="cellIs" dxfId="4" priority="5190" operator="lessThanOrEqual">
      <formula>F110</formula>
    </cfRule>
  </conditionalFormatting>
  <conditionalFormatting sqref="Y111">
    <cfRule type="cellIs" dxfId="4" priority="5195" operator="lessThanOrEqual">
      <formula>F111</formula>
    </cfRule>
  </conditionalFormatting>
  <conditionalFormatting sqref="Y112">
    <cfRule type="cellIs" dxfId="4" priority="5200" operator="lessThanOrEqual">
      <formula>F112</formula>
    </cfRule>
  </conditionalFormatting>
  <conditionalFormatting sqref="Y113">
    <cfRule type="cellIs" dxfId="4" priority="5205" operator="lessThanOrEqual">
      <formula>F113</formula>
    </cfRule>
  </conditionalFormatting>
  <conditionalFormatting sqref="Y114">
    <cfRule type="cellIs" dxfId="4" priority="5210" operator="lessThanOrEqual">
      <formula>F114</formula>
    </cfRule>
  </conditionalFormatting>
  <conditionalFormatting sqref="Y115">
    <cfRule type="cellIs" dxfId="4" priority="5215" operator="lessThanOrEqual">
      <formula>F115</formula>
    </cfRule>
  </conditionalFormatting>
  <conditionalFormatting sqref="Y116">
    <cfRule type="cellIs" dxfId="4" priority="5220" operator="lessThanOrEqual">
      <formula>F116</formula>
    </cfRule>
  </conditionalFormatting>
  <conditionalFormatting sqref="Y117">
    <cfRule type="cellIs" dxfId="4" priority="5225" operator="lessThanOrEqual">
      <formula>F117</formula>
    </cfRule>
  </conditionalFormatting>
  <conditionalFormatting sqref="Y118">
    <cfRule type="cellIs" dxfId="4" priority="5230" operator="lessThanOrEqual">
      <formula>F118</formula>
    </cfRule>
  </conditionalFormatting>
  <conditionalFormatting sqref="Y119">
    <cfRule type="cellIs" dxfId="4" priority="5235" operator="lessThanOrEqual">
      <formula>F119</formula>
    </cfRule>
  </conditionalFormatting>
  <conditionalFormatting sqref="Y12">
    <cfRule type="cellIs" dxfId="4" priority="4805" operator="lessThanOrEqual">
      <formula>F12</formula>
    </cfRule>
  </conditionalFormatting>
  <conditionalFormatting sqref="Y120">
    <cfRule type="cellIs" dxfId="4" priority="5240" operator="lessThanOrEqual">
      <formula>F120</formula>
    </cfRule>
  </conditionalFormatting>
  <conditionalFormatting sqref="Y121">
    <cfRule type="cellIs" dxfId="4" priority="5245" operator="lessThanOrEqual">
      <formula>F121</formula>
    </cfRule>
  </conditionalFormatting>
  <conditionalFormatting sqref="Y123">
    <cfRule type="cellIs" dxfId="4" priority="5250" operator="lessThanOrEqual">
      <formula>F123</formula>
    </cfRule>
  </conditionalFormatting>
  <conditionalFormatting sqref="Y125">
    <cfRule type="cellIs" dxfId="4" priority="5255" operator="lessThanOrEqual">
      <formula>F125</formula>
    </cfRule>
  </conditionalFormatting>
  <conditionalFormatting sqref="Y127">
    <cfRule type="cellIs" dxfId="4" priority="5260" operator="lessThanOrEqual">
      <formula>F127</formula>
    </cfRule>
  </conditionalFormatting>
  <conditionalFormatting sqref="Y129">
    <cfRule type="cellIs" dxfId="4" priority="5265" operator="lessThanOrEqual">
      <formula>F129</formula>
    </cfRule>
  </conditionalFormatting>
  <conditionalFormatting sqref="Y13">
    <cfRule type="cellIs" dxfId="4" priority="4810" operator="lessThanOrEqual">
      <formula>F13</formula>
    </cfRule>
  </conditionalFormatting>
  <conditionalFormatting sqref="Y130">
    <cfRule type="cellIs" dxfId="4" priority="5270" operator="lessThanOrEqual">
      <formula>F130</formula>
    </cfRule>
  </conditionalFormatting>
  <conditionalFormatting sqref="Y131">
    <cfRule type="cellIs" dxfId="4" priority="5275" operator="lessThanOrEqual">
      <formula>F131</formula>
    </cfRule>
  </conditionalFormatting>
  <conditionalFormatting sqref="Y132">
    <cfRule type="cellIs" dxfId="4" priority="5280" operator="lessThanOrEqual">
      <formula>F132</formula>
    </cfRule>
  </conditionalFormatting>
  <conditionalFormatting sqref="Y133">
    <cfRule type="cellIs" dxfId="4" priority="5285" operator="lessThanOrEqual">
      <formula>F133</formula>
    </cfRule>
  </conditionalFormatting>
  <conditionalFormatting sqref="Y134">
    <cfRule type="cellIs" dxfId="4" priority="5290" operator="lessThanOrEqual">
      <formula>F134</formula>
    </cfRule>
  </conditionalFormatting>
  <conditionalFormatting sqref="Y135">
    <cfRule type="cellIs" dxfId="4" priority="5295" operator="lessThanOrEqual">
      <formula>F135</formula>
    </cfRule>
  </conditionalFormatting>
  <conditionalFormatting sqref="Y136">
    <cfRule type="cellIs" dxfId="4" priority="5300" operator="lessThanOrEqual">
      <formula>F136</formula>
    </cfRule>
  </conditionalFormatting>
  <conditionalFormatting sqref="Y137">
    <cfRule type="cellIs" dxfId="4" priority="5305" operator="lessThanOrEqual">
      <formula>F137</formula>
    </cfRule>
  </conditionalFormatting>
  <conditionalFormatting sqref="Y138">
    <cfRule type="cellIs" dxfId="4" priority="5310" operator="lessThanOrEqual">
      <formula>F138</formula>
    </cfRule>
  </conditionalFormatting>
  <conditionalFormatting sqref="Y139">
    <cfRule type="cellIs" dxfId="4" priority="5315" operator="lessThanOrEqual">
      <formula>F139</formula>
    </cfRule>
  </conditionalFormatting>
  <conditionalFormatting sqref="Y140">
    <cfRule type="cellIs" dxfId="4" priority="5320" operator="lessThanOrEqual">
      <formula>F140</formula>
    </cfRule>
  </conditionalFormatting>
  <conditionalFormatting sqref="Y141">
    <cfRule type="cellIs" dxfId="4" priority="5325" operator="lessThanOrEqual">
      <formula>F141</formula>
    </cfRule>
  </conditionalFormatting>
  <conditionalFormatting sqref="Y142">
    <cfRule type="cellIs" dxfId="4" priority="5330" operator="lessThanOrEqual">
      <formula>F142</formula>
    </cfRule>
  </conditionalFormatting>
  <conditionalFormatting sqref="Y143">
    <cfRule type="cellIs" dxfId="4" priority="5335" operator="lessThanOrEqual">
      <formula>F143</formula>
    </cfRule>
  </conditionalFormatting>
  <conditionalFormatting sqref="Y144">
    <cfRule type="cellIs" dxfId="4" priority="5340" operator="lessThanOrEqual">
      <formula>F144</formula>
    </cfRule>
  </conditionalFormatting>
  <conditionalFormatting sqref="Y145">
    <cfRule type="cellIs" dxfId="4" priority="5345" operator="lessThanOrEqual">
      <formula>F145</formula>
    </cfRule>
  </conditionalFormatting>
  <conditionalFormatting sqref="Y146">
    <cfRule type="cellIs" dxfId="4" priority="5350" operator="lessThanOrEqual">
      <formula>F146</formula>
    </cfRule>
  </conditionalFormatting>
  <conditionalFormatting sqref="Y147">
    <cfRule type="cellIs" dxfId="4" priority="5355" operator="lessThanOrEqual">
      <formula>F147</formula>
    </cfRule>
  </conditionalFormatting>
  <conditionalFormatting sqref="Y148">
    <cfRule type="cellIs" dxfId="4" priority="5360" operator="lessThanOrEqual">
      <formula>F148</formula>
    </cfRule>
  </conditionalFormatting>
  <conditionalFormatting sqref="Y149">
    <cfRule type="cellIs" dxfId="4" priority="5365" operator="lessThanOrEqual">
      <formula>F149</formula>
    </cfRule>
  </conditionalFormatting>
  <conditionalFormatting sqref="Y15">
    <cfRule type="cellIs" dxfId="4" priority="4815" operator="lessThanOrEqual">
      <formula>F15</formula>
    </cfRule>
  </conditionalFormatting>
  <conditionalFormatting sqref="Y151">
    <cfRule type="cellIs" dxfId="4" priority="5370" operator="lessThanOrEqual">
      <formula>F151</formula>
    </cfRule>
  </conditionalFormatting>
  <conditionalFormatting sqref="Y152">
    <cfRule type="cellIs" dxfId="4" priority="5375" operator="lessThanOrEqual">
      <formula>F152</formula>
    </cfRule>
  </conditionalFormatting>
  <conditionalFormatting sqref="Y154">
    <cfRule type="cellIs" dxfId="4" priority="5380" operator="lessThanOrEqual">
      <formula>F154</formula>
    </cfRule>
  </conditionalFormatting>
  <conditionalFormatting sqref="Y155">
    <cfRule type="cellIs" dxfId="4" priority="5385" operator="lessThanOrEqual">
      <formula>F155</formula>
    </cfRule>
  </conditionalFormatting>
  <conditionalFormatting sqref="Y156">
    <cfRule type="cellIs" dxfId="4" priority="5390" operator="lessThanOrEqual">
      <formula>F156</formula>
    </cfRule>
  </conditionalFormatting>
  <conditionalFormatting sqref="Y157">
    <cfRule type="cellIs" dxfId="4" priority="5395" operator="lessThanOrEqual">
      <formula>F157</formula>
    </cfRule>
  </conditionalFormatting>
  <conditionalFormatting sqref="Y159">
    <cfRule type="cellIs" dxfId="4" priority="5400" operator="lessThanOrEqual">
      <formula>F159</formula>
    </cfRule>
  </conditionalFormatting>
  <conditionalFormatting sqref="Y16">
    <cfRule type="cellIs" dxfId="4" priority="4820" operator="lessThanOrEqual">
      <formula>F16</formula>
    </cfRule>
  </conditionalFormatting>
  <conditionalFormatting sqref="Y161">
    <cfRule type="cellIs" dxfId="4" priority="5405" operator="lessThanOrEqual">
      <formula>F161</formula>
    </cfRule>
  </conditionalFormatting>
  <conditionalFormatting sqref="Y163">
    <cfRule type="cellIs" dxfId="4" priority="5410" operator="lessThanOrEqual">
      <formula>F163</formula>
    </cfRule>
  </conditionalFormatting>
  <conditionalFormatting sqref="Y166">
    <cfRule type="cellIs" dxfId="4" priority="5415" operator="lessThanOrEqual">
      <formula>F166</formula>
    </cfRule>
  </conditionalFormatting>
  <conditionalFormatting sqref="Y168">
    <cfRule type="cellIs" dxfId="4" priority="5420" operator="lessThanOrEqual">
      <formula>F168</formula>
    </cfRule>
  </conditionalFormatting>
  <conditionalFormatting sqref="Y169">
    <cfRule type="cellIs" dxfId="4" priority="5425" operator="lessThanOrEqual">
      <formula>F169</formula>
    </cfRule>
  </conditionalFormatting>
  <conditionalFormatting sqref="Y17">
    <cfRule type="cellIs" dxfId="4" priority="4825" operator="lessThanOrEqual">
      <formula>F17</formula>
    </cfRule>
  </conditionalFormatting>
  <conditionalFormatting sqref="Y170">
    <cfRule type="cellIs" dxfId="4" priority="5430" operator="lessThanOrEqual">
      <formula>F170</formula>
    </cfRule>
  </conditionalFormatting>
  <conditionalFormatting sqref="Y171">
    <cfRule type="cellIs" dxfId="4" priority="5435" operator="lessThanOrEqual">
      <formula>F171</formula>
    </cfRule>
  </conditionalFormatting>
  <conditionalFormatting sqref="Y172">
    <cfRule type="cellIs" dxfId="4" priority="5440" operator="lessThanOrEqual">
      <formula>F172</formula>
    </cfRule>
  </conditionalFormatting>
  <conditionalFormatting sqref="Y173">
    <cfRule type="cellIs" dxfId="4" priority="5445" operator="lessThanOrEqual">
      <formula>F173</formula>
    </cfRule>
  </conditionalFormatting>
  <conditionalFormatting sqref="Y174">
    <cfRule type="cellIs" dxfId="4" priority="5450" operator="lessThanOrEqual">
      <formula>F174</formula>
    </cfRule>
  </conditionalFormatting>
  <conditionalFormatting sqref="Y175">
    <cfRule type="cellIs" dxfId="4" priority="5455" operator="lessThanOrEqual">
      <formula>F175</formula>
    </cfRule>
  </conditionalFormatting>
  <conditionalFormatting sqref="Y176">
    <cfRule type="cellIs" dxfId="4" priority="5460" operator="lessThanOrEqual">
      <formula>F176</formula>
    </cfRule>
  </conditionalFormatting>
  <conditionalFormatting sqref="Y177">
    <cfRule type="cellIs" dxfId="4" priority="5465" operator="lessThanOrEqual">
      <formula>F177</formula>
    </cfRule>
  </conditionalFormatting>
  <conditionalFormatting sqref="Y178">
    <cfRule type="cellIs" dxfId="4" priority="5470" operator="lessThanOrEqual">
      <formula>F178</formula>
    </cfRule>
  </conditionalFormatting>
  <conditionalFormatting sqref="Y179">
    <cfRule type="cellIs" dxfId="4" priority="5475" operator="lessThanOrEqual">
      <formula>F179</formula>
    </cfRule>
  </conditionalFormatting>
  <conditionalFormatting sqref="Y18">
    <cfRule type="cellIs" dxfId="4" priority="4830" operator="lessThanOrEqual">
      <formula>F18</formula>
    </cfRule>
  </conditionalFormatting>
  <conditionalFormatting sqref="Y180">
    <cfRule type="cellIs" dxfId="4" priority="5480" operator="lessThanOrEqual">
      <formula>F180</formula>
    </cfRule>
  </conditionalFormatting>
  <conditionalFormatting sqref="Y185">
    <cfRule type="cellIs" dxfId="4" priority="5485" operator="lessThanOrEqual">
      <formula>F185</formula>
    </cfRule>
  </conditionalFormatting>
  <conditionalFormatting sqref="Y186">
    <cfRule type="cellIs" dxfId="4" priority="5490" operator="lessThanOrEqual">
      <formula>F186</formula>
    </cfRule>
  </conditionalFormatting>
  <conditionalFormatting sqref="Y187">
    <cfRule type="cellIs" dxfId="4" priority="5495" operator="lessThanOrEqual">
      <formula>F187</formula>
    </cfRule>
  </conditionalFormatting>
  <conditionalFormatting sqref="Y188">
    <cfRule type="cellIs" dxfId="4" priority="5500" operator="lessThanOrEqual">
      <formula>F188</formula>
    </cfRule>
  </conditionalFormatting>
  <conditionalFormatting sqref="Y190">
    <cfRule type="cellIs" dxfId="4" priority="5505" operator="lessThanOrEqual">
      <formula>F190</formula>
    </cfRule>
  </conditionalFormatting>
  <conditionalFormatting sqref="Y191">
    <cfRule type="cellIs" dxfId="4" priority="5510" operator="lessThanOrEqual">
      <formula>F191</formula>
    </cfRule>
  </conditionalFormatting>
  <conditionalFormatting sqref="Y192">
    <cfRule type="cellIs" dxfId="4" priority="5515" operator="lessThanOrEqual">
      <formula>F192</formula>
    </cfRule>
  </conditionalFormatting>
  <conditionalFormatting sqref="Y193">
    <cfRule type="cellIs" dxfId="4" priority="5520" operator="lessThanOrEqual">
      <formula>F193</formula>
    </cfRule>
  </conditionalFormatting>
  <conditionalFormatting sqref="Y194">
    <cfRule type="cellIs" dxfId="4" priority="5525" operator="lessThanOrEqual">
      <formula>F194</formula>
    </cfRule>
  </conditionalFormatting>
  <conditionalFormatting sqref="Y195">
    <cfRule type="cellIs" dxfId="4" priority="5530" operator="lessThanOrEqual">
      <formula>F195</formula>
    </cfRule>
  </conditionalFormatting>
  <conditionalFormatting sqref="Y196">
    <cfRule type="cellIs" dxfId="4" priority="5535" operator="lessThanOrEqual">
      <formula>F196</formula>
    </cfRule>
  </conditionalFormatting>
  <conditionalFormatting sqref="Y197">
    <cfRule type="cellIs" dxfId="4" priority="5540" operator="lessThanOrEqual">
      <formula>F197</formula>
    </cfRule>
  </conditionalFormatting>
  <conditionalFormatting sqref="Y198">
    <cfRule type="cellIs" dxfId="4" priority="5545" operator="lessThanOrEqual">
      <formula>F198</formula>
    </cfRule>
  </conditionalFormatting>
  <conditionalFormatting sqref="Y199">
    <cfRule type="cellIs" dxfId="4" priority="5550" operator="lessThanOrEqual">
      <formula>F199</formula>
    </cfRule>
  </conditionalFormatting>
  <conditionalFormatting sqref="Y201">
    <cfRule type="cellIs" dxfId="4" priority="5555" operator="lessThanOrEqual">
      <formula>F201</formula>
    </cfRule>
  </conditionalFormatting>
  <conditionalFormatting sqref="Y202">
    <cfRule type="cellIs" dxfId="4" priority="5560" operator="lessThanOrEqual">
      <formula>F202</formula>
    </cfRule>
  </conditionalFormatting>
  <conditionalFormatting sqref="Y203">
    <cfRule type="cellIs" dxfId="4" priority="5565" operator="lessThanOrEqual">
      <formula>F203</formula>
    </cfRule>
  </conditionalFormatting>
  <conditionalFormatting sqref="Y204">
    <cfRule type="cellIs" dxfId="4" priority="5570" operator="lessThanOrEqual">
      <formula>F204</formula>
    </cfRule>
  </conditionalFormatting>
  <conditionalFormatting sqref="Y205">
    <cfRule type="cellIs" dxfId="4" priority="5575" operator="lessThanOrEqual">
      <formula>F205</formula>
    </cfRule>
  </conditionalFormatting>
  <conditionalFormatting sqref="Y206">
    <cfRule type="cellIs" dxfId="4" priority="5580" operator="lessThanOrEqual">
      <formula>F206</formula>
    </cfRule>
  </conditionalFormatting>
  <conditionalFormatting sqref="Y207">
    <cfRule type="cellIs" dxfId="4" priority="5585" operator="lessThanOrEqual">
      <formula>F207</formula>
    </cfRule>
  </conditionalFormatting>
  <conditionalFormatting sqref="Y208">
    <cfRule type="cellIs" dxfId="4" priority="5590" operator="lessThanOrEqual">
      <formula>F208</formula>
    </cfRule>
  </conditionalFormatting>
  <conditionalFormatting sqref="Y209">
    <cfRule type="cellIs" dxfId="4" priority="5595" operator="lessThanOrEqual">
      <formula>F209</formula>
    </cfRule>
  </conditionalFormatting>
  <conditionalFormatting sqref="Y21">
    <cfRule type="cellIs" dxfId="4" priority="4835" operator="lessThanOrEqual">
      <formula>F21</formula>
    </cfRule>
  </conditionalFormatting>
  <conditionalFormatting sqref="Y210">
    <cfRule type="cellIs" dxfId="4" priority="5600" operator="lessThanOrEqual">
      <formula>F210</formula>
    </cfRule>
  </conditionalFormatting>
  <conditionalFormatting sqref="Y213">
    <cfRule type="cellIs" dxfId="4" priority="5605" operator="lessThanOrEqual">
      <formula>F213</formula>
    </cfRule>
  </conditionalFormatting>
  <conditionalFormatting sqref="Y214">
    <cfRule type="cellIs" dxfId="4" priority="5610" operator="lessThanOrEqual">
      <formula>F214</formula>
    </cfRule>
  </conditionalFormatting>
  <conditionalFormatting sqref="Y215">
    <cfRule type="cellIs" dxfId="4" priority="5615" operator="lessThanOrEqual">
      <formula>F215</formula>
    </cfRule>
  </conditionalFormatting>
  <conditionalFormatting sqref="Y216">
    <cfRule type="cellIs" dxfId="4" priority="5620" operator="lessThanOrEqual">
      <formula>F216</formula>
    </cfRule>
  </conditionalFormatting>
  <conditionalFormatting sqref="Y221">
    <cfRule type="cellIs" dxfId="4" priority="5625" operator="lessThanOrEqual">
      <formula>F221</formula>
    </cfRule>
  </conditionalFormatting>
  <conditionalFormatting sqref="Y222">
    <cfRule type="cellIs" dxfId="4" priority="5630" operator="lessThanOrEqual">
      <formula>F222</formula>
    </cfRule>
  </conditionalFormatting>
  <conditionalFormatting sqref="Y223">
    <cfRule type="cellIs" dxfId="4" priority="5635" operator="lessThanOrEqual">
      <formula>F223</formula>
    </cfRule>
  </conditionalFormatting>
  <conditionalFormatting sqref="Y225">
    <cfRule type="cellIs" dxfId="4" priority="5640" operator="lessThanOrEqual">
      <formula>F225</formula>
    </cfRule>
  </conditionalFormatting>
  <conditionalFormatting sqref="Y226">
    <cfRule type="cellIs" dxfId="4" priority="5645" operator="lessThanOrEqual">
      <formula>F226</formula>
    </cfRule>
  </conditionalFormatting>
  <conditionalFormatting sqref="Y230">
    <cfRule type="cellIs" dxfId="4" priority="5650" operator="lessThanOrEqual">
      <formula>F230</formula>
    </cfRule>
  </conditionalFormatting>
  <conditionalFormatting sqref="Y231">
    <cfRule type="cellIs" dxfId="4" priority="5655" operator="lessThanOrEqual">
      <formula>F231</formula>
    </cfRule>
  </conditionalFormatting>
  <conditionalFormatting sqref="Y232">
    <cfRule type="cellIs" dxfId="4" priority="5660" operator="lessThanOrEqual">
      <formula>F232</formula>
    </cfRule>
  </conditionalFormatting>
  <conditionalFormatting sqref="Y233">
    <cfRule type="cellIs" dxfId="4" priority="5665" operator="lessThanOrEqual">
      <formula>F233</formula>
    </cfRule>
  </conditionalFormatting>
  <conditionalFormatting sqref="Y235">
    <cfRule type="cellIs" dxfId="4" priority="5670" operator="lessThanOrEqual">
      <formula>F235</formula>
    </cfRule>
  </conditionalFormatting>
  <conditionalFormatting sqref="Y237">
    <cfRule type="cellIs" dxfId="4" priority="5675" operator="lessThanOrEqual">
      <formula>F237</formula>
    </cfRule>
  </conditionalFormatting>
  <conditionalFormatting sqref="Y238">
    <cfRule type="cellIs" dxfId="4" priority="5680" operator="lessThanOrEqual">
      <formula>F238</formula>
    </cfRule>
  </conditionalFormatting>
  <conditionalFormatting sqref="Y239">
    <cfRule type="cellIs" dxfId="4" priority="5685" operator="lessThanOrEqual">
      <formula>F239</formula>
    </cfRule>
  </conditionalFormatting>
  <conditionalFormatting sqref="Y240">
    <cfRule type="cellIs" dxfId="4" priority="5690" operator="lessThanOrEqual">
      <formula>F240</formula>
    </cfRule>
  </conditionalFormatting>
  <conditionalFormatting sqref="Y241">
    <cfRule type="cellIs" dxfId="4" priority="5695" operator="lessThanOrEqual">
      <formula>F241</formula>
    </cfRule>
  </conditionalFormatting>
  <conditionalFormatting sqref="Y243">
    <cfRule type="cellIs" dxfId="4" priority="5700" operator="lessThanOrEqual">
      <formula>F243</formula>
    </cfRule>
  </conditionalFormatting>
  <conditionalFormatting sqref="Y244">
    <cfRule type="cellIs" dxfId="4" priority="5705" operator="lessThanOrEqual">
      <formula>F244</formula>
    </cfRule>
  </conditionalFormatting>
  <conditionalFormatting sqref="Y245">
    <cfRule type="cellIs" dxfId="4" priority="5710" operator="lessThanOrEqual">
      <formula>F245</formula>
    </cfRule>
  </conditionalFormatting>
  <conditionalFormatting sqref="Y246">
    <cfRule type="cellIs" dxfId="4" priority="5715" operator="lessThanOrEqual">
      <formula>F246</formula>
    </cfRule>
  </conditionalFormatting>
  <conditionalFormatting sqref="Y247">
    <cfRule type="cellIs" dxfId="4" priority="5720" operator="lessThanOrEqual">
      <formula>F247</formula>
    </cfRule>
  </conditionalFormatting>
  <conditionalFormatting sqref="Y248">
    <cfRule type="cellIs" dxfId="4" priority="5725" operator="lessThanOrEqual">
      <formula>F248</formula>
    </cfRule>
  </conditionalFormatting>
  <conditionalFormatting sqref="Y25">
    <cfRule type="cellIs" dxfId="4" priority="4840" operator="lessThanOrEqual">
      <formula>F25</formula>
    </cfRule>
  </conditionalFormatting>
  <conditionalFormatting sqref="Y250">
    <cfRule type="cellIs" dxfId="4" priority="5730" operator="lessThanOrEqual">
      <formula>F250</formula>
    </cfRule>
  </conditionalFormatting>
  <conditionalFormatting sqref="Y251">
    <cfRule type="cellIs" dxfId="4" priority="5735" operator="lessThanOrEqual">
      <formula>F251</formula>
    </cfRule>
  </conditionalFormatting>
  <conditionalFormatting sqref="Y254">
    <cfRule type="cellIs" dxfId="4" priority="5740" operator="lessThanOrEqual">
      <formula>F254</formula>
    </cfRule>
  </conditionalFormatting>
  <conditionalFormatting sqref="Y255">
    <cfRule type="cellIs" dxfId="4" priority="5745" operator="lessThanOrEqual">
      <formula>F255</formula>
    </cfRule>
  </conditionalFormatting>
  <conditionalFormatting sqref="Y256">
    <cfRule type="cellIs" dxfId="4" priority="5750" operator="lessThanOrEqual">
      <formula>F256</formula>
    </cfRule>
  </conditionalFormatting>
  <conditionalFormatting sqref="Y257">
    <cfRule type="cellIs" dxfId="4" priority="5755" operator="lessThanOrEqual">
      <formula>F257</formula>
    </cfRule>
  </conditionalFormatting>
  <conditionalFormatting sqref="Y259">
    <cfRule type="cellIs" dxfId="4" priority="5760" operator="lessThanOrEqual">
      <formula>F259</formula>
    </cfRule>
  </conditionalFormatting>
  <conditionalFormatting sqref="Y26">
    <cfRule type="cellIs" dxfId="4" priority="4845" operator="lessThanOrEqual">
      <formula>F26</formula>
    </cfRule>
  </conditionalFormatting>
  <conditionalFormatting sqref="Y260">
    <cfRule type="cellIs" dxfId="4" priority="5765" operator="lessThanOrEqual">
      <formula>F260</formula>
    </cfRule>
  </conditionalFormatting>
  <conditionalFormatting sqref="Y263">
    <cfRule type="cellIs" dxfId="4" priority="5770" operator="lessThanOrEqual">
      <formula>F263</formula>
    </cfRule>
  </conditionalFormatting>
  <conditionalFormatting sqref="Y266">
    <cfRule type="cellIs" dxfId="4" priority="5775" operator="lessThanOrEqual">
      <formula>F266</formula>
    </cfRule>
  </conditionalFormatting>
  <conditionalFormatting sqref="Y267">
    <cfRule type="cellIs" dxfId="4" priority="5780" operator="lessThanOrEqual">
      <formula>F267</formula>
    </cfRule>
  </conditionalFormatting>
  <conditionalFormatting sqref="Y269">
    <cfRule type="cellIs" dxfId="4" priority="5785" operator="lessThanOrEqual">
      <formula>F269</formula>
    </cfRule>
  </conditionalFormatting>
  <conditionalFormatting sqref="Y27">
    <cfRule type="cellIs" dxfId="4" priority="4850" operator="lessThanOrEqual">
      <formula>F27</formula>
    </cfRule>
  </conditionalFormatting>
  <conditionalFormatting sqref="Y270">
    <cfRule type="cellIs" dxfId="4" priority="5790" operator="lessThanOrEqual">
      <formula>F270</formula>
    </cfRule>
  </conditionalFormatting>
  <conditionalFormatting sqref="Y271">
    <cfRule type="cellIs" dxfId="4" priority="5795" operator="lessThanOrEqual">
      <formula>F271</formula>
    </cfRule>
  </conditionalFormatting>
  <conditionalFormatting sqref="Y273">
    <cfRule type="cellIs" dxfId="4" priority="5800" operator="lessThanOrEqual">
      <formula>F273</formula>
    </cfRule>
  </conditionalFormatting>
  <conditionalFormatting sqref="Y274">
    <cfRule type="cellIs" dxfId="4" priority="5805" operator="lessThanOrEqual">
      <formula>F274</formula>
    </cfRule>
  </conditionalFormatting>
  <conditionalFormatting sqref="Y275">
    <cfRule type="cellIs" dxfId="4" priority="5810" operator="lessThanOrEqual">
      <formula>F275</formula>
    </cfRule>
  </conditionalFormatting>
  <conditionalFormatting sqref="Y276">
    <cfRule type="cellIs" dxfId="4" priority="5815" operator="lessThanOrEqual">
      <formula>F276</formula>
    </cfRule>
  </conditionalFormatting>
  <conditionalFormatting sqref="Y277">
    <cfRule type="cellIs" dxfId="4" priority="5820" operator="lessThanOrEqual">
      <formula>F277</formula>
    </cfRule>
  </conditionalFormatting>
  <conditionalFormatting sqref="Y279">
    <cfRule type="cellIs" dxfId="4" priority="5825" operator="lessThanOrEqual">
      <formula>F279</formula>
    </cfRule>
  </conditionalFormatting>
  <conditionalFormatting sqref="Y28">
    <cfRule type="cellIs" dxfId="4" priority="4855" operator="lessThanOrEqual">
      <formula>F28</formula>
    </cfRule>
  </conditionalFormatting>
  <conditionalFormatting sqref="Y280">
    <cfRule type="cellIs" dxfId="4" priority="5830" operator="lessThanOrEqual">
      <formula>F280</formula>
    </cfRule>
  </conditionalFormatting>
  <conditionalFormatting sqref="Y283">
    <cfRule type="cellIs" dxfId="4" priority="5835" operator="lessThanOrEqual">
      <formula>F283</formula>
    </cfRule>
  </conditionalFormatting>
  <conditionalFormatting sqref="Y284">
    <cfRule type="cellIs" dxfId="4" priority="5840" operator="lessThanOrEqual">
      <formula>F284</formula>
    </cfRule>
  </conditionalFormatting>
  <conditionalFormatting sqref="Y287">
    <cfRule type="cellIs" dxfId="4" priority="5845" operator="lessThanOrEqual">
      <formula>F287</formula>
    </cfRule>
  </conditionalFormatting>
  <conditionalFormatting sqref="Y289">
    <cfRule type="cellIs" dxfId="4" priority="5850" operator="lessThanOrEqual">
      <formula>F289</formula>
    </cfRule>
  </conditionalFormatting>
  <conditionalFormatting sqref="Y290">
    <cfRule type="cellIs" dxfId="4" priority="5855" operator="lessThanOrEqual">
      <formula>F290</formula>
    </cfRule>
  </conditionalFormatting>
  <conditionalFormatting sqref="Y291">
    <cfRule type="cellIs" dxfId="4" priority="5860" operator="lessThanOrEqual">
      <formula>F291</formula>
    </cfRule>
  </conditionalFormatting>
  <conditionalFormatting sqref="Y292">
    <cfRule type="cellIs" dxfId="4" priority="5865" operator="lessThanOrEqual">
      <formula>F292</formula>
    </cfRule>
  </conditionalFormatting>
  <conditionalFormatting sqref="Y293">
    <cfRule type="cellIs" dxfId="4" priority="5870" operator="lessThanOrEqual">
      <formula>F293</formula>
    </cfRule>
  </conditionalFormatting>
  <conditionalFormatting sqref="Y294">
    <cfRule type="cellIs" dxfId="4" priority="5875" operator="lessThanOrEqual">
      <formula>F294</formula>
    </cfRule>
  </conditionalFormatting>
  <conditionalFormatting sqref="Y295">
    <cfRule type="cellIs" dxfId="4" priority="5880" operator="lessThanOrEqual">
      <formula>F295</formula>
    </cfRule>
  </conditionalFormatting>
  <conditionalFormatting sqref="Y296">
    <cfRule type="cellIs" dxfId="4" priority="5885" operator="lessThanOrEqual">
      <formula>F296</formula>
    </cfRule>
  </conditionalFormatting>
  <conditionalFormatting sqref="Y297">
    <cfRule type="cellIs" dxfId="4" priority="5890" operator="lessThanOrEqual">
      <formula>F297</formula>
    </cfRule>
  </conditionalFormatting>
  <conditionalFormatting sqref="Y298">
    <cfRule type="cellIs" dxfId="4" priority="5895" operator="lessThanOrEqual">
      <formula>F298</formula>
    </cfRule>
  </conditionalFormatting>
  <conditionalFormatting sqref="Y299">
    <cfRule type="cellIs" dxfId="4" priority="5900" operator="lessThanOrEqual">
      <formula>F299</formula>
    </cfRule>
  </conditionalFormatting>
  <conditionalFormatting sqref="Y300">
    <cfRule type="cellIs" dxfId="4" priority="5905" operator="lessThanOrEqual">
      <formula>F300</formula>
    </cfRule>
  </conditionalFormatting>
  <conditionalFormatting sqref="Y301">
    <cfRule type="cellIs" dxfId="4" priority="5910" operator="lessThanOrEqual">
      <formula>F301</formula>
    </cfRule>
  </conditionalFormatting>
  <conditionalFormatting sqref="Y302">
    <cfRule type="cellIs" dxfId="4" priority="5915" operator="lessThanOrEqual">
      <formula>F302</formula>
    </cfRule>
  </conditionalFormatting>
  <conditionalFormatting sqref="Y303">
    <cfRule type="cellIs" dxfId="4" priority="5920" operator="lessThanOrEqual">
      <formula>F303</formula>
    </cfRule>
  </conditionalFormatting>
  <conditionalFormatting sqref="Y305">
    <cfRule type="cellIs" dxfId="4" priority="5925" operator="lessThanOrEqual">
      <formula>F305</formula>
    </cfRule>
  </conditionalFormatting>
  <conditionalFormatting sqref="Y306">
    <cfRule type="cellIs" dxfId="4" priority="5930" operator="lessThanOrEqual">
      <formula>F306</formula>
    </cfRule>
  </conditionalFormatting>
  <conditionalFormatting sqref="Y307">
    <cfRule type="cellIs" dxfId="4" priority="5935" operator="lessThanOrEqual">
      <formula>F307</formula>
    </cfRule>
  </conditionalFormatting>
  <conditionalFormatting sqref="Y308">
    <cfRule type="cellIs" dxfId="4" priority="5940" operator="lessThanOrEqual">
      <formula>F308</formula>
    </cfRule>
  </conditionalFormatting>
  <conditionalFormatting sqref="Y309">
    <cfRule type="cellIs" dxfId="4" priority="5945" operator="lessThanOrEqual">
      <formula>F309</formula>
    </cfRule>
  </conditionalFormatting>
  <conditionalFormatting sqref="Y31">
    <cfRule type="cellIs" dxfId="4" priority="4860" operator="lessThanOrEqual">
      <formula>F31</formula>
    </cfRule>
  </conditionalFormatting>
  <conditionalFormatting sqref="Y310">
    <cfRule type="cellIs" dxfId="4" priority="5950" operator="lessThanOrEqual">
      <formula>F310</formula>
    </cfRule>
  </conditionalFormatting>
  <conditionalFormatting sqref="Y311">
    <cfRule type="cellIs" dxfId="4" priority="5955" operator="lessThanOrEqual">
      <formula>F311</formula>
    </cfRule>
  </conditionalFormatting>
  <conditionalFormatting sqref="Y312">
    <cfRule type="cellIs" dxfId="4" priority="5960" operator="lessThanOrEqual">
      <formula>F312</formula>
    </cfRule>
  </conditionalFormatting>
  <conditionalFormatting sqref="Y313">
    <cfRule type="cellIs" dxfId="4" priority="5965" operator="lessThanOrEqual">
      <formula>F313</formula>
    </cfRule>
  </conditionalFormatting>
  <conditionalFormatting sqref="Y315">
    <cfRule type="cellIs" dxfId="4" priority="5970" operator="lessThanOrEqual">
      <formula>F315</formula>
    </cfRule>
  </conditionalFormatting>
  <conditionalFormatting sqref="Y316">
    <cfRule type="cellIs" dxfId="4" priority="5975" operator="lessThanOrEqual">
      <formula>F316</formula>
    </cfRule>
  </conditionalFormatting>
  <conditionalFormatting sqref="Y319">
    <cfRule type="cellIs" dxfId="4" priority="5980" operator="lessThanOrEqual">
      <formula>F319</formula>
    </cfRule>
  </conditionalFormatting>
  <conditionalFormatting sqref="Y32">
    <cfRule type="cellIs" dxfId="4" priority="4865" operator="lessThanOrEqual">
      <formula>F32</formula>
    </cfRule>
  </conditionalFormatting>
  <conditionalFormatting sqref="Y326">
    <cfRule type="cellIs" dxfId="4" priority="5985" operator="lessThanOrEqual">
      <formula>F326</formula>
    </cfRule>
  </conditionalFormatting>
  <conditionalFormatting sqref="Y33">
    <cfRule type="cellIs" dxfId="4" priority="4870" operator="lessThanOrEqual">
      <formula>F33</formula>
    </cfRule>
  </conditionalFormatting>
  <conditionalFormatting sqref="Y338">
    <cfRule type="cellIs" dxfId="4" priority="5990" operator="lessThanOrEqual">
      <formula>F338</formula>
    </cfRule>
  </conditionalFormatting>
  <conditionalFormatting sqref="Y339">
    <cfRule type="cellIs" dxfId="4" priority="5995" operator="lessThanOrEqual">
      <formula>F339</formula>
    </cfRule>
  </conditionalFormatting>
  <conditionalFormatting sqref="Y34">
    <cfRule type="cellIs" dxfId="4" priority="4875" operator="lessThanOrEqual">
      <formula>F34</formula>
    </cfRule>
  </conditionalFormatting>
  <conditionalFormatting sqref="Y340">
    <cfRule type="cellIs" dxfId="4" priority="6000" operator="lessThanOrEqual">
      <formula>F340</formula>
    </cfRule>
  </conditionalFormatting>
  <conditionalFormatting sqref="Y341">
    <cfRule type="cellIs" dxfId="4" priority="6005" operator="lessThanOrEqual">
      <formula>F341</formula>
    </cfRule>
  </conditionalFormatting>
  <conditionalFormatting sqref="Y342">
    <cfRule type="cellIs" dxfId="4" priority="6010" operator="lessThanOrEqual">
      <formula>F342</formula>
    </cfRule>
  </conditionalFormatting>
  <conditionalFormatting sqref="Y343">
    <cfRule type="cellIs" dxfId="4" priority="6015" operator="lessThanOrEqual">
      <formula>F343</formula>
    </cfRule>
  </conditionalFormatting>
  <conditionalFormatting sqref="Y344">
    <cfRule type="cellIs" dxfId="4" priority="6020" operator="lessThanOrEqual">
      <formula>F344</formula>
    </cfRule>
  </conditionalFormatting>
  <conditionalFormatting sqref="Y345">
    <cfRule type="cellIs" dxfId="4" priority="6025" operator="lessThanOrEqual">
      <formula>F345</formula>
    </cfRule>
  </conditionalFormatting>
  <conditionalFormatting sqref="Y346">
    <cfRule type="cellIs" dxfId="4" priority="6030" operator="lessThanOrEqual">
      <formula>F346</formula>
    </cfRule>
  </conditionalFormatting>
  <conditionalFormatting sqref="Y347">
    <cfRule type="cellIs" dxfId="4" priority="6035" operator="lessThanOrEqual">
      <formula>F347</formula>
    </cfRule>
  </conditionalFormatting>
  <conditionalFormatting sqref="Y348">
    <cfRule type="cellIs" dxfId="4" priority="6040" operator="lessThanOrEqual">
      <formula>F348</formula>
    </cfRule>
  </conditionalFormatting>
  <conditionalFormatting sqref="Y349">
    <cfRule type="cellIs" dxfId="4" priority="6045" operator="lessThanOrEqual">
      <formula>F349</formula>
    </cfRule>
  </conditionalFormatting>
  <conditionalFormatting sqref="Y35">
    <cfRule type="cellIs" dxfId="4" priority="4880" operator="lessThanOrEqual">
      <formula>F35</formula>
    </cfRule>
  </conditionalFormatting>
  <conditionalFormatting sqref="Y350">
    <cfRule type="cellIs" dxfId="4" priority="6050" operator="lessThanOrEqual">
      <formula>F350</formula>
    </cfRule>
  </conditionalFormatting>
  <conditionalFormatting sqref="Y351">
    <cfRule type="cellIs" dxfId="4" priority="6055" operator="lessThanOrEqual">
      <formula>F351</formula>
    </cfRule>
  </conditionalFormatting>
  <conditionalFormatting sqref="Y352">
    <cfRule type="cellIs" dxfId="4" priority="6060" operator="lessThanOrEqual">
      <formula>F352</formula>
    </cfRule>
  </conditionalFormatting>
  <conditionalFormatting sqref="Y355">
    <cfRule type="cellIs" dxfId="4" priority="6065" operator="lessThanOrEqual">
      <formula>F355</formula>
    </cfRule>
  </conditionalFormatting>
  <conditionalFormatting sqref="Y356">
    <cfRule type="cellIs" dxfId="4" priority="6070" operator="lessThanOrEqual">
      <formula>F356</formula>
    </cfRule>
  </conditionalFormatting>
  <conditionalFormatting sqref="Y357">
    <cfRule type="cellIs" dxfId="4" priority="6075" operator="lessThanOrEqual">
      <formula>F357</formula>
    </cfRule>
  </conditionalFormatting>
  <conditionalFormatting sqref="Y359">
    <cfRule type="cellIs" dxfId="4" priority="6080" operator="lessThanOrEqual">
      <formula>F359</formula>
    </cfRule>
  </conditionalFormatting>
  <conditionalFormatting sqref="Y360">
    <cfRule type="cellIs" dxfId="4" priority="6085" operator="lessThanOrEqual">
      <formula>F360</formula>
    </cfRule>
  </conditionalFormatting>
  <conditionalFormatting sqref="Y363">
    <cfRule type="cellIs" dxfId="4" priority="6090" operator="lessThanOrEqual">
      <formula>F363</formula>
    </cfRule>
  </conditionalFormatting>
  <conditionalFormatting sqref="Y366">
    <cfRule type="cellIs" dxfId="4" priority="6095" operator="lessThanOrEqual">
      <formula>F366</formula>
    </cfRule>
  </conditionalFormatting>
  <conditionalFormatting sqref="Y367">
    <cfRule type="cellIs" dxfId="4" priority="6100" operator="lessThanOrEqual">
      <formula>F367</formula>
    </cfRule>
  </conditionalFormatting>
  <conditionalFormatting sqref="Y37">
    <cfRule type="cellIs" dxfId="4" priority="4885" operator="lessThanOrEqual">
      <formula>F37</formula>
    </cfRule>
  </conditionalFormatting>
  <conditionalFormatting sqref="Y38">
    <cfRule type="cellIs" dxfId="4" priority="4890" operator="lessThanOrEqual">
      <formula>F38</formula>
    </cfRule>
  </conditionalFormatting>
  <conditionalFormatting sqref="Y40">
    <cfRule type="cellIs" dxfId="4" priority="4895" operator="lessThanOrEqual">
      <formula>F40</formula>
    </cfRule>
  </conditionalFormatting>
  <conditionalFormatting sqref="Y41">
    <cfRule type="cellIs" dxfId="4" priority="4900" operator="lessThanOrEqual">
      <formula>F41</formula>
    </cfRule>
  </conditionalFormatting>
  <conditionalFormatting sqref="Y42">
    <cfRule type="cellIs" dxfId="4" priority="4905" operator="lessThanOrEqual">
      <formula>F42</formula>
    </cfRule>
  </conditionalFormatting>
  <conditionalFormatting sqref="Y43">
    <cfRule type="cellIs" dxfId="4" priority="4910" operator="lessThanOrEqual">
      <formula>F43</formula>
    </cfRule>
  </conditionalFormatting>
  <conditionalFormatting sqref="Y44">
    <cfRule type="cellIs" dxfId="4" priority="4915" operator="lessThanOrEqual">
      <formula>F44</formula>
    </cfRule>
  </conditionalFormatting>
  <conditionalFormatting sqref="Y45">
    <cfRule type="cellIs" dxfId="4" priority="4920" operator="lessThanOrEqual">
      <formula>F45</formula>
    </cfRule>
  </conditionalFormatting>
  <conditionalFormatting sqref="Y46">
    <cfRule type="cellIs" dxfId="4" priority="4925" operator="lessThanOrEqual">
      <formula>F46</formula>
    </cfRule>
  </conditionalFormatting>
  <conditionalFormatting sqref="Y48">
    <cfRule type="cellIs" dxfId="4" priority="4930" operator="lessThanOrEqual">
      <formula>F48</formula>
    </cfRule>
  </conditionalFormatting>
  <conditionalFormatting sqref="Y49">
    <cfRule type="cellIs" dxfId="4" priority="4935" operator="lessThanOrEqual">
      <formula>F49</formula>
    </cfRule>
  </conditionalFormatting>
  <conditionalFormatting sqref="Y51">
    <cfRule type="cellIs" dxfId="4" priority="4940" operator="lessThanOrEqual">
      <formula>F51</formula>
    </cfRule>
  </conditionalFormatting>
  <conditionalFormatting sqref="Y52">
    <cfRule type="cellIs" dxfId="4" priority="4945" operator="lessThanOrEqual">
      <formula>F52</formula>
    </cfRule>
  </conditionalFormatting>
  <conditionalFormatting sqref="Y53">
    <cfRule type="cellIs" dxfId="4" priority="4950" operator="lessThanOrEqual">
      <formula>F53</formula>
    </cfRule>
  </conditionalFormatting>
  <conditionalFormatting sqref="Y54">
    <cfRule type="cellIs" dxfId="4" priority="4955" operator="lessThanOrEqual">
      <formula>F54</formula>
    </cfRule>
  </conditionalFormatting>
  <conditionalFormatting sqref="Y55">
    <cfRule type="cellIs" dxfId="4" priority="4960" operator="lessThanOrEqual">
      <formula>F55</formula>
    </cfRule>
  </conditionalFormatting>
  <conditionalFormatting sqref="Y57">
    <cfRule type="cellIs" dxfId="4" priority="4965" operator="lessThanOrEqual">
      <formula>F57</formula>
    </cfRule>
  </conditionalFormatting>
  <conditionalFormatting sqref="Y58">
    <cfRule type="cellIs" dxfId="4" priority="4970" operator="lessThanOrEqual">
      <formula>F58</formula>
    </cfRule>
  </conditionalFormatting>
  <conditionalFormatting sqref="Y59">
    <cfRule type="cellIs" dxfId="4" priority="4975" operator="lessThanOrEqual">
      <formula>F59</formula>
    </cfRule>
  </conditionalFormatting>
  <conditionalFormatting sqref="Y60">
    <cfRule type="cellIs" dxfId="4" priority="4980" operator="lessThanOrEqual">
      <formula>F60</formula>
    </cfRule>
  </conditionalFormatting>
  <conditionalFormatting sqref="Y62">
    <cfRule type="cellIs" dxfId="4" priority="4985" operator="lessThanOrEqual">
      <formula>F62</formula>
    </cfRule>
  </conditionalFormatting>
  <conditionalFormatting sqref="Y64">
    <cfRule type="cellIs" dxfId="4" priority="4990" operator="lessThanOrEqual">
      <formula>F64</formula>
    </cfRule>
  </conditionalFormatting>
  <conditionalFormatting sqref="Y65">
    <cfRule type="cellIs" dxfId="4" priority="4995" operator="lessThanOrEqual">
      <formula>F65</formula>
    </cfRule>
  </conditionalFormatting>
  <conditionalFormatting sqref="Y66">
    <cfRule type="cellIs" dxfId="4" priority="5000" operator="lessThanOrEqual">
      <formula>F66</formula>
    </cfRule>
  </conditionalFormatting>
  <conditionalFormatting sqref="Y67">
    <cfRule type="cellIs" dxfId="4" priority="5005" operator="lessThanOrEqual">
      <formula>F67</formula>
    </cfRule>
  </conditionalFormatting>
  <conditionalFormatting sqref="Y68">
    <cfRule type="cellIs" dxfId="4" priority="5010" operator="lessThanOrEqual">
      <formula>F68</formula>
    </cfRule>
  </conditionalFormatting>
  <conditionalFormatting sqref="Y69">
    <cfRule type="cellIs" dxfId="4" priority="5015" operator="lessThanOrEqual">
      <formula>F69</formula>
    </cfRule>
  </conditionalFormatting>
  <conditionalFormatting sqref="Y7">
    <cfRule type="cellIs" dxfId="4" priority="4785" operator="lessThanOrEqual">
      <formula>F7</formula>
    </cfRule>
  </conditionalFormatting>
  <conditionalFormatting sqref="Y71">
    <cfRule type="cellIs" dxfId="4" priority="5020" operator="lessThanOrEqual">
      <formula>F71</formula>
    </cfRule>
  </conditionalFormatting>
  <conditionalFormatting sqref="Y73">
    <cfRule type="cellIs" dxfId="4" priority="5025" operator="lessThanOrEqual">
      <formula>F73</formula>
    </cfRule>
  </conditionalFormatting>
  <conditionalFormatting sqref="Y74">
    <cfRule type="cellIs" dxfId="4" priority="5030" operator="lessThanOrEqual">
      <formula>F74</formula>
    </cfRule>
  </conditionalFormatting>
  <conditionalFormatting sqref="Y76">
    <cfRule type="cellIs" dxfId="4" priority="5035" operator="lessThanOrEqual">
      <formula>F76</formula>
    </cfRule>
  </conditionalFormatting>
  <conditionalFormatting sqref="Y79">
    <cfRule type="cellIs" dxfId="4" priority="5040" operator="lessThanOrEqual">
      <formula>F79</formula>
    </cfRule>
  </conditionalFormatting>
  <conditionalFormatting sqref="Y8">
    <cfRule type="cellIs" dxfId="4" priority="4790" operator="lessThanOrEqual">
      <formula>F8</formula>
    </cfRule>
  </conditionalFormatting>
  <conditionalFormatting sqref="Y80">
    <cfRule type="cellIs" dxfId="4" priority="5045" operator="lessThanOrEqual">
      <formula>F80</formula>
    </cfRule>
  </conditionalFormatting>
  <conditionalFormatting sqref="Y81">
    <cfRule type="cellIs" dxfId="4" priority="5050" operator="lessThanOrEqual">
      <formula>F81</formula>
    </cfRule>
  </conditionalFormatting>
  <conditionalFormatting sqref="Y82">
    <cfRule type="cellIs" dxfId="4" priority="5055" operator="lessThanOrEqual">
      <formula>F82</formula>
    </cfRule>
  </conditionalFormatting>
  <conditionalFormatting sqref="Y83">
    <cfRule type="cellIs" dxfId="4" priority="5060" operator="lessThanOrEqual">
      <formula>F83</formula>
    </cfRule>
  </conditionalFormatting>
  <conditionalFormatting sqref="Y84">
    <cfRule type="cellIs" dxfId="4" priority="5065" operator="lessThanOrEqual">
      <formula>F84</formula>
    </cfRule>
  </conditionalFormatting>
  <conditionalFormatting sqref="Y85">
    <cfRule type="cellIs" dxfId="4" priority="5070" operator="lessThanOrEqual">
      <formula>F85</formula>
    </cfRule>
  </conditionalFormatting>
  <conditionalFormatting sqref="Y86">
    <cfRule type="cellIs" dxfId="4" priority="5075" operator="lessThanOrEqual">
      <formula>F86</formula>
    </cfRule>
  </conditionalFormatting>
  <conditionalFormatting sqref="Y87">
    <cfRule type="cellIs" dxfId="4" priority="5080" operator="lessThanOrEqual">
      <formula>F87</formula>
    </cfRule>
  </conditionalFormatting>
  <conditionalFormatting sqref="Y88">
    <cfRule type="cellIs" dxfId="4" priority="5085" operator="lessThanOrEqual">
      <formula>F88</formula>
    </cfRule>
  </conditionalFormatting>
  <conditionalFormatting sqref="Y89">
    <cfRule type="cellIs" dxfId="4" priority="5090" operator="lessThanOrEqual">
      <formula>F89</formula>
    </cfRule>
  </conditionalFormatting>
  <conditionalFormatting sqref="Y9">
    <cfRule type="cellIs" dxfId="4" priority="4795" operator="lessThanOrEqual">
      <formula>F9</formula>
    </cfRule>
  </conditionalFormatting>
  <conditionalFormatting sqref="Y90">
    <cfRule type="cellIs" dxfId="4" priority="5095" operator="lessThanOrEqual">
      <formula>F90</formula>
    </cfRule>
  </conditionalFormatting>
  <conditionalFormatting sqref="Y91">
    <cfRule type="cellIs" dxfId="4" priority="5100" operator="lessThanOrEqual">
      <formula>F91</formula>
    </cfRule>
  </conditionalFormatting>
  <conditionalFormatting sqref="Y92">
    <cfRule type="cellIs" dxfId="4" priority="5105" operator="lessThanOrEqual">
      <formula>F92</formula>
    </cfRule>
  </conditionalFormatting>
  <conditionalFormatting sqref="Y93">
    <cfRule type="cellIs" dxfId="4" priority="5110" operator="lessThanOrEqual">
      <formula>F93</formula>
    </cfRule>
  </conditionalFormatting>
  <conditionalFormatting sqref="Y94">
    <cfRule type="cellIs" dxfId="4" priority="5115" operator="lessThanOrEqual">
      <formula>F94</formula>
    </cfRule>
  </conditionalFormatting>
  <conditionalFormatting sqref="Y95">
    <cfRule type="cellIs" dxfId="4" priority="5120" operator="lessThanOrEqual">
      <formula>F95</formula>
    </cfRule>
  </conditionalFormatting>
  <conditionalFormatting sqref="Y96">
    <cfRule type="cellIs" dxfId="4" priority="5125" operator="lessThanOrEqual">
      <formula>F96</formula>
    </cfRule>
  </conditionalFormatting>
  <conditionalFormatting sqref="Y97">
    <cfRule type="cellIs" dxfId="4" priority="5130" operator="lessThanOrEqual">
      <formula>F97</formula>
    </cfRule>
  </conditionalFormatting>
  <conditionalFormatting sqref="Y98">
    <cfRule type="cellIs" dxfId="4" priority="5135" operator="lessThanOrEqual">
      <formula>F98</formula>
    </cfRule>
  </conditionalFormatting>
  <conditionalFormatting sqref="Y99">
    <cfRule type="cellIs" dxfId="4" priority="5140" operator="lessThanOrEqual">
      <formula>F99</formula>
    </cfRule>
  </conditionalFormatting>
  <conditionalFormatting sqref="Z10">
    <cfRule type="cellIs" dxfId="4" priority="4799" operator="lessThanOrEqual">
      <formula>G10</formula>
    </cfRule>
  </conditionalFormatting>
  <conditionalFormatting sqref="Z100">
    <cfRule type="cellIs" dxfId="4" priority="5144" operator="lessThanOrEqual">
      <formula>G100</formula>
    </cfRule>
  </conditionalFormatting>
  <conditionalFormatting sqref="Z101">
    <cfRule type="cellIs" dxfId="4" priority="5149" operator="lessThanOrEqual">
      <formula>G101</formula>
    </cfRule>
  </conditionalFormatting>
  <conditionalFormatting sqref="Z102">
    <cfRule type="cellIs" dxfId="4" priority="5154" operator="lessThanOrEqual">
      <formula>G102</formula>
    </cfRule>
  </conditionalFormatting>
  <conditionalFormatting sqref="Z103">
    <cfRule type="cellIs" dxfId="4" priority="5159" operator="lessThanOrEqual">
      <formula>G103</formula>
    </cfRule>
  </conditionalFormatting>
  <conditionalFormatting sqref="Z104">
    <cfRule type="cellIs" dxfId="4" priority="5164" operator="lessThanOrEqual">
      <formula>G104</formula>
    </cfRule>
  </conditionalFormatting>
  <conditionalFormatting sqref="Z105">
    <cfRule type="cellIs" dxfId="4" priority="5169" operator="lessThanOrEqual">
      <formula>G105</formula>
    </cfRule>
  </conditionalFormatting>
  <conditionalFormatting sqref="Z107">
    <cfRule type="cellIs" dxfId="4" priority="5174" operator="lessThanOrEqual">
      <formula>G107</formula>
    </cfRule>
  </conditionalFormatting>
  <conditionalFormatting sqref="Z108">
    <cfRule type="cellIs" dxfId="4" priority="5179" operator="lessThanOrEqual">
      <formula>G108</formula>
    </cfRule>
  </conditionalFormatting>
  <conditionalFormatting sqref="Z109">
    <cfRule type="cellIs" dxfId="4" priority="5184" operator="lessThanOrEqual">
      <formula>G109</formula>
    </cfRule>
  </conditionalFormatting>
  <conditionalFormatting sqref="Z110">
    <cfRule type="cellIs" dxfId="4" priority="5189" operator="lessThanOrEqual">
      <formula>G110</formula>
    </cfRule>
  </conditionalFormatting>
  <conditionalFormatting sqref="Z111">
    <cfRule type="cellIs" dxfId="4" priority="5194" operator="lessThanOrEqual">
      <formula>G111</formula>
    </cfRule>
  </conditionalFormatting>
  <conditionalFormatting sqref="Z112">
    <cfRule type="cellIs" dxfId="4" priority="5199" operator="lessThanOrEqual">
      <formula>G112</formula>
    </cfRule>
  </conditionalFormatting>
  <conditionalFormatting sqref="Z113">
    <cfRule type="cellIs" dxfId="4" priority="5204" operator="lessThanOrEqual">
      <formula>G113</formula>
    </cfRule>
  </conditionalFormatting>
  <conditionalFormatting sqref="Z114">
    <cfRule type="cellIs" dxfId="4" priority="5209" operator="lessThanOrEqual">
      <formula>G114</formula>
    </cfRule>
  </conditionalFormatting>
  <conditionalFormatting sqref="Z115">
    <cfRule type="cellIs" dxfId="4" priority="5214" operator="lessThanOrEqual">
      <formula>G115</formula>
    </cfRule>
  </conditionalFormatting>
  <conditionalFormatting sqref="Z116">
    <cfRule type="cellIs" dxfId="4" priority="5219" operator="lessThanOrEqual">
      <formula>G116</formula>
    </cfRule>
  </conditionalFormatting>
  <conditionalFormatting sqref="Z117">
    <cfRule type="cellIs" dxfId="4" priority="5224" operator="lessThanOrEqual">
      <formula>G117</formula>
    </cfRule>
  </conditionalFormatting>
  <conditionalFormatting sqref="Z118">
    <cfRule type="cellIs" dxfId="4" priority="5229" operator="lessThanOrEqual">
      <formula>G118</formula>
    </cfRule>
  </conditionalFormatting>
  <conditionalFormatting sqref="Z119">
    <cfRule type="cellIs" dxfId="4" priority="5234" operator="lessThanOrEqual">
      <formula>G119</formula>
    </cfRule>
  </conditionalFormatting>
  <conditionalFormatting sqref="Z12">
    <cfRule type="cellIs" dxfId="4" priority="4804" operator="lessThanOrEqual">
      <formula>G12</formula>
    </cfRule>
  </conditionalFormatting>
  <conditionalFormatting sqref="Z120">
    <cfRule type="cellIs" dxfId="4" priority="5239" operator="lessThanOrEqual">
      <formula>G120</formula>
    </cfRule>
  </conditionalFormatting>
  <conditionalFormatting sqref="Z121">
    <cfRule type="cellIs" dxfId="4" priority="5244" operator="lessThanOrEqual">
      <formula>G121</formula>
    </cfRule>
  </conditionalFormatting>
  <conditionalFormatting sqref="Z123">
    <cfRule type="cellIs" dxfId="4" priority="5249" operator="lessThanOrEqual">
      <formula>G123</formula>
    </cfRule>
  </conditionalFormatting>
  <conditionalFormatting sqref="Z125">
    <cfRule type="cellIs" dxfId="4" priority="5254" operator="lessThanOrEqual">
      <formula>G125</formula>
    </cfRule>
  </conditionalFormatting>
  <conditionalFormatting sqref="Z127">
    <cfRule type="cellIs" dxfId="4" priority="5259" operator="lessThanOrEqual">
      <formula>G127</formula>
    </cfRule>
  </conditionalFormatting>
  <conditionalFormatting sqref="Z129">
    <cfRule type="cellIs" dxfId="4" priority="5264" operator="lessThanOrEqual">
      <formula>G129</formula>
    </cfRule>
  </conditionalFormatting>
  <conditionalFormatting sqref="Z13">
    <cfRule type="cellIs" dxfId="4" priority="4809" operator="lessThanOrEqual">
      <formula>G13</formula>
    </cfRule>
  </conditionalFormatting>
  <conditionalFormatting sqref="Z130">
    <cfRule type="cellIs" dxfId="4" priority="5269" operator="lessThanOrEqual">
      <formula>G130</formula>
    </cfRule>
  </conditionalFormatting>
  <conditionalFormatting sqref="Z131">
    <cfRule type="cellIs" dxfId="4" priority="5274" operator="lessThanOrEqual">
      <formula>G131</formula>
    </cfRule>
  </conditionalFormatting>
  <conditionalFormatting sqref="Z132">
    <cfRule type="cellIs" dxfId="4" priority="5279" operator="lessThanOrEqual">
      <formula>G132</formula>
    </cfRule>
  </conditionalFormatting>
  <conditionalFormatting sqref="Z133">
    <cfRule type="cellIs" dxfId="4" priority="5284" operator="lessThanOrEqual">
      <formula>G133</formula>
    </cfRule>
  </conditionalFormatting>
  <conditionalFormatting sqref="Z134">
    <cfRule type="cellIs" dxfId="4" priority="5289" operator="lessThanOrEqual">
      <formula>G134</formula>
    </cfRule>
  </conditionalFormatting>
  <conditionalFormatting sqref="Z135">
    <cfRule type="cellIs" dxfId="4" priority="5294" operator="lessThanOrEqual">
      <formula>G135</formula>
    </cfRule>
  </conditionalFormatting>
  <conditionalFormatting sqref="Z136">
    <cfRule type="cellIs" dxfId="4" priority="5299" operator="lessThanOrEqual">
      <formula>G136</formula>
    </cfRule>
  </conditionalFormatting>
  <conditionalFormatting sqref="Z137">
    <cfRule type="cellIs" dxfId="4" priority="5304" operator="lessThanOrEqual">
      <formula>G137</formula>
    </cfRule>
  </conditionalFormatting>
  <conditionalFormatting sqref="Z138">
    <cfRule type="cellIs" dxfId="4" priority="5309" operator="lessThanOrEqual">
      <formula>G138</formula>
    </cfRule>
  </conditionalFormatting>
  <conditionalFormatting sqref="Z139">
    <cfRule type="cellIs" dxfId="4" priority="5314" operator="lessThanOrEqual">
      <formula>G139</formula>
    </cfRule>
  </conditionalFormatting>
  <conditionalFormatting sqref="Z140">
    <cfRule type="cellIs" dxfId="4" priority="5319" operator="lessThanOrEqual">
      <formula>G140</formula>
    </cfRule>
  </conditionalFormatting>
  <conditionalFormatting sqref="Z141">
    <cfRule type="cellIs" dxfId="4" priority="5324" operator="lessThanOrEqual">
      <formula>G141</formula>
    </cfRule>
  </conditionalFormatting>
  <conditionalFormatting sqref="Z142">
    <cfRule type="cellIs" dxfId="4" priority="5329" operator="lessThanOrEqual">
      <formula>G142</formula>
    </cfRule>
  </conditionalFormatting>
  <conditionalFormatting sqref="Z143">
    <cfRule type="cellIs" dxfId="4" priority="5334" operator="lessThanOrEqual">
      <formula>G143</formula>
    </cfRule>
  </conditionalFormatting>
  <conditionalFormatting sqref="Z144">
    <cfRule type="cellIs" dxfId="4" priority="5339" operator="lessThanOrEqual">
      <formula>G144</formula>
    </cfRule>
  </conditionalFormatting>
  <conditionalFormatting sqref="Z145">
    <cfRule type="cellIs" dxfId="4" priority="5344" operator="lessThanOrEqual">
      <formula>G145</formula>
    </cfRule>
  </conditionalFormatting>
  <conditionalFormatting sqref="Z146">
    <cfRule type="cellIs" dxfId="4" priority="5349" operator="lessThanOrEqual">
      <formula>G146</formula>
    </cfRule>
  </conditionalFormatting>
  <conditionalFormatting sqref="Z147">
    <cfRule type="cellIs" dxfId="4" priority="5354" operator="lessThanOrEqual">
      <formula>G147</formula>
    </cfRule>
  </conditionalFormatting>
  <conditionalFormatting sqref="Z148">
    <cfRule type="cellIs" dxfId="4" priority="5359" operator="lessThanOrEqual">
      <formula>G148</formula>
    </cfRule>
  </conditionalFormatting>
  <conditionalFormatting sqref="Z149">
    <cfRule type="cellIs" dxfId="4" priority="5364" operator="lessThanOrEqual">
      <formula>G149</formula>
    </cfRule>
  </conditionalFormatting>
  <conditionalFormatting sqref="Z15">
    <cfRule type="cellIs" dxfId="4" priority="4814" operator="lessThanOrEqual">
      <formula>G15</formula>
    </cfRule>
  </conditionalFormatting>
  <conditionalFormatting sqref="Z151">
    <cfRule type="cellIs" dxfId="4" priority="5369" operator="lessThanOrEqual">
      <formula>G151</formula>
    </cfRule>
  </conditionalFormatting>
  <conditionalFormatting sqref="Z152">
    <cfRule type="cellIs" dxfId="4" priority="5374" operator="lessThanOrEqual">
      <formula>G152</formula>
    </cfRule>
  </conditionalFormatting>
  <conditionalFormatting sqref="Z154">
    <cfRule type="cellIs" dxfId="4" priority="5379" operator="lessThanOrEqual">
      <formula>G154</formula>
    </cfRule>
  </conditionalFormatting>
  <conditionalFormatting sqref="Z155">
    <cfRule type="cellIs" dxfId="4" priority="5384" operator="lessThanOrEqual">
      <formula>G155</formula>
    </cfRule>
  </conditionalFormatting>
  <conditionalFormatting sqref="Z156">
    <cfRule type="cellIs" dxfId="4" priority="5389" operator="lessThanOrEqual">
      <formula>G156</formula>
    </cfRule>
  </conditionalFormatting>
  <conditionalFormatting sqref="Z157">
    <cfRule type="cellIs" dxfId="4" priority="5394" operator="lessThanOrEqual">
      <formula>G157</formula>
    </cfRule>
  </conditionalFormatting>
  <conditionalFormatting sqref="Z159">
    <cfRule type="cellIs" dxfId="4" priority="5399" operator="lessThanOrEqual">
      <formula>G159</formula>
    </cfRule>
  </conditionalFormatting>
  <conditionalFormatting sqref="Z16">
    <cfRule type="cellIs" dxfId="4" priority="4819" operator="lessThanOrEqual">
      <formula>G16</formula>
    </cfRule>
  </conditionalFormatting>
  <conditionalFormatting sqref="Z161">
    <cfRule type="cellIs" dxfId="4" priority="5404" operator="lessThanOrEqual">
      <formula>G161</formula>
    </cfRule>
  </conditionalFormatting>
  <conditionalFormatting sqref="Z163">
    <cfRule type="cellIs" dxfId="4" priority="5409" operator="lessThanOrEqual">
      <formula>G163</formula>
    </cfRule>
  </conditionalFormatting>
  <conditionalFormatting sqref="Z166">
    <cfRule type="cellIs" dxfId="4" priority="5414" operator="lessThanOrEqual">
      <formula>G166</formula>
    </cfRule>
  </conditionalFormatting>
  <conditionalFormatting sqref="Z168">
    <cfRule type="cellIs" dxfId="4" priority="5419" operator="lessThanOrEqual">
      <formula>G168</formula>
    </cfRule>
  </conditionalFormatting>
  <conditionalFormatting sqref="Z169">
    <cfRule type="cellIs" dxfId="4" priority="5424" operator="lessThanOrEqual">
      <formula>G169</formula>
    </cfRule>
  </conditionalFormatting>
  <conditionalFormatting sqref="Z17">
    <cfRule type="cellIs" dxfId="4" priority="4824" operator="lessThanOrEqual">
      <formula>G17</formula>
    </cfRule>
  </conditionalFormatting>
  <conditionalFormatting sqref="Z170">
    <cfRule type="cellIs" dxfId="4" priority="5429" operator="lessThanOrEqual">
      <formula>G170</formula>
    </cfRule>
  </conditionalFormatting>
  <conditionalFormatting sqref="Z171">
    <cfRule type="cellIs" dxfId="4" priority="5434" operator="lessThanOrEqual">
      <formula>G171</formula>
    </cfRule>
  </conditionalFormatting>
  <conditionalFormatting sqref="Z172">
    <cfRule type="cellIs" dxfId="4" priority="5439" operator="lessThanOrEqual">
      <formula>G172</formula>
    </cfRule>
  </conditionalFormatting>
  <conditionalFormatting sqref="Z173">
    <cfRule type="cellIs" dxfId="4" priority="5444" operator="lessThanOrEqual">
      <formula>G173</formula>
    </cfRule>
  </conditionalFormatting>
  <conditionalFormatting sqref="Z174">
    <cfRule type="cellIs" dxfId="4" priority="5449" operator="lessThanOrEqual">
      <formula>G174</formula>
    </cfRule>
  </conditionalFormatting>
  <conditionalFormatting sqref="Z175">
    <cfRule type="cellIs" dxfId="4" priority="5454" operator="lessThanOrEqual">
      <formula>G175</formula>
    </cfRule>
  </conditionalFormatting>
  <conditionalFormatting sqref="Z176">
    <cfRule type="cellIs" dxfId="4" priority="5459" operator="lessThanOrEqual">
      <formula>G176</formula>
    </cfRule>
  </conditionalFormatting>
  <conditionalFormatting sqref="Z177">
    <cfRule type="cellIs" dxfId="4" priority="5464" operator="lessThanOrEqual">
      <formula>G177</formula>
    </cfRule>
  </conditionalFormatting>
  <conditionalFormatting sqref="Z178">
    <cfRule type="cellIs" dxfId="4" priority="5469" operator="lessThanOrEqual">
      <formula>G178</formula>
    </cfRule>
  </conditionalFormatting>
  <conditionalFormatting sqref="Z179">
    <cfRule type="cellIs" dxfId="4" priority="5474" operator="lessThanOrEqual">
      <formula>G179</formula>
    </cfRule>
  </conditionalFormatting>
  <conditionalFormatting sqref="Z18">
    <cfRule type="cellIs" dxfId="4" priority="4829" operator="lessThanOrEqual">
      <formula>G18</formula>
    </cfRule>
  </conditionalFormatting>
  <conditionalFormatting sqref="Z180">
    <cfRule type="cellIs" dxfId="4" priority="5479" operator="lessThanOrEqual">
      <formula>G180</formula>
    </cfRule>
  </conditionalFormatting>
  <conditionalFormatting sqref="Z185">
    <cfRule type="cellIs" dxfId="4" priority="5484" operator="lessThanOrEqual">
      <formula>G185</formula>
    </cfRule>
  </conditionalFormatting>
  <conditionalFormatting sqref="Z186">
    <cfRule type="cellIs" dxfId="4" priority="5489" operator="lessThanOrEqual">
      <formula>G186</formula>
    </cfRule>
  </conditionalFormatting>
  <conditionalFormatting sqref="Z187">
    <cfRule type="cellIs" dxfId="4" priority="5494" operator="lessThanOrEqual">
      <formula>G187</formula>
    </cfRule>
  </conditionalFormatting>
  <conditionalFormatting sqref="Z188">
    <cfRule type="cellIs" dxfId="4" priority="5499" operator="lessThanOrEqual">
      <formula>G188</formula>
    </cfRule>
  </conditionalFormatting>
  <conditionalFormatting sqref="Z190">
    <cfRule type="cellIs" dxfId="4" priority="5504" operator="lessThanOrEqual">
      <formula>G190</formula>
    </cfRule>
  </conditionalFormatting>
  <conditionalFormatting sqref="Z191">
    <cfRule type="cellIs" dxfId="4" priority="5509" operator="lessThanOrEqual">
      <formula>G191</formula>
    </cfRule>
  </conditionalFormatting>
  <conditionalFormatting sqref="Z192">
    <cfRule type="cellIs" dxfId="4" priority="5514" operator="lessThanOrEqual">
      <formula>G192</formula>
    </cfRule>
  </conditionalFormatting>
  <conditionalFormatting sqref="Z193">
    <cfRule type="cellIs" dxfId="4" priority="5519" operator="lessThanOrEqual">
      <formula>G193</formula>
    </cfRule>
  </conditionalFormatting>
  <conditionalFormatting sqref="Z194">
    <cfRule type="cellIs" dxfId="4" priority="5524" operator="lessThanOrEqual">
      <formula>G194</formula>
    </cfRule>
  </conditionalFormatting>
  <conditionalFormatting sqref="Z195">
    <cfRule type="cellIs" dxfId="4" priority="5529" operator="lessThanOrEqual">
      <formula>G195</formula>
    </cfRule>
  </conditionalFormatting>
  <conditionalFormatting sqref="Z196">
    <cfRule type="cellIs" dxfId="4" priority="5534" operator="lessThanOrEqual">
      <formula>G196</formula>
    </cfRule>
  </conditionalFormatting>
  <conditionalFormatting sqref="Z197">
    <cfRule type="cellIs" dxfId="4" priority="5539" operator="lessThanOrEqual">
      <formula>G197</formula>
    </cfRule>
  </conditionalFormatting>
  <conditionalFormatting sqref="Z198">
    <cfRule type="cellIs" dxfId="4" priority="5544" operator="lessThanOrEqual">
      <formula>G198</formula>
    </cfRule>
  </conditionalFormatting>
  <conditionalFormatting sqref="Z199">
    <cfRule type="cellIs" dxfId="4" priority="5549" operator="lessThanOrEqual">
      <formula>G199</formula>
    </cfRule>
  </conditionalFormatting>
  <conditionalFormatting sqref="Z201">
    <cfRule type="cellIs" dxfId="4" priority="5554" operator="lessThanOrEqual">
      <formula>G201</formula>
    </cfRule>
  </conditionalFormatting>
  <conditionalFormatting sqref="Z202">
    <cfRule type="cellIs" dxfId="4" priority="5559" operator="lessThanOrEqual">
      <formula>G202</formula>
    </cfRule>
  </conditionalFormatting>
  <conditionalFormatting sqref="Z203">
    <cfRule type="cellIs" dxfId="4" priority="5564" operator="lessThanOrEqual">
      <formula>G203</formula>
    </cfRule>
  </conditionalFormatting>
  <conditionalFormatting sqref="Z204">
    <cfRule type="cellIs" dxfId="4" priority="5569" operator="lessThanOrEqual">
      <formula>G204</formula>
    </cfRule>
  </conditionalFormatting>
  <conditionalFormatting sqref="Z205">
    <cfRule type="cellIs" dxfId="4" priority="5574" operator="lessThanOrEqual">
      <formula>G205</formula>
    </cfRule>
  </conditionalFormatting>
  <conditionalFormatting sqref="Z206">
    <cfRule type="cellIs" dxfId="4" priority="5579" operator="lessThanOrEqual">
      <formula>G206</formula>
    </cfRule>
  </conditionalFormatting>
  <conditionalFormatting sqref="Z207">
    <cfRule type="cellIs" dxfId="4" priority="5584" operator="lessThanOrEqual">
      <formula>G207</formula>
    </cfRule>
  </conditionalFormatting>
  <conditionalFormatting sqref="Z208">
    <cfRule type="cellIs" dxfId="4" priority="5589" operator="lessThanOrEqual">
      <formula>G208</formula>
    </cfRule>
  </conditionalFormatting>
  <conditionalFormatting sqref="Z209">
    <cfRule type="cellIs" dxfId="4" priority="5594" operator="lessThanOrEqual">
      <formula>G209</formula>
    </cfRule>
  </conditionalFormatting>
  <conditionalFormatting sqref="Z21">
    <cfRule type="cellIs" dxfId="4" priority="4834" operator="lessThanOrEqual">
      <formula>G21</formula>
    </cfRule>
  </conditionalFormatting>
  <conditionalFormatting sqref="Z210">
    <cfRule type="cellIs" dxfId="4" priority="5599" operator="lessThanOrEqual">
      <formula>G210</formula>
    </cfRule>
  </conditionalFormatting>
  <conditionalFormatting sqref="Z213">
    <cfRule type="cellIs" dxfId="4" priority="5604" operator="lessThanOrEqual">
      <formula>G213</formula>
    </cfRule>
  </conditionalFormatting>
  <conditionalFormatting sqref="Z214">
    <cfRule type="cellIs" dxfId="4" priority="5609" operator="lessThanOrEqual">
      <formula>G214</formula>
    </cfRule>
  </conditionalFormatting>
  <conditionalFormatting sqref="Z215">
    <cfRule type="cellIs" dxfId="4" priority="5614" operator="lessThanOrEqual">
      <formula>G215</formula>
    </cfRule>
  </conditionalFormatting>
  <conditionalFormatting sqref="Z216">
    <cfRule type="cellIs" dxfId="4" priority="5619" operator="lessThanOrEqual">
      <formula>G216</formula>
    </cfRule>
  </conditionalFormatting>
  <conditionalFormatting sqref="Z221">
    <cfRule type="cellIs" dxfId="4" priority="5624" operator="lessThanOrEqual">
      <formula>G221</formula>
    </cfRule>
  </conditionalFormatting>
  <conditionalFormatting sqref="Z222">
    <cfRule type="cellIs" dxfId="4" priority="5629" operator="lessThanOrEqual">
      <formula>G222</formula>
    </cfRule>
  </conditionalFormatting>
  <conditionalFormatting sqref="Z223">
    <cfRule type="cellIs" dxfId="4" priority="5634" operator="lessThanOrEqual">
      <formula>G223</formula>
    </cfRule>
  </conditionalFormatting>
  <conditionalFormatting sqref="Z225">
    <cfRule type="cellIs" dxfId="4" priority="5639" operator="lessThanOrEqual">
      <formula>G225</formula>
    </cfRule>
  </conditionalFormatting>
  <conditionalFormatting sqref="Z226">
    <cfRule type="cellIs" dxfId="4" priority="5644" operator="lessThanOrEqual">
      <formula>G226</formula>
    </cfRule>
  </conditionalFormatting>
  <conditionalFormatting sqref="Z230">
    <cfRule type="cellIs" dxfId="4" priority="5649" operator="lessThanOrEqual">
      <formula>G230</formula>
    </cfRule>
  </conditionalFormatting>
  <conditionalFormatting sqref="Z231">
    <cfRule type="cellIs" dxfId="4" priority="5654" operator="lessThanOrEqual">
      <formula>G231</formula>
    </cfRule>
  </conditionalFormatting>
  <conditionalFormatting sqref="Z232">
    <cfRule type="cellIs" dxfId="4" priority="5659" operator="lessThanOrEqual">
      <formula>G232</formula>
    </cfRule>
  </conditionalFormatting>
  <conditionalFormatting sqref="Z233">
    <cfRule type="cellIs" dxfId="4" priority="5664" operator="lessThanOrEqual">
      <formula>G233</formula>
    </cfRule>
  </conditionalFormatting>
  <conditionalFormatting sqref="Z235">
    <cfRule type="cellIs" dxfId="4" priority="5669" operator="lessThanOrEqual">
      <formula>G235</formula>
    </cfRule>
  </conditionalFormatting>
  <conditionalFormatting sqref="Z237">
    <cfRule type="cellIs" dxfId="4" priority="5674" operator="lessThanOrEqual">
      <formula>G237</formula>
    </cfRule>
  </conditionalFormatting>
  <conditionalFormatting sqref="Z238">
    <cfRule type="cellIs" dxfId="4" priority="5679" operator="lessThanOrEqual">
      <formula>G238</formula>
    </cfRule>
  </conditionalFormatting>
  <conditionalFormatting sqref="Z239">
    <cfRule type="cellIs" dxfId="4" priority="5684" operator="lessThanOrEqual">
      <formula>G239</formula>
    </cfRule>
  </conditionalFormatting>
  <conditionalFormatting sqref="Z240">
    <cfRule type="cellIs" dxfId="4" priority="5689" operator="lessThanOrEqual">
      <formula>G240</formula>
    </cfRule>
  </conditionalFormatting>
  <conditionalFormatting sqref="Z241">
    <cfRule type="cellIs" dxfId="4" priority="5694" operator="lessThanOrEqual">
      <formula>G241</formula>
    </cfRule>
  </conditionalFormatting>
  <conditionalFormatting sqref="Z243">
    <cfRule type="cellIs" dxfId="4" priority="5699" operator="lessThanOrEqual">
      <formula>G243</formula>
    </cfRule>
  </conditionalFormatting>
  <conditionalFormatting sqref="Z244">
    <cfRule type="cellIs" dxfId="4" priority="5704" operator="lessThanOrEqual">
      <formula>G244</formula>
    </cfRule>
  </conditionalFormatting>
  <conditionalFormatting sqref="Z245">
    <cfRule type="cellIs" dxfId="4" priority="5709" operator="lessThanOrEqual">
      <formula>G245</formula>
    </cfRule>
  </conditionalFormatting>
  <conditionalFormatting sqref="Z246">
    <cfRule type="cellIs" dxfId="4" priority="5714" operator="lessThanOrEqual">
      <formula>G246</formula>
    </cfRule>
  </conditionalFormatting>
  <conditionalFormatting sqref="Z247">
    <cfRule type="cellIs" dxfId="4" priority="5719" operator="lessThanOrEqual">
      <formula>G247</formula>
    </cfRule>
  </conditionalFormatting>
  <conditionalFormatting sqref="Z248">
    <cfRule type="cellIs" dxfId="4" priority="5724" operator="lessThanOrEqual">
      <formula>G248</formula>
    </cfRule>
  </conditionalFormatting>
  <conditionalFormatting sqref="Z25">
    <cfRule type="cellIs" dxfId="4" priority="4839" operator="lessThanOrEqual">
      <formula>G25</formula>
    </cfRule>
  </conditionalFormatting>
  <conditionalFormatting sqref="Z250">
    <cfRule type="cellIs" dxfId="4" priority="5729" operator="lessThanOrEqual">
      <formula>G250</formula>
    </cfRule>
  </conditionalFormatting>
  <conditionalFormatting sqref="Z251">
    <cfRule type="cellIs" dxfId="4" priority="5734" operator="lessThanOrEqual">
      <formula>G251</formula>
    </cfRule>
  </conditionalFormatting>
  <conditionalFormatting sqref="Z254">
    <cfRule type="cellIs" dxfId="4" priority="5739" operator="lessThanOrEqual">
      <formula>G254</formula>
    </cfRule>
  </conditionalFormatting>
  <conditionalFormatting sqref="Z255">
    <cfRule type="cellIs" dxfId="4" priority="5744" operator="lessThanOrEqual">
      <formula>G255</formula>
    </cfRule>
  </conditionalFormatting>
  <conditionalFormatting sqref="Z256">
    <cfRule type="cellIs" dxfId="4" priority="5749" operator="lessThanOrEqual">
      <formula>G256</formula>
    </cfRule>
  </conditionalFormatting>
  <conditionalFormatting sqref="Z257">
    <cfRule type="cellIs" dxfId="4" priority="5754" operator="lessThanOrEqual">
      <formula>G257</formula>
    </cfRule>
  </conditionalFormatting>
  <conditionalFormatting sqref="Z259">
    <cfRule type="cellIs" dxfId="4" priority="5759" operator="lessThanOrEqual">
      <formula>G259</formula>
    </cfRule>
  </conditionalFormatting>
  <conditionalFormatting sqref="Z26">
    <cfRule type="cellIs" dxfId="4" priority="4844" operator="lessThanOrEqual">
      <formula>G26</formula>
    </cfRule>
  </conditionalFormatting>
  <conditionalFormatting sqref="Z260">
    <cfRule type="cellIs" dxfId="4" priority="5764" operator="lessThanOrEqual">
      <formula>G260</formula>
    </cfRule>
  </conditionalFormatting>
  <conditionalFormatting sqref="Z263">
    <cfRule type="cellIs" dxfId="4" priority="5769" operator="lessThanOrEqual">
      <formula>G263</formula>
    </cfRule>
  </conditionalFormatting>
  <conditionalFormatting sqref="Z266">
    <cfRule type="cellIs" dxfId="4" priority="5774" operator="lessThanOrEqual">
      <formula>G266</formula>
    </cfRule>
  </conditionalFormatting>
  <conditionalFormatting sqref="Z267">
    <cfRule type="cellIs" dxfId="4" priority="5779" operator="lessThanOrEqual">
      <formula>G267</formula>
    </cfRule>
  </conditionalFormatting>
  <conditionalFormatting sqref="Z269">
    <cfRule type="cellIs" dxfId="4" priority="5784" operator="lessThanOrEqual">
      <formula>G269</formula>
    </cfRule>
  </conditionalFormatting>
  <conditionalFormatting sqref="Z27">
    <cfRule type="cellIs" dxfId="4" priority="4849" operator="lessThanOrEqual">
      <formula>G27</formula>
    </cfRule>
  </conditionalFormatting>
  <conditionalFormatting sqref="Z270">
    <cfRule type="cellIs" dxfId="4" priority="5789" operator="lessThanOrEqual">
      <formula>G270</formula>
    </cfRule>
  </conditionalFormatting>
  <conditionalFormatting sqref="Z271">
    <cfRule type="cellIs" dxfId="4" priority="5794" operator="lessThanOrEqual">
      <formula>G271</formula>
    </cfRule>
  </conditionalFormatting>
  <conditionalFormatting sqref="Z273">
    <cfRule type="cellIs" dxfId="4" priority="5799" operator="lessThanOrEqual">
      <formula>G273</formula>
    </cfRule>
  </conditionalFormatting>
  <conditionalFormatting sqref="Z274">
    <cfRule type="cellIs" dxfId="4" priority="5804" operator="lessThanOrEqual">
      <formula>G274</formula>
    </cfRule>
  </conditionalFormatting>
  <conditionalFormatting sqref="Z275">
    <cfRule type="cellIs" dxfId="4" priority="5809" operator="lessThanOrEqual">
      <formula>G275</formula>
    </cfRule>
  </conditionalFormatting>
  <conditionalFormatting sqref="Z276">
    <cfRule type="cellIs" dxfId="4" priority="5814" operator="lessThanOrEqual">
      <formula>G276</formula>
    </cfRule>
  </conditionalFormatting>
  <conditionalFormatting sqref="Z277">
    <cfRule type="cellIs" dxfId="4" priority="5819" operator="lessThanOrEqual">
      <formula>G277</formula>
    </cfRule>
  </conditionalFormatting>
  <conditionalFormatting sqref="Z279">
    <cfRule type="cellIs" dxfId="4" priority="5824" operator="lessThanOrEqual">
      <formula>G279</formula>
    </cfRule>
  </conditionalFormatting>
  <conditionalFormatting sqref="Z28">
    <cfRule type="cellIs" dxfId="4" priority="4854" operator="lessThanOrEqual">
      <formula>G28</formula>
    </cfRule>
  </conditionalFormatting>
  <conditionalFormatting sqref="Z280">
    <cfRule type="cellIs" dxfId="4" priority="5829" operator="lessThanOrEqual">
      <formula>G280</formula>
    </cfRule>
  </conditionalFormatting>
  <conditionalFormatting sqref="Z283">
    <cfRule type="cellIs" dxfId="4" priority="5834" operator="lessThanOrEqual">
      <formula>G283</formula>
    </cfRule>
  </conditionalFormatting>
  <conditionalFormatting sqref="Z284">
    <cfRule type="cellIs" dxfId="4" priority="5839" operator="lessThanOrEqual">
      <formula>G284</formula>
    </cfRule>
  </conditionalFormatting>
  <conditionalFormatting sqref="Z287">
    <cfRule type="cellIs" dxfId="4" priority="5844" operator="lessThanOrEqual">
      <formula>G287</formula>
    </cfRule>
  </conditionalFormatting>
  <conditionalFormatting sqref="Z289">
    <cfRule type="cellIs" dxfId="4" priority="5849" operator="lessThanOrEqual">
      <formula>G289</formula>
    </cfRule>
  </conditionalFormatting>
  <conditionalFormatting sqref="Z290">
    <cfRule type="cellIs" dxfId="4" priority="5854" operator="lessThanOrEqual">
      <formula>G290</formula>
    </cfRule>
  </conditionalFormatting>
  <conditionalFormatting sqref="Z291">
    <cfRule type="cellIs" dxfId="4" priority="5859" operator="lessThanOrEqual">
      <formula>G291</formula>
    </cfRule>
  </conditionalFormatting>
  <conditionalFormatting sqref="Z292">
    <cfRule type="cellIs" dxfId="4" priority="5864" operator="lessThanOrEqual">
      <formula>G292</formula>
    </cfRule>
  </conditionalFormatting>
  <conditionalFormatting sqref="Z293">
    <cfRule type="cellIs" dxfId="4" priority="5869" operator="lessThanOrEqual">
      <formula>G293</formula>
    </cfRule>
  </conditionalFormatting>
  <conditionalFormatting sqref="Z294">
    <cfRule type="cellIs" dxfId="4" priority="5874" operator="lessThanOrEqual">
      <formula>G294</formula>
    </cfRule>
  </conditionalFormatting>
  <conditionalFormatting sqref="Z295">
    <cfRule type="cellIs" dxfId="4" priority="5879" operator="lessThanOrEqual">
      <formula>G295</formula>
    </cfRule>
  </conditionalFormatting>
  <conditionalFormatting sqref="Z296">
    <cfRule type="cellIs" dxfId="4" priority="5884" operator="lessThanOrEqual">
      <formula>G296</formula>
    </cfRule>
  </conditionalFormatting>
  <conditionalFormatting sqref="Z297">
    <cfRule type="cellIs" dxfId="4" priority="5889" operator="lessThanOrEqual">
      <formula>G297</formula>
    </cfRule>
  </conditionalFormatting>
  <conditionalFormatting sqref="Z298">
    <cfRule type="cellIs" dxfId="4" priority="5894" operator="lessThanOrEqual">
      <formula>G298</formula>
    </cfRule>
  </conditionalFormatting>
  <conditionalFormatting sqref="Z299">
    <cfRule type="cellIs" dxfId="4" priority="5899" operator="lessThanOrEqual">
      <formula>G299</formula>
    </cfRule>
  </conditionalFormatting>
  <conditionalFormatting sqref="Z300">
    <cfRule type="cellIs" dxfId="4" priority="5904" operator="lessThanOrEqual">
      <formula>G300</formula>
    </cfRule>
  </conditionalFormatting>
  <conditionalFormatting sqref="Z301">
    <cfRule type="cellIs" dxfId="4" priority="5909" operator="lessThanOrEqual">
      <formula>G301</formula>
    </cfRule>
  </conditionalFormatting>
  <conditionalFormatting sqref="Z302">
    <cfRule type="cellIs" dxfId="4" priority="5914" operator="lessThanOrEqual">
      <formula>G302</formula>
    </cfRule>
  </conditionalFormatting>
  <conditionalFormatting sqref="Z303">
    <cfRule type="cellIs" dxfId="4" priority="5919" operator="lessThanOrEqual">
      <formula>G303</formula>
    </cfRule>
  </conditionalFormatting>
  <conditionalFormatting sqref="Z305">
    <cfRule type="cellIs" dxfId="4" priority="5924" operator="lessThanOrEqual">
      <formula>G305</formula>
    </cfRule>
  </conditionalFormatting>
  <conditionalFormatting sqref="Z306">
    <cfRule type="cellIs" dxfId="4" priority="5929" operator="lessThanOrEqual">
      <formula>G306</formula>
    </cfRule>
  </conditionalFormatting>
  <conditionalFormatting sqref="Z307">
    <cfRule type="cellIs" dxfId="4" priority="5934" operator="lessThanOrEqual">
      <formula>G307</formula>
    </cfRule>
  </conditionalFormatting>
  <conditionalFormatting sqref="Z308">
    <cfRule type="cellIs" dxfId="4" priority="5939" operator="lessThanOrEqual">
      <formula>G308</formula>
    </cfRule>
  </conditionalFormatting>
  <conditionalFormatting sqref="Z309">
    <cfRule type="cellIs" dxfId="4" priority="5944" operator="lessThanOrEqual">
      <formula>G309</formula>
    </cfRule>
  </conditionalFormatting>
  <conditionalFormatting sqref="Z31">
    <cfRule type="cellIs" dxfId="4" priority="4859" operator="lessThanOrEqual">
      <formula>G31</formula>
    </cfRule>
  </conditionalFormatting>
  <conditionalFormatting sqref="Z310">
    <cfRule type="cellIs" dxfId="4" priority="5949" operator="lessThanOrEqual">
      <formula>G310</formula>
    </cfRule>
  </conditionalFormatting>
  <conditionalFormatting sqref="Z311">
    <cfRule type="cellIs" dxfId="4" priority="5954" operator="lessThanOrEqual">
      <formula>G311</formula>
    </cfRule>
  </conditionalFormatting>
  <conditionalFormatting sqref="Z312">
    <cfRule type="cellIs" dxfId="4" priority="5959" operator="lessThanOrEqual">
      <formula>G312</formula>
    </cfRule>
  </conditionalFormatting>
  <conditionalFormatting sqref="Z313">
    <cfRule type="cellIs" dxfId="4" priority="5964" operator="lessThanOrEqual">
      <formula>G313</formula>
    </cfRule>
  </conditionalFormatting>
  <conditionalFormatting sqref="Z315">
    <cfRule type="cellIs" dxfId="4" priority="5969" operator="lessThanOrEqual">
      <formula>G315</formula>
    </cfRule>
  </conditionalFormatting>
  <conditionalFormatting sqref="Z316">
    <cfRule type="cellIs" dxfId="4" priority="5974" operator="lessThanOrEqual">
      <formula>G316</formula>
    </cfRule>
  </conditionalFormatting>
  <conditionalFormatting sqref="Z319">
    <cfRule type="cellIs" dxfId="4" priority="5979" operator="lessThanOrEqual">
      <formula>G319</formula>
    </cfRule>
  </conditionalFormatting>
  <conditionalFormatting sqref="Z32">
    <cfRule type="cellIs" dxfId="4" priority="4864" operator="lessThanOrEqual">
      <formula>G32</formula>
    </cfRule>
  </conditionalFormatting>
  <conditionalFormatting sqref="Z326">
    <cfRule type="cellIs" dxfId="4" priority="5984" operator="lessThanOrEqual">
      <formula>G326</formula>
    </cfRule>
  </conditionalFormatting>
  <conditionalFormatting sqref="Z33">
    <cfRule type="cellIs" dxfId="4" priority="4869" operator="lessThanOrEqual">
      <formula>G33</formula>
    </cfRule>
  </conditionalFormatting>
  <conditionalFormatting sqref="Z338">
    <cfRule type="cellIs" dxfId="4" priority="5989" operator="lessThanOrEqual">
      <formula>G338</formula>
    </cfRule>
  </conditionalFormatting>
  <conditionalFormatting sqref="Z339">
    <cfRule type="cellIs" dxfId="4" priority="5994" operator="lessThanOrEqual">
      <formula>G339</formula>
    </cfRule>
  </conditionalFormatting>
  <conditionalFormatting sqref="Z34">
    <cfRule type="cellIs" dxfId="4" priority="4874" operator="lessThanOrEqual">
      <formula>G34</formula>
    </cfRule>
  </conditionalFormatting>
  <conditionalFormatting sqref="Z340">
    <cfRule type="cellIs" dxfId="4" priority="5999" operator="lessThanOrEqual">
      <formula>G340</formula>
    </cfRule>
  </conditionalFormatting>
  <conditionalFormatting sqref="Z341">
    <cfRule type="cellIs" dxfId="4" priority="6004" operator="lessThanOrEqual">
      <formula>G341</formula>
    </cfRule>
  </conditionalFormatting>
  <conditionalFormatting sqref="Z342">
    <cfRule type="cellIs" dxfId="4" priority="6009" operator="lessThanOrEqual">
      <formula>G342</formula>
    </cfRule>
  </conditionalFormatting>
  <conditionalFormatting sqref="Z343">
    <cfRule type="cellIs" dxfId="4" priority="6014" operator="lessThanOrEqual">
      <formula>G343</formula>
    </cfRule>
  </conditionalFormatting>
  <conditionalFormatting sqref="Z344">
    <cfRule type="cellIs" dxfId="4" priority="6019" operator="lessThanOrEqual">
      <formula>G344</formula>
    </cfRule>
  </conditionalFormatting>
  <conditionalFormatting sqref="Z345">
    <cfRule type="cellIs" dxfId="4" priority="6024" operator="lessThanOrEqual">
      <formula>G345</formula>
    </cfRule>
  </conditionalFormatting>
  <conditionalFormatting sqref="Z346">
    <cfRule type="cellIs" dxfId="4" priority="6029" operator="lessThanOrEqual">
      <formula>G346</formula>
    </cfRule>
  </conditionalFormatting>
  <conditionalFormatting sqref="Z347">
    <cfRule type="cellIs" dxfId="4" priority="6034" operator="lessThanOrEqual">
      <formula>G347</formula>
    </cfRule>
  </conditionalFormatting>
  <conditionalFormatting sqref="Z348">
    <cfRule type="cellIs" dxfId="4" priority="6039" operator="lessThanOrEqual">
      <formula>G348</formula>
    </cfRule>
  </conditionalFormatting>
  <conditionalFormatting sqref="Z349">
    <cfRule type="cellIs" dxfId="4" priority="6044" operator="lessThanOrEqual">
      <formula>G349</formula>
    </cfRule>
  </conditionalFormatting>
  <conditionalFormatting sqref="Z35">
    <cfRule type="cellIs" dxfId="4" priority="4879" operator="lessThanOrEqual">
      <formula>G35</formula>
    </cfRule>
  </conditionalFormatting>
  <conditionalFormatting sqref="Z350">
    <cfRule type="cellIs" dxfId="4" priority="6049" operator="lessThanOrEqual">
      <formula>G350</formula>
    </cfRule>
  </conditionalFormatting>
  <conditionalFormatting sqref="Z351">
    <cfRule type="cellIs" dxfId="4" priority="6054" operator="lessThanOrEqual">
      <formula>G351</formula>
    </cfRule>
  </conditionalFormatting>
  <conditionalFormatting sqref="Z352">
    <cfRule type="cellIs" dxfId="4" priority="6059" operator="lessThanOrEqual">
      <formula>G352</formula>
    </cfRule>
  </conditionalFormatting>
  <conditionalFormatting sqref="Z355">
    <cfRule type="cellIs" dxfId="4" priority="6064" operator="lessThanOrEqual">
      <formula>G355</formula>
    </cfRule>
  </conditionalFormatting>
  <conditionalFormatting sqref="Z356">
    <cfRule type="cellIs" dxfId="4" priority="6069" operator="lessThanOrEqual">
      <formula>G356</formula>
    </cfRule>
  </conditionalFormatting>
  <conditionalFormatting sqref="Z357">
    <cfRule type="cellIs" dxfId="4" priority="6074" operator="lessThanOrEqual">
      <formula>G357</formula>
    </cfRule>
  </conditionalFormatting>
  <conditionalFormatting sqref="Z359">
    <cfRule type="cellIs" dxfId="4" priority="6079" operator="lessThanOrEqual">
      <formula>G359</formula>
    </cfRule>
  </conditionalFormatting>
  <conditionalFormatting sqref="Z360">
    <cfRule type="cellIs" dxfId="4" priority="6084" operator="lessThanOrEqual">
      <formula>G360</formula>
    </cfRule>
  </conditionalFormatting>
  <conditionalFormatting sqref="Z363">
    <cfRule type="cellIs" dxfId="4" priority="6089" operator="lessThanOrEqual">
      <formula>G363</formula>
    </cfRule>
  </conditionalFormatting>
  <conditionalFormatting sqref="Z366">
    <cfRule type="cellIs" dxfId="4" priority="6094" operator="lessThanOrEqual">
      <formula>G366</formula>
    </cfRule>
  </conditionalFormatting>
  <conditionalFormatting sqref="Z367">
    <cfRule type="cellIs" dxfId="4" priority="6099" operator="lessThanOrEqual">
      <formula>G367</formula>
    </cfRule>
  </conditionalFormatting>
  <conditionalFormatting sqref="Z37">
    <cfRule type="cellIs" dxfId="4" priority="4884" operator="lessThanOrEqual">
      <formula>G37</formula>
    </cfRule>
  </conditionalFormatting>
  <conditionalFormatting sqref="Z38">
    <cfRule type="cellIs" dxfId="4" priority="4889" operator="lessThanOrEqual">
      <formula>G38</formula>
    </cfRule>
  </conditionalFormatting>
  <conditionalFormatting sqref="Z40">
    <cfRule type="cellIs" dxfId="4" priority="4894" operator="lessThanOrEqual">
      <formula>G40</formula>
    </cfRule>
  </conditionalFormatting>
  <conditionalFormatting sqref="Z41">
    <cfRule type="cellIs" dxfId="4" priority="4899" operator="lessThanOrEqual">
      <formula>G41</formula>
    </cfRule>
  </conditionalFormatting>
  <conditionalFormatting sqref="Z42">
    <cfRule type="cellIs" dxfId="4" priority="4904" operator="lessThanOrEqual">
      <formula>G42</formula>
    </cfRule>
  </conditionalFormatting>
  <conditionalFormatting sqref="Z43">
    <cfRule type="cellIs" dxfId="4" priority="4909" operator="lessThanOrEqual">
      <formula>G43</formula>
    </cfRule>
  </conditionalFormatting>
  <conditionalFormatting sqref="Z44">
    <cfRule type="cellIs" dxfId="4" priority="4914" operator="lessThanOrEqual">
      <formula>G44</formula>
    </cfRule>
  </conditionalFormatting>
  <conditionalFormatting sqref="Z45">
    <cfRule type="cellIs" dxfId="4" priority="4919" operator="lessThanOrEqual">
      <formula>G45</formula>
    </cfRule>
  </conditionalFormatting>
  <conditionalFormatting sqref="Z46">
    <cfRule type="cellIs" dxfId="4" priority="4924" operator="lessThanOrEqual">
      <formula>G46</formula>
    </cfRule>
  </conditionalFormatting>
  <conditionalFormatting sqref="Z48">
    <cfRule type="cellIs" dxfId="4" priority="4929" operator="lessThanOrEqual">
      <formula>G48</formula>
    </cfRule>
  </conditionalFormatting>
  <conditionalFormatting sqref="Z49">
    <cfRule type="cellIs" dxfId="4" priority="4934" operator="lessThanOrEqual">
      <formula>G49</formula>
    </cfRule>
  </conditionalFormatting>
  <conditionalFormatting sqref="Z51">
    <cfRule type="cellIs" dxfId="4" priority="4939" operator="lessThanOrEqual">
      <formula>G51</formula>
    </cfRule>
  </conditionalFormatting>
  <conditionalFormatting sqref="Z52">
    <cfRule type="cellIs" dxfId="4" priority="4944" operator="lessThanOrEqual">
      <formula>G52</formula>
    </cfRule>
  </conditionalFormatting>
  <conditionalFormatting sqref="Z53">
    <cfRule type="cellIs" dxfId="4" priority="4949" operator="lessThanOrEqual">
      <formula>G53</formula>
    </cfRule>
  </conditionalFormatting>
  <conditionalFormatting sqref="Z54">
    <cfRule type="cellIs" dxfId="4" priority="4954" operator="lessThanOrEqual">
      <formula>G54</formula>
    </cfRule>
  </conditionalFormatting>
  <conditionalFormatting sqref="Z55">
    <cfRule type="cellIs" dxfId="4" priority="4959" operator="lessThanOrEqual">
      <formula>G55</formula>
    </cfRule>
  </conditionalFormatting>
  <conditionalFormatting sqref="Z57">
    <cfRule type="cellIs" dxfId="4" priority="4964" operator="lessThanOrEqual">
      <formula>G57</formula>
    </cfRule>
  </conditionalFormatting>
  <conditionalFormatting sqref="Z58">
    <cfRule type="cellIs" dxfId="4" priority="4969" operator="lessThanOrEqual">
      <formula>G58</formula>
    </cfRule>
  </conditionalFormatting>
  <conditionalFormatting sqref="Z59">
    <cfRule type="cellIs" dxfId="4" priority="4974" operator="lessThanOrEqual">
      <formula>G59</formula>
    </cfRule>
  </conditionalFormatting>
  <conditionalFormatting sqref="Z60">
    <cfRule type="cellIs" dxfId="4" priority="4979" operator="lessThanOrEqual">
      <formula>G60</formula>
    </cfRule>
  </conditionalFormatting>
  <conditionalFormatting sqref="Z62">
    <cfRule type="cellIs" dxfId="4" priority="4984" operator="lessThanOrEqual">
      <formula>G62</formula>
    </cfRule>
  </conditionalFormatting>
  <conditionalFormatting sqref="Z64">
    <cfRule type="cellIs" dxfId="4" priority="4989" operator="lessThanOrEqual">
      <formula>G64</formula>
    </cfRule>
  </conditionalFormatting>
  <conditionalFormatting sqref="Z65">
    <cfRule type="cellIs" dxfId="4" priority="4994" operator="lessThanOrEqual">
      <formula>G65</formula>
    </cfRule>
  </conditionalFormatting>
  <conditionalFormatting sqref="Z66">
    <cfRule type="cellIs" dxfId="4" priority="4999" operator="lessThanOrEqual">
      <formula>G66</formula>
    </cfRule>
  </conditionalFormatting>
  <conditionalFormatting sqref="Z67">
    <cfRule type="cellIs" dxfId="4" priority="5004" operator="lessThanOrEqual">
      <formula>G67</formula>
    </cfRule>
  </conditionalFormatting>
  <conditionalFormatting sqref="Z68">
    <cfRule type="cellIs" dxfId="4" priority="5009" operator="lessThanOrEqual">
      <formula>G68</formula>
    </cfRule>
  </conditionalFormatting>
  <conditionalFormatting sqref="Z69">
    <cfRule type="cellIs" dxfId="4" priority="5014" operator="lessThanOrEqual">
      <formula>G69</formula>
    </cfRule>
  </conditionalFormatting>
  <conditionalFormatting sqref="Z7">
    <cfRule type="cellIs" dxfId="4" priority="4784" operator="lessThanOrEqual">
      <formula>G7</formula>
    </cfRule>
  </conditionalFormatting>
  <conditionalFormatting sqref="Z71">
    <cfRule type="cellIs" dxfId="4" priority="5019" operator="lessThanOrEqual">
      <formula>G71</formula>
    </cfRule>
  </conditionalFormatting>
  <conditionalFormatting sqref="Z73">
    <cfRule type="cellIs" dxfId="4" priority="5024" operator="lessThanOrEqual">
      <formula>G73</formula>
    </cfRule>
  </conditionalFormatting>
  <conditionalFormatting sqref="Z74">
    <cfRule type="cellIs" dxfId="4" priority="5029" operator="lessThanOrEqual">
      <formula>G74</formula>
    </cfRule>
  </conditionalFormatting>
  <conditionalFormatting sqref="Z76">
    <cfRule type="cellIs" dxfId="4" priority="5034" operator="lessThanOrEqual">
      <formula>G76</formula>
    </cfRule>
  </conditionalFormatting>
  <conditionalFormatting sqref="Z79">
    <cfRule type="cellIs" dxfId="4" priority="5039" operator="lessThanOrEqual">
      <formula>G79</formula>
    </cfRule>
  </conditionalFormatting>
  <conditionalFormatting sqref="Z8">
    <cfRule type="cellIs" dxfId="4" priority="4789" operator="lessThanOrEqual">
      <formula>G8</formula>
    </cfRule>
  </conditionalFormatting>
  <conditionalFormatting sqref="Z80">
    <cfRule type="cellIs" dxfId="4" priority="5044" operator="lessThanOrEqual">
      <formula>G80</formula>
    </cfRule>
  </conditionalFormatting>
  <conditionalFormatting sqref="Z81">
    <cfRule type="cellIs" dxfId="4" priority="5049" operator="lessThanOrEqual">
      <formula>G81</formula>
    </cfRule>
  </conditionalFormatting>
  <conditionalFormatting sqref="Z82">
    <cfRule type="cellIs" dxfId="4" priority="5054" operator="lessThanOrEqual">
      <formula>G82</formula>
    </cfRule>
  </conditionalFormatting>
  <conditionalFormatting sqref="Z83">
    <cfRule type="cellIs" dxfId="4" priority="5059" operator="lessThanOrEqual">
      <formula>G83</formula>
    </cfRule>
  </conditionalFormatting>
  <conditionalFormatting sqref="Z84">
    <cfRule type="cellIs" dxfId="4" priority="5064" operator="lessThanOrEqual">
      <formula>G84</formula>
    </cfRule>
  </conditionalFormatting>
  <conditionalFormatting sqref="Z85">
    <cfRule type="cellIs" dxfId="4" priority="5069" operator="lessThanOrEqual">
      <formula>G85</formula>
    </cfRule>
  </conditionalFormatting>
  <conditionalFormatting sqref="Z86">
    <cfRule type="cellIs" dxfId="4" priority="5074" operator="lessThanOrEqual">
      <formula>G86</formula>
    </cfRule>
  </conditionalFormatting>
  <conditionalFormatting sqref="Z87">
    <cfRule type="cellIs" dxfId="4" priority="5079" operator="lessThanOrEqual">
      <formula>G87</formula>
    </cfRule>
  </conditionalFormatting>
  <conditionalFormatting sqref="Z88">
    <cfRule type="cellIs" dxfId="4" priority="5084" operator="lessThanOrEqual">
      <formula>G88</formula>
    </cfRule>
  </conditionalFormatting>
  <conditionalFormatting sqref="Z89">
    <cfRule type="cellIs" dxfId="4" priority="5089" operator="lessThanOrEqual">
      <formula>G89</formula>
    </cfRule>
  </conditionalFormatting>
  <conditionalFormatting sqref="Z9">
    <cfRule type="cellIs" dxfId="4" priority="4794" operator="lessThanOrEqual">
      <formula>G9</formula>
    </cfRule>
  </conditionalFormatting>
  <conditionalFormatting sqref="Z90">
    <cfRule type="cellIs" dxfId="4" priority="5094" operator="lessThanOrEqual">
      <formula>G90</formula>
    </cfRule>
  </conditionalFormatting>
  <conditionalFormatting sqref="Z91">
    <cfRule type="cellIs" dxfId="4" priority="5099" operator="lessThanOrEqual">
      <formula>G91</formula>
    </cfRule>
  </conditionalFormatting>
  <conditionalFormatting sqref="Z92">
    <cfRule type="cellIs" dxfId="4" priority="5104" operator="lessThanOrEqual">
      <formula>G92</formula>
    </cfRule>
  </conditionalFormatting>
  <conditionalFormatting sqref="Z93">
    <cfRule type="cellIs" dxfId="4" priority="5109" operator="lessThanOrEqual">
      <formula>G93</formula>
    </cfRule>
  </conditionalFormatting>
  <conditionalFormatting sqref="Z94">
    <cfRule type="cellIs" dxfId="4" priority="5114" operator="lessThanOrEqual">
      <formula>G94</formula>
    </cfRule>
  </conditionalFormatting>
  <conditionalFormatting sqref="Z95">
    <cfRule type="cellIs" dxfId="4" priority="5119" operator="lessThanOrEqual">
      <formula>G95</formula>
    </cfRule>
  </conditionalFormatting>
  <conditionalFormatting sqref="Z96">
    <cfRule type="cellIs" dxfId="4" priority="5124" operator="lessThanOrEqual">
      <formula>G96</formula>
    </cfRule>
  </conditionalFormatting>
  <conditionalFormatting sqref="Z97">
    <cfRule type="cellIs" dxfId="4" priority="5129" operator="lessThanOrEqual">
      <formula>G97</formula>
    </cfRule>
  </conditionalFormatting>
  <conditionalFormatting sqref="Z98">
    <cfRule type="cellIs" dxfId="4" priority="5134" operator="lessThanOrEqual">
      <formula>G98</formula>
    </cfRule>
  </conditionalFormatting>
  <conditionalFormatting sqref="Z99">
    <cfRule type="cellIs" dxfId="4" priority="5139" operator="lessThanOrEqual">
      <formula>G99</formula>
    </cfRule>
  </conditionalFormatting>
  <hyperlinks>
    <hyperlink ref="D7" r:id="rId1"/>
    <hyperlink ref="L7" r:id="rId2"/>
    <hyperlink ref="Q7" r:id="rId3"/>
    <hyperlink ref="AA7" r:id="rId4"/>
    <hyperlink ref="AF7" r:id="rId5"/>
    <hyperlink ref="D8" r:id="rId6"/>
    <hyperlink ref="L8" r:id="rId7"/>
    <hyperlink ref="Q8" r:id="rId8"/>
    <hyperlink ref="V8" r:id="rId9"/>
    <hyperlink ref="AA8" r:id="rId10"/>
    <hyperlink ref="AF8" r:id="rId11"/>
    <hyperlink ref="AK8" r:id="rId12"/>
    <hyperlink ref="D9" r:id="rId13"/>
    <hyperlink ref="L9" r:id="rId14"/>
    <hyperlink ref="AA9" r:id="rId15"/>
    <hyperlink ref="D10" r:id="rId16"/>
    <hyperlink ref="L10" r:id="rId17"/>
    <hyperlink ref="Q10" r:id="rId18"/>
    <hyperlink ref="V10" r:id="rId19"/>
    <hyperlink ref="AA10" r:id="rId20"/>
    <hyperlink ref="AF10" r:id="rId21"/>
    <hyperlink ref="AK10" r:id="rId22"/>
    <hyperlink ref="D11" r:id="rId23"/>
    <hyperlink ref="L11" r:id="rId24"/>
    <hyperlink ref="D12" r:id="rId25"/>
    <hyperlink ref="L12" r:id="rId26"/>
    <hyperlink ref="Q12" r:id="rId27"/>
    <hyperlink ref="AA12" r:id="rId28"/>
    <hyperlink ref="AF12" r:id="rId29"/>
    <hyperlink ref="AK12" r:id="rId30"/>
    <hyperlink ref="D13" r:id="rId31"/>
    <hyperlink ref="L13" r:id="rId32"/>
    <hyperlink ref="Q13" r:id="rId33"/>
    <hyperlink ref="AA13" r:id="rId34"/>
    <hyperlink ref="AF13" r:id="rId35"/>
    <hyperlink ref="L15" r:id="rId36"/>
    <hyperlink ref="Q15" r:id="rId37"/>
    <hyperlink ref="AA15" r:id="rId38"/>
    <hyperlink ref="AF15" r:id="rId39"/>
    <hyperlink ref="L16" r:id="rId40"/>
    <hyperlink ref="Q16" r:id="rId41"/>
    <hyperlink ref="AA16" r:id="rId42"/>
    <hyperlink ref="L17" r:id="rId43"/>
    <hyperlink ref="Q17" r:id="rId44"/>
    <hyperlink ref="AA17" r:id="rId45"/>
    <hyperlink ref="AF17" r:id="rId46"/>
    <hyperlink ref="AK17" r:id="rId47"/>
    <hyperlink ref="L18" r:id="rId48"/>
    <hyperlink ref="AA18" r:id="rId49"/>
    <hyperlink ref="L19" r:id="rId50"/>
    <hyperlink ref="D21" r:id="rId51"/>
    <hyperlink ref="L21" r:id="rId52"/>
    <hyperlink ref="AA21" r:id="rId53"/>
    <hyperlink ref="D25" r:id="rId54"/>
    <hyperlink ref="L25" r:id="rId55"/>
    <hyperlink ref="Q25" r:id="rId56"/>
    <hyperlink ref="AA25" r:id="rId57"/>
    <hyperlink ref="AF25" r:id="rId58"/>
    <hyperlink ref="AK25" r:id="rId59"/>
    <hyperlink ref="D26" r:id="rId60"/>
    <hyperlink ref="L26" r:id="rId61"/>
    <hyperlink ref="Q26" r:id="rId62"/>
    <hyperlink ref="V26" r:id="rId63"/>
    <hyperlink ref="AA26" r:id="rId64"/>
    <hyperlink ref="AF26" r:id="rId65"/>
    <hyperlink ref="AK26" r:id="rId66"/>
    <hyperlink ref="D27" r:id="rId67"/>
    <hyperlink ref="L27" r:id="rId68"/>
    <hyperlink ref="Q27" r:id="rId69"/>
    <hyperlink ref="AA27" r:id="rId70"/>
    <hyperlink ref="AF27" r:id="rId71"/>
    <hyperlink ref="AK27" r:id="rId72"/>
    <hyperlink ref="D28" r:id="rId73"/>
    <hyperlink ref="L28" r:id="rId74"/>
    <hyperlink ref="Q28" r:id="rId75"/>
    <hyperlink ref="AA28" r:id="rId76"/>
    <hyperlink ref="D31" r:id="rId77"/>
    <hyperlink ref="L31" r:id="rId78"/>
    <hyperlink ref="AA31" r:id="rId79"/>
    <hyperlink ref="AF31" r:id="rId80"/>
    <hyperlink ref="D32" r:id="rId81"/>
    <hyperlink ref="L32" r:id="rId82"/>
    <hyperlink ref="AA32" r:id="rId83"/>
    <hyperlink ref="AF32" r:id="rId84"/>
    <hyperlink ref="D33" r:id="rId85"/>
    <hyperlink ref="L33" r:id="rId86"/>
    <hyperlink ref="Q33" r:id="rId87"/>
    <hyperlink ref="V33" r:id="rId88"/>
    <hyperlink ref="AA33" r:id="rId89"/>
    <hyperlink ref="AF33" r:id="rId90"/>
    <hyperlink ref="D34" r:id="rId91"/>
    <hyperlink ref="L34" r:id="rId92"/>
    <hyperlink ref="AA34" r:id="rId93"/>
    <hyperlink ref="D35" r:id="rId94"/>
    <hyperlink ref="L35" r:id="rId95"/>
    <hyperlink ref="Q35" r:id="rId96"/>
    <hyperlink ref="AA35" r:id="rId97"/>
    <hyperlink ref="AF35" r:id="rId98"/>
    <hyperlink ref="AK35" r:id="rId99"/>
    <hyperlink ref="D37" r:id="rId100"/>
    <hyperlink ref="L37" r:id="rId101"/>
    <hyperlink ref="Q37" r:id="rId102"/>
    <hyperlink ref="AA37" r:id="rId103"/>
    <hyperlink ref="AF37" r:id="rId104"/>
    <hyperlink ref="AK37" r:id="rId105"/>
    <hyperlink ref="D38" r:id="rId106"/>
    <hyperlink ref="L38" r:id="rId107"/>
    <hyperlink ref="Q38" r:id="rId108"/>
    <hyperlink ref="AA38" r:id="rId109"/>
    <hyperlink ref="AF38" r:id="rId110"/>
    <hyperlink ref="AK38" r:id="rId111"/>
    <hyperlink ref="D40" r:id="rId112"/>
    <hyperlink ref="L40" r:id="rId113"/>
    <hyperlink ref="Q40" r:id="rId114"/>
    <hyperlink ref="AA40" r:id="rId115"/>
    <hyperlink ref="AF40" r:id="rId116"/>
    <hyperlink ref="D41" r:id="rId117"/>
    <hyperlink ref="L41" r:id="rId118"/>
    <hyperlink ref="Q41" r:id="rId119"/>
    <hyperlink ref="AA41" r:id="rId120"/>
    <hyperlink ref="AF41" r:id="rId121"/>
    <hyperlink ref="AK41" r:id="rId122"/>
    <hyperlink ref="D42" r:id="rId123"/>
    <hyperlink ref="L42" r:id="rId124"/>
    <hyperlink ref="Q42" r:id="rId125"/>
    <hyperlink ref="AA42" r:id="rId126"/>
    <hyperlink ref="AF42" r:id="rId127"/>
    <hyperlink ref="AK42" r:id="rId128"/>
    <hyperlink ref="D43" r:id="rId129"/>
    <hyperlink ref="L43" r:id="rId130"/>
    <hyperlink ref="Q43" r:id="rId131"/>
    <hyperlink ref="V43" r:id="rId132"/>
    <hyperlink ref="AA43" r:id="rId133"/>
    <hyperlink ref="AF43" r:id="rId134"/>
    <hyperlink ref="AK43" r:id="rId135"/>
    <hyperlink ref="D44" r:id="rId136"/>
    <hyperlink ref="L44" r:id="rId137"/>
    <hyperlink ref="Q44" r:id="rId138"/>
    <hyperlink ref="V44" r:id="rId139"/>
    <hyperlink ref="AA44" r:id="rId140"/>
    <hyperlink ref="AF44" r:id="rId141"/>
    <hyperlink ref="AK44" r:id="rId142"/>
    <hyperlink ref="D45" r:id="rId143"/>
    <hyperlink ref="L45" r:id="rId144"/>
    <hyperlink ref="Q45" r:id="rId145"/>
    <hyperlink ref="AA45" r:id="rId146"/>
    <hyperlink ref="AF45" r:id="rId147"/>
    <hyperlink ref="D46" r:id="rId148"/>
    <hyperlink ref="L46" r:id="rId149"/>
    <hyperlink ref="Q46" r:id="rId150"/>
    <hyperlink ref="AA46" r:id="rId151"/>
    <hyperlink ref="AF46" r:id="rId152"/>
    <hyperlink ref="D47" r:id="rId153"/>
    <hyperlink ref="L47" r:id="rId154"/>
    <hyperlink ref="Q47" r:id="rId155"/>
    <hyperlink ref="D48" r:id="rId156"/>
    <hyperlink ref="L48" r:id="rId157"/>
    <hyperlink ref="AA48" r:id="rId158"/>
    <hyperlink ref="D49" r:id="rId159"/>
    <hyperlink ref="L49" r:id="rId160"/>
    <hyperlink ref="AA49" r:id="rId161"/>
    <hyperlink ref="AF49" r:id="rId162"/>
    <hyperlink ref="AK49" r:id="rId163"/>
    <hyperlink ref="D50" r:id="rId164"/>
    <hyperlink ref="D51" r:id="rId165"/>
    <hyperlink ref="L51" r:id="rId166"/>
    <hyperlink ref="Q51" r:id="rId167"/>
    <hyperlink ref="AA51" r:id="rId168"/>
    <hyperlink ref="AF51" r:id="rId169"/>
    <hyperlink ref="D52" r:id="rId170"/>
    <hyperlink ref="L52" r:id="rId171"/>
    <hyperlink ref="Q52" r:id="rId172"/>
    <hyperlink ref="V52" r:id="rId173"/>
    <hyperlink ref="AA52" r:id="rId174"/>
    <hyperlink ref="AF52" r:id="rId175"/>
    <hyperlink ref="AK52" r:id="rId176"/>
    <hyperlink ref="D53" r:id="rId177"/>
    <hyperlink ref="L53" r:id="rId178"/>
    <hyperlink ref="Q53" r:id="rId179"/>
    <hyperlink ref="V53" r:id="rId180"/>
    <hyperlink ref="AA53" r:id="rId181"/>
    <hyperlink ref="AF53" r:id="rId182"/>
    <hyperlink ref="AK53" r:id="rId183"/>
    <hyperlink ref="D54" r:id="rId184"/>
    <hyperlink ref="L54" r:id="rId185"/>
    <hyperlink ref="Q54" r:id="rId186"/>
    <hyperlink ref="V54" r:id="rId187"/>
    <hyperlink ref="AA54" r:id="rId188"/>
    <hyperlink ref="AF54" r:id="rId189"/>
    <hyperlink ref="AK54" r:id="rId190"/>
    <hyperlink ref="D55" r:id="rId191"/>
    <hyperlink ref="L55" r:id="rId192"/>
    <hyperlink ref="Q55" r:id="rId193"/>
    <hyperlink ref="V55" r:id="rId194"/>
    <hyperlink ref="AA55" r:id="rId195"/>
    <hyperlink ref="AF55" r:id="rId196"/>
    <hyperlink ref="AK55" r:id="rId197"/>
    <hyperlink ref="D57" r:id="rId198"/>
    <hyperlink ref="L57" r:id="rId199"/>
    <hyperlink ref="Q57" r:id="rId200"/>
    <hyperlink ref="AA57" r:id="rId201"/>
    <hyperlink ref="AF57" r:id="rId202"/>
    <hyperlink ref="L58" r:id="rId203"/>
    <hyperlink ref="Q58" r:id="rId204"/>
    <hyperlink ref="AA58" r:id="rId205"/>
    <hyperlink ref="AF58" r:id="rId206"/>
    <hyperlink ref="D59" r:id="rId207"/>
    <hyperlink ref="L59" r:id="rId208"/>
    <hyperlink ref="Q59" r:id="rId209"/>
    <hyperlink ref="AA59" r:id="rId210"/>
    <hyperlink ref="AF59" r:id="rId211"/>
    <hyperlink ref="AK59" r:id="rId212"/>
    <hyperlink ref="L60" r:id="rId213"/>
    <hyperlink ref="Q60" r:id="rId214"/>
    <hyperlink ref="V60" r:id="rId215"/>
    <hyperlink ref="AA60" r:id="rId216"/>
    <hyperlink ref="AF60" r:id="rId217"/>
    <hyperlink ref="AK60" r:id="rId218"/>
    <hyperlink ref="D62" r:id="rId219"/>
    <hyperlink ref="L62" r:id="rId220"/>
    <hyperlink ref="Q62" r:id="rId221"/>
    <hyperlink ref="AA62" r:id="rId222"/>
    <hyperlink ref="AF62" r:id="rId223"/>
    <hyperlink ref="AK62" r:id="rId224"/>
    <hyperlink ref="D64" r:id="rId225"/>
    <hyperlink ref="L64" r:id="rId226"/>
    <hyperlink ref="Q64" r:id="rId227"/>
    <hyperlink ref="AA64" r:id="rId228"/>
    <hyperlink ref="AF64" r:id="rId229"/>
    <hyperlink ref="D65" r:id="rId230"/>
    <hyperlink ref="L65" r:id="rId231"/>
    <hyperlink ref="Q65" r:id="rId232"/>
    <hyperlink ref="AA65" r:id="rId233"/>
    <hyperlink ref="AF65" r:id="rId234"/>
    <hyperlink ref="AK65" r:id="rId235"/>
    <hyperlink ref="L66" r:id="rId236"/>
    <hyperlink ref="Q66" r:id="rId237"/>
    <hyperlink ref="AA66" r:id="rId238"/>
    <hyperlink ref="AF66" r:id="rId239"/>
    <hyperlink ref="D67" r:id="rId240"/>
    <hyperlink ref="L67" r:id="rId241"/>
    <hyperlink ref="Q67" r:id="rId242"/>
    <hyperlink ref="V67" r:id="rId243"/>
    <hyperlink ref="AA67" r:id="rId244"/>
    <hyperlink ref="AF67" r:id="rId245"/>
    <hyperlink ref="AK67" r:id="rId246"/>
    <hyperlink ref="D68" r:id="rId247"/>
    <hyperlink ref="L68" r:id="rId248"/>
    <hyperlink ref="Q68" r:id="rId249"/>
    <hyperlink ref="AA68" r:id="rId250"/>
    <hyperlink ref="AF68" r:id="rId251"/>
    <hyperlink ref="D69" r:id="rId252"/>
    <hyperlink ref="L69" r:id="rId253"/>
    <hyperlink ref="Q69" r:id="rId254"/>
    <hyperlink ref="AA69" r:id="rId255"/>
    <hyperlink ref="AF69" r:id="rId256"/>
    <hyperlink ref="AK69" r:id="rId257"/>
    <hyperlink ref="D70" r:id="rId258"/>
    <hyperlink ref="L70" r:id="rId259"/>
    <hyperlink ref="Q70" r:id="rId260"/>
    <hyperlink ref="AF70" r:id="rId261"/>
    <hyperlink ref="AK70" r:id="rId262"/>
    <hyperlink ref="L71" r:id="rId263"/>
    <hyperlink ref="AA71" r:id="rId264"/>
    <hyperlink ref="D72" r:id="rId265"/>
    <hyperlink ref="Q72" r:id="rId266"/>
    <hyperlink ref="AF72" r:id="rId267"/>
    <hyperlink ref="AK72" r:id="rId268"/>
    <hyperlink ref="D73" r:id="rId269"/>
    <hyperlink ref="L73" r:id="rId270"/>
    <hyperlink ref="V73" r:id="rId271"/>
    <hyperlink ref="AA73" r:id="rId272"/>
    <hyperlink ref="AF73" r:id="rId273"/>
    <hyperlink ref="L74" r:id="rId274"/>
    <hyperlink ref="Q74" r:id="rId275"/>
    <hyperlink ref="V74" r:id="rId276"/>
    <hyperlink ref="AA74" r:id="rId277"/>
    <hyperlink ref="AF74" r:id="rId278"/>
    <hyperlink ref="D76" r:id="rId279"/>
    <hyperlink ref="L76" r:id="rId280"/>
    <hyperlink ref="Q76" r:id="rId281"/>
    <hyperlink ref="AA76" r:id="rId282"/>
    <hyperlink ref="AF76" r:id="rId283"/>
    <hyperlink ref="AK76" r:id="rId284"/>
    <hyperlink ref="D77" r:id="rId285"/>
    <hyperlink ref="L77" r:id="rId286"/>
    <hyperlink ref="D78" r:id="rId287"/>
    <hyperlink ref="Q78" r:id="rId288"/>
    <hyperlink ref="V78" r:id="rId289"/>
    <hyperlink ref="AF78" r:id="rId290"/>
    <hyperlink ref="AK78" r:id="rId291"/>
    <hyperlink ref="D79" r:id="rId292"/>
    <hyperlink ref="Q79" r:id="rId293"/>
    <hyperlink ref="V79" r:id="rId294"/>
    <hyperlink ref="AA79" r:id="rId295"/>
    <hyperlink ref="AF79" r:id="rId296"/>
    <hyperlink ref="AK79" r:id="rId297"/>
    <hyperlink ref="D80" r:id="rId298"/>
    <hyperlink ref="L80" r:id="rId299"/>
    <hyperlink ref="Q80" r:id="rId300"/>
    <hyperlink ref="V80" r:id="rId301"/>
    <hyperlink ref="AA80" r:id="rId302"/>
    <hyperlink ref="AF80" r:id="rId303"/>
    <hyperlink ref="AK80" r:id="rId304"/>
    <hyperlink ref="L81" r:id="rId305"/>
    <hyperlink ref="Q81" r:id="rId306"/>
    <hyperlink ref="AA81" r:id="rId307"/>
    <hyperlink ref="AK81" r:id="rId308"/>
    <hyperlink ref="D82" r:id="rId309"/>
    <hyperlink ref="L82" r:id="rId310"/>
    <hyperlink ref="Q82" r:id="rId311"/>
    <hyperlink ref="V82" r:id="rId312"/>
    <hyperlink ref="AA82" r:id="rId313"/>
    <hyperlink ref="AF82" r:id="rId314"/>
    <hyperlink ref="AK82" r:id="rId315"/>
    <hyperlink ref="D83" r:id="rId316"/>
    <hyperlink ref="L83" r:id="rId317"/>
    <hyperlink ref="Q83" r:id="rId318"/>
    <hyperlink ref="V83" r:id="rId319"/>
    <hyperlink ref="AA83" r:id="rId320"/>
    <hyperlink ref="AF83" r:id="rId321"/>
    <hyperlink ref="AK83" r:id="rId322"/>
    <hyperlink ref="D84" r:id="rId323"/>
    <hyperlink ref="L84" r:id="rId324"/>
    <hyperlink ref="Q84" r:id="rId325"/>
    <hyperlink ref="V84" r:id="rId326"/>
    <hyperlink ref="AA84" r:id="rId327"/>
    <hyperlink ref="D85" r:id="rId328"/>
    <hyperlink ref="L85" r:id="rId329"/>
    <hyperlink ref="Q85" r:id="rId330"/>
    <hyperlink ref="V85" r:id="rId331"/>
    <hyperlink ref="AA85" r:id="rId332"/>
    <hyperlink ref="AK85" r:id="rId333"/>
    <hyperlink ref="D86" r:id="rId334"/>
    <hyperlink ref="L86" r:id="rId335"/>
    <hyperlink ref="Q86" r:id="rId336"/>
    <hyperlink ref="AA86" r:id="rId337"/>
    <hyperlink ref="D87" r:id="rId338"/>
    <hyperlink ref="L87" r:id="rId339"/>
    <hyperlink ref="Q87" r:id="rId340"/>
    <hyperlink ref="V87" r:id="rId341"/>
    <hyperlink ref="AA87" r:id="rId342"/>
    <hyperlink ref="AF87" r:id="rId343"/>
    <hyperlink ref="AK87" r:id="rId344"/>
    <hyperlink ref="D88" r:id="rId345"/>
    <hyperlink ref="L88" r:id="rId346"/>
    <hyperlink ref="Q88" r:id="rId347"/>
    <hyperlink ref="AA88" r:id="rId348"/>
    <hyperlink ref="AK88" r:id="rId349"/>
    <hyperlink ref="D89" r:id="rId350"/>
    <hyperlink ref="L89" r:id="rId351"/>
    <hyperlink ref="Q89" r:id="rId352"/>
    <hyperlink ref="V89" r:id="rId353"/>
    <hyperlink ref="AA89" r:id="rId354"/>
    <hyperlink ref="AF89" r:id="rId355"/>
    <hyperlink ref="D90" r:id="rId356"/>
    <hyperlink ref="Q90" r:id="rId357"/>
    <hyperlink ref="V90" r:id="rId358"/>
    <hyperlink ref="AA90" r:id="rId359"/>
    <hyperlink ref="D91" r:id="rId360"/>
    <hyperlink ref="L91" r:id="rId361"/>
    <hyperlink ref="AA91" r:id="rId362"/>
    <hyperlink ref="D92" r:id="rId363"/>
    <hyperlink ref="L92" r:id="rId364"/>
    <hyperlink ref="Q92" r:id="rId365"/>
    <hyperlink ref="AA92" r:id="rId366"/>
    <hyperlink ref="AF92" r:id="rId367"/>
    <hyperlink ref="AK92" r:id="rId368"/>
    <hyperlink ref="D93" r:id="rId369"/>
    <hyperlink ref="L93" r:id="rId370"/>
    <hyperlink ref="V93" r:id="rId371"/>
    <hyperlink ref="AA93" r:id="rId372"/>
    <hyperlink ref="D94" r:id="rId373"/>
    <hyperlink ref="L94" r:id="rId374"/>
    <hyperlink ref="Q94" r:id="rId375"/>
    <hyperlink ref="V94" r:id="rId376"/>
    <hyperlink ref="AA94" r:id="rId377"/>
    <hyperlink ref="AK94" r:id="rId378"/>
    <hyperlink ref="D95" r:id="rId379"/>
    <hyperlink ref="L95" r:id="rId380"/>
    <hyperlink ref="V95" r:id="rId381"/>
    <hyperlink ref="AA95" r:id="rId382"/>
    <hyperlink ref="D96" r:id="rId383"/>
    <hyperlink ref="L96" r:id="rId384"/>
    <hyperlink ref="Q96" r:id="rId385"/>
    <hyperlink ref="V96" r:id="rId386"/>
    <hyperlink ref="AA96" r:id="rId387"/>
    <hyperlink ref="AF96" r:id="rId388"/>
    <hyperlink ref="D97" r:id="rId389"/>
    <hyperlink ref="L97" r:id="rId390"/>
    <hyperlink ref="Q97" r:id="rId391"/>
    <hyperlink ref="V97" r:id="rId392"/>
    <hyperlink ref="AA97" r:id="rId393"/>
    <hyperlink ref="AK97" r:id="rId394"/>
    <hyperlink ref="D98" r:id="rId395"/>
    <hyperlink ref="L98" r:id="rId396"/>
    <hyperlink ref="Q98" r:id="rId397"/>
    <hyperlink ref="V98" r:id="rId398"/>
    <hyperlink ref="AA98" r:id="rId399"/>
    <hyperlink ref="D99" r:id="rId400"/>
    <hyperlink ref="L99" r:id="rId401"/>
    <hyperlink ref="Q99" r:id="rId402"/>
    <hyperlink ref="V99" r:id="rId403"/>
    <hyperlink ref="AA99" r:id="rId404"/>
    <hyperlink ref="D100" r:id="rId405"/>
    <hyperlink ref="L100" r:id="rId406"/>
    <hyperlink ref="Q100" r:id="rId407"/>
    <hyperlink ref="V100" r:id="rId408"/>
    <hyperlink ref="AA100" r:id="rId409"/>
    <hyperlink ref="D101" r:id="rId410"/>
    <hyperlink ref="L101" r:id="rId411"/>
    <hyperlink ref="Q101" r:id="rId412"/>
    <hyperlink ref="AA101" r:id="rId413"/>
    <hyperlink ref="AK101" r:id="rId414"/>
    <hyperlink ref="D102" r:id="rId415"/>
    <hyperlink ref="L102" r:id="rId416"/>
    <hyperlink ref="AA102" r:id="rId417"/>
    <hyperlink ref="AF102" r:id="rId418"/>
    <hyperlink ref="D103" r:id="rId419"/>
    <hyperlink ref="L103" r:id="rId420"/>
    <hyperlink ref="Q103" r:id="rId421"/>
    <hyperlink ref="V103" r:id="rId422"/>
    <hyperlink ref="AA103" r:id="rId423"/>
    <hyperlink ref="AF103" r:id="rId424"/>
    <hyperlink ref="AK103" r:id="rId425"/>
    <hyperlink ref="D104" r:id="rId426"/>
    <hyperlink ref="L104" r:id="rId427"/>
    <hyperlink ref="Q104" r:id="rId428"/>
    <hyperlink ref="V104" r:id="rId429"/>
    <hyperlink ref="AA104" r:id="rId430"/>
    <hyperlink ref="D105" r:id="rId431"/>
    <hyperlink ref="L105" r:id="rId432"/>
    <hyperlink ref="Q105" r:id="rId433"/>
    <hyperlink ref="V105" r:id="rId434"/>
    <hyperlink ref="AA105" r:id="rId435"/>
    <hyperlink ref="AF105" r:id="rId436"/>
    <hyperlink ref="AK105" r:id="rId437"/>
    <hyperlink ref="D107" r:id="rId438"/>
    <hyperlink ref="L107" r:id="rId439"/>
    <hyperlink ref="Q107" r:id="rId440"/>
    <hyperlink ref="V107" r:id="rId441"/>
    <hyperlink ref="AA107" r:id="rId442"/>
    <hyperlink ref="AF107" r:id="rId443"/>
    <hyperlink ref="AK107" r:id="rId444"/>
    <hyperlink ref="D108" r:id="rId445"/>
    <hyperlink ref="L108" r:id="rId446"/>
    <hyperlink ref="AA108" r:id="rId447"/>
    <hyperlink ref="AK108" r:id="rId448"/>
    <hyperlink ref="D109" r:id="rId449"/>
    <hyperlink ref="L109" r:id="rId450"/>
    <hyperlink ref="Q109" r:id="rId451"/>
    <hyperlink ref="AA109" r:id="rId452"/>
    <hyperlink ref="AF109" r:id="rId453"/>
    <hyperlink ref="D110" r:id="rId454"/>
    <hyperlink ref="L110" r:id="rId455"/>
    <hyperlink ref="Q110" r:id="rId456"/>
    <hyperlink ref="AA110" r:id="rId457"/>
    <hyperlink ref="D111" r:id="rId458"/>
    <hyperlink ref="L111" r:id="rId459"/>
    <hyperlink ref="Q111" r:id="rId460"/>
    <hyperlink ref="AA111" r:id="rId461"/>
    <hyperlink ref="AF111" r:id="rId462"/>
    <hyperlink ref="AK111" r:id="rId463"/>
    <hyperlink ref="D112" r:id="rId464"/>
    <hyperlink ref="L112" r:id="rId465"/>
    <hyperlink ref="V112" r:id="rId466"/>
    <hyperlink ref="AA112" r:id="rId467"/>
    <hyperlink ref="AK112" r:id="rId468"/>
    <hyperlink ref="D113" r:id="rId469"/>
    <hyperlink ref="L113" r:id="rId470"/>
    <hyperlink ref="Q113" r:id="rId471"/>
    <hyperlink ref="V113" r:id="rId472"/>
    <hyperlink ref="AA113" r:id="rId473"/>
    <hyperlink ref="AF113" r:id="rId474"/>
    <hyperlink ref="AK113" r:id="rId475"/>
    <hyperlink ref="L114" r:id="rId476"/>
    <hyperlink ref="Q114" r:id="rId477"/>
    <hyperlink ref="V114" r:id="rId478"/>
    <hyperlink ref="AA114" r:id="rId479"/>
    <hyperlink ref="AF114" r:id="rId480"/>
    <hyperlink ref="D115" r:id="rId481"/>
    <hyperlink ref="L115" r:id="rId482"/>
    <hyperlink ref="V115" r:id="rId483"/>
    <hyperlink ref="AA115" r:id="rId484"/>
    <hyperlink ref="AK115" r:id="rId485"/>
    <hyperlink ref="D116" r:id="rId486"/>
    <hyperlink ref="L116" r:id="rId487"/>
    <hyperlink ref="V116" r:id="rId488"/>
    <hyperlink ref="AA116" r:id="rId489"/>
    <hyperlink ref="AK116" r:id="rId490"/>
    <hyperlink ref="D117" r:id="rId491"/>
    <hyperlink ref="L117" r:id="rId492"/>
    <hyperlink ref="Q117" r:id="rId493"/>
    <hyperlink ref="V117" r:id="rId494"/>
    <hyperlink ref="AA117" r:id="rId495"/>
    <hyperlink ref="AF117" r:id="rId496"/>
    <hyperlink ref="AK117" r:id="rId497"/>
    <hyperlink ref="D118" r:id="rId498"/>
    <hyperlink ref="L118" r:id="rId499"/>
    <hyperlink ref="AA118" r:id="rId500"/>
    <hyperlink ref="AF118" r:id="rId501"/>
    <hyperlink ref="D119" r:id="rId502"/>
    <hyperlink ref="L119" r:id="rId503"/>
    <hyperlink ref="AA119" r:id="rId504"/>
    <hyperlink ref="AF119" r:id="rId505"/>
    <hyperlink ref="D120" r:id="rId506"/>
    <hyperlink ref="L120" r:id="rId507"/>
    <hyperlink ref="Q120" r:id="rId508"/>
    <hyperlink ref="AA120" r:id="rId509"/>
    <hyperlink ref="AF120" r:id="rId510"/>
    <hyperlink ref="AK120" r:id="rId511"/>
    <hyperlink ref="L121" r:id="rId512"/>
    <hyperlink ref="Q121" r:id="rId513"/>
    <hyperlink ref="AA121" r:id="rId514"/>
    <hyperlink ref="AF121" r:id="rId515"/>
    <hyperlink ref="D122" r:id="rId516"/>
    <hyperlink ref="Q122" r:id="rId517"/>
    <hyperlink ref="AF122" r:id="rId518"/>
    <hyperlink ref="D123" r:id="rId519"/>
    <hyperlink ref="L123" r:id="rId520"/>
    <hyperlink ref="Q123" r:id="rId521"/>
    <hyperlink ref="V123" r:id="rId522"/>
    <hyperlink ref="AA123" r:id="rId523"/>
    <hyperlink ref="AF123" r:id="rId524"/>
    <hyperlink ref="AK123" r:id="rId525"/>
    <hyperlink ref="D124" r:id="rId526"/>
    <hyperlink ref="Q124" r:id="rId527"/>
    <hyperlink ref="V124" r:id="rId528"/>
    <hyperlink ref="AF124" r:id="rId529"/>
    <hyperlink ref="AK124" r:id="rId530"/>
    <hyperlink ref="D125" r:id="rId531"/>
    <hyperlink ref="L125" r:id="rId532"/>
    <hyperlink ref="Q125" r:id="rId533"/>
    <hyperlink ref="AA125" r:id="rId534"/>
    <hyperlink ref="AF125" r:id="rId535"/>
    <hyperlink ref="AK125" r:id="rId536"/>
    <hyperlink ref="D126" r:id="rId537"/>
    <hyperlink ref="Q126" r:id="rId538"/>
    <hyperlink ref="AK126" r:id="rId539"/>
    <hyperlink ref="D127" r:id="rId540"/>
    <hyperlink ref="L127" r:id="rId541"/>
    <hyperlink ref="Q127" r:id="rId542"/>
    <hyperlink ref="V127" r:id="rId543"/>
    <hyperlink ref="AA127" r:id="rId544"/>
    <hyperlink ref="AF127" r:id="rId545"/>
    <hyperlink ref="AK127" r:id="rId546"/>
    <hyperlink ref="D129" r:id="rId547"/>
    <hyperlink ref="L129" r:id="rId548"/>
    <hyperlink ref="AA129" r:id="rId549"/>
    <hyperlink ref="AF129" r:id="rId550"/>
    <hyperlink ref="D130" r:id="rId551"/>
    <hyperlink ref="L130" r:id="rId552"/>
    <hyperlink ref="Q130" r:id="rId553"/>
    <hyperlink ref="V130" r:id="rId554"/>
    <hyperlink ref="AA130" r:id="rId555"/>
    <hyperlink ref="AF130" r:id="rId556"/>
    <hyperlink ref="AK130" r:id="rId557"/>
    <hyperlink ref="D131" r:id="rId558"/>
    <hyperlink ref="L131" r:id="rId559"/>
    <hyperlink ref="Q131" r:id="rId560"/>
    <hyperlink ref="AA131" r:id="rId561"/>
    <hyperlink ref="AF131" r:id="rId562"/>
    <hyperlink ref="AK131" r:id="rId563"/>
    <hyperlink ref="D132" r:id="rId564"/>
    <hyperlink ref="L132" r:id="rId565"/>
    <hyperlink ref="Q132" r:id="rId566"/>
    <hyperlink ref="V132" r:id="rId567"/>
    <hyperlink ref="AA132" r:id="rId568"/>
    <hyperlink ref="AF132" r:id="rId569"/>
    <hyperlink ref="AK132" r:id="rId570"/>
    <hyperlink ref="D133" r:id="rId571"/>
    <hyperlink ref="L133" r:id="rId572"/>
    <hyperlink ref="Q133" r:id="rId573"/>
    <hyperlink ref="V133" r:id="rId574"/>
    <hyperlink ref="AA133" r:id="rId575"/>
    <hyperlink ref="AF133" r:id="rId576"/>
    <hyperlink ref="D134" r:id="rId577"/>
    <hyperlink ref="L134" r:id="rId578"/>
    <hyperlink ref="Q134" r:id="rId579"/>
    <hyperlink ref="AA134" r:id="rId580"/>
    <hyperlink ref="AF134" r:id="rId581"/>
    <hyperlink ref="AK134" r:id="rId582"/>
    <hyperlink ref="D135" r:id="rId583"/>
    <hyperlink ref="L135" r:id="rId584"/>
    <hyperlink ref="Q135" r:id="rId585"/>
    <hyperlink ref="V135" r:id="rId586"/>
    <hyperlink ref="AA135" r:id="rId587"/>
    <hyperlink ref="AF135" r:id="rId588"/>
    <hyperlink ref="AK135" r:id="rId589"/>
    <hyperlink ref="D136" r:id="rId590"/>
    <hyperlink ref="L136" r:id="rId591"/>
    <hyperlink ref="Q136" r:id="rId592"/>
    <hyperlink ref="AA136" r:id="rId593"/>
    <hyperlink ref="AF136" r:id="rId594"/>
    <hyperlink ref="D137" r:id="rId595"/>
    <hyperlink ref="L137" r:id="rId596"/>
    <hyperlink ref="Q137" r:id="rId597"/>
    <hyperlink ref="V137" r:id="rId598"/>
    <hyperlink ref="AA137" r:id="rId599"/>
    <hyperlink ref="AF137" r:id="rId600"/>
    <hyperlink ref="AK137" r:id="rId601"/>
    <hyperlink ref="D138" r:id="rId602"/>
    <hyperlink ref="L138" r:id="rId603"/>
    <hyperlink ref="Q138" r:id="rId604"/>
    <hyperlink ref="V138" r:id="rId605"/>
    <hyperlink ref="AA138" r:id="rId606"/>
    <hyperlink ref="AF138" r:id="rId607"/>
    <hyperlink ref="AK138" r:id="rId608"/>
    <hyperlink ref="D139" r:id="rId609"/>
    <hyperlink ref="L139" r:id="rId610"/>
    <hyperlink ref="Q139" r:id="rId611"/>
    <hyperlink ref="AA139" r:id="rId612"/>
    <hyperlink ref="AF139" r:id="rId613"/>
    <hyperlink ref="D140" r:id="rId614"/>
    <hyperlink ref="L140" r:id="rId615"/>
    <hyperlink ref="Q140" r:id="rId616"/>
    <hyperlink ref="AA140" r:id="rId617"/>
    <hyperlink ref="AF140" r:id="rId618"/>
    <hyperlink ref="AK140" r:id="rId619"/>
    <hyperlink ref="D141" r:id="rId620"/>
    <hyperlink ref="L141" r:id="rId621"/>
    <hyperlink ref="Q141" r:id="rId622"/>
    <hyperlink ref="V141" r:id="rId623"/>
    <hyperlink ref="AA141" r:id="rId624"/>
    <hyperlink ref="AF141" r:id="rId625"/>
    <hyperlink ref="AK141" r:id="rId626"/>
    <hyperlink ref="D142" r:id="rId627"/>
    <hyperlink ref="L142" r:id="rId628"/>
    <hyperlink ref="Q142" r:id="rId629"/>
    <hyperlink ref="V142" r:id="rId630"/>
    <hyperlink ref="AA142" r:id="rId631"/>
    <hyperlink ref="AF142" r:id="rId632"/>
    <hyperlink ref="AK142" r:id="rId633"/>
    <hyperlink ref="D143" r:id="rId634"/>
    <hyperlink ref="L143" r:id="rId635"/>
    <hyperlink ref="Q143" r:id="rId636"/>
    <hyperlink ref="AA143" r:id="rId637"/>
    <hyperlink ref="AF143" r:id="rId638"/>
    <hyperlink ref="AK143" r:id="rId639"/>
    <hyperlink ref="D144" r:id="rId640"/>
    <hyperlink ref="L144" r:id="rId641"/>
    <hyperlink ref="Q144" r:id="rId642"/>
    <hyperlink ref="AA144" r:id="rId643"/>
    <hyperlink ref="AF144" r:id="rId644"/>
    <hyperlink ref="AK144" r:id="rId645"/>
    <hyperlink ref="D145" r:id="rId646"/>
    <hyperlink ref="L145" r:id="rId647"/>
    <hyperlink ref="AA145" r:id="rId648"/>
    <hyperlink ref="AF145" r:id="rId649"/>
    <hyperlink ref="D146" r:id="rId650"/>
    <hyperlink ref="L146" r:id="rId651"/>
    <hyperlink ref="Q146" r:id="rId652"/>
    <hyperlink ref="V146" r:id="rId653"/>
    <hyperlink ref="AA146" r:id="rId654"/>
    <hyperlink ref="AF146" r:id="rId655"/>
    <hyperlink ref="AK146" r:id="rId656"/>
    <hyperlink ref="D147" r:id="rId657"/>
    <hyperlink ref="L147" r:id="rId658"/>
    <hyperlink ref="Q147" r:id="rId659"/>
    <hyperlink ref="V147" r:id="rId660"/>
    <hyperlink ref="AA147" r:id="rId661"/>
    <hyperlink ref="AF147" r:id="rId662"/>
    <hyperlink ref="AK147" r:id="rId663"/>
    <hyperlink ref="D148" r:id="rId664"/>
    <hyperlink ref="L148" r:id="rId665"/>
    <hyperlink ref="Q148" r:id="rId666"/>
    <hyperlink ref="V148" r:id="rId667"/>
    <hyperlink ref="AA148" r:id="rId668"/>
    <hyperlink ref="AF148" r:id="rId669"/>
    <hyperlink ref="AK148" r:id="rId670"/>
    <hyperlink ref="D149" r:id="rId671"/>
    <hyperlink ref="L149" r:id="rId672"/>
    <hyperlink ref="Q149" r:id="rId673"/>
    <hyperlink ref="V149" r:id="rId674"/>
    <hyperlink ref="AA149" r:id="rId675"/>
    <hyperlink ref="AF149" r:id="rId676"/>
    <hyperlink ref="AK149" r:id="rId677"/>
    <hyperlink ref="D151" r:id="rId678"/>
    <hyperlink ref="L151" r:id="rId679"/>
    <hyperlink ref="Q151" r:id="rId680"/>
    <hyperlink ref="V151" r:id="rId681"/>
    <hyperlink ref="AA151" r:id="rId682"/>
    <hyperlink ref="AF151" r:id="rId683"/>
    <hyperlink ref="AK151" r:id="rId684"/>
    <hyperlink ref="D152" r:id="rId685"/>
    <hyperlink ref="L152" r:id="rId686"/>
    <hyperlink ref="Q152" r:id="rId687"/>
    <hyperlink ref="AA152" r:id="rId688"/>
    <hyperlink ref="AF152" r:id="rId689"/>
    <hyperlink ref="AK152" r:id="rId690"/>
    <hyperlink ref="D154" r:id="rId691"/>
    <hyperlink ref="L154" r:id="rId692"/>
    <hyperlink ref="Q154" r:id="rId693"/>
    <hyperlink ref="V154" r:id="rId694"/>
    <hyperlink ref="AA154" r:id="rId695"/>
    <hyperlink ref="AF154" r:id="rId696"/>
    <hyperlink ref="AK154" r:id="rId697"/>
    <hyperlink ref="D155" r:id="rId698"/>
    <hyperlink ref="L155" r:id="rId699"/>
    <hyperlink ref="Q155" r:id="rId700"/>
    <hyperlink ref="V155" r:id="rId701"/>
    <hyperlink ref="AA155" r:id="rId702"/>
    <hyperlink ref="AF155" r:id="rId703"/>
    <hyperlink ref="D156" r:id="rId704"/>
    <hyperlink ref="L156" r:id="rId705"/>
    <hyperlink ref="Q156" r:id="rId706"/>
    <hyperlink ref="AA156" r:id="rId707"/>
    <hyperlink ref="AF156" r:id="rId708"/>
    <hyperlink ref="D157" r:id="rId709"/>
    <hyperlink ref="L157" r:id="rId710"/>
    <hyperlink ref="Q157" r:id="rId711"/>
    <hyperlink ref="V157" r:id="rId712"/>
    <hyperlink ref="AA157" r:id="rId713"/>
    <hyperlink ref="AF157" r:id="rId714"/>
    <hyperlink ref="AK157" r:id="rId715"/>
    <hyperlink ref="D159" r:id="rId716"/>
    <hyperlink ref="L159" r:id="rId717"/>
    <hyperlink ref="Q159" r:id="rId718"/>
    <hyperlink ref="AA159" r:id="rId719"/>
    <hyperlink ref="AF159" r:id="rId720"/>
    <hyperlink ref="AK159" r:id="rId721"/>
    <hyperlink ref="D161" r:id="rId722"/>
    <hyperlink ref="L161" r:id="rId723"/>
    <hyperlink ref="Q161" r:id="rId724"/>
    <hyperlink ref="AA161" r:id="rId725"/>
    <hyperlink ref="AF161" r:id="rId726"/>
    <hyperlink ref="AK161" r:id="rId727"/>
    <hyperlink ref="D162" r:id="rId728"/>
    <hyperlink ref="Q162" r:id="rId729"/>
    <hyperlink ref="AK162" r:id="rId730"/>
    <hyperlink ref="D163" r:id="rId731"/>
    <hyperlink ref="L163" r:id="rId732"/>
    <hyperlink ref="AA163" r:id="rId733"/>
    <hyperlink ref="D165" r:id="rId734"/>
    <hyperlink ref="Q165" r:id="rId735"/>
    <hyperlink ref="AF165" r:id="rId736"/>
    <hyperlink ref="D166" r:id="rId737"/>
    <hyperlink ref="L166" r:id="rId738"/>
    <hyperlink ref="Q166" r:id="rId739"/>
    <hyperlink ref="AA166" r:id="rId740"/>
    <hyperlink ref="AF166" r:id="rId741"/>
    <hyperlink ref="AK166" r:id="rId742"/>
    <hyperlink ref="D168" r:id="rId743"/>
    <hyperlink ref="L168" r:id="rId744"/>
    <hyperlink ref="Q168" r:id="rId745"/>
    <hyperlink ref="V168" r:id="rId746"/>
    <hyperlink ref="AA168" r:id="rId747"/>
    <hyperlink ref="AF168" r:id="rId748"/>
    <hyperlink ref="AK168" r:id="rId749"/>
    <hyperlink ref="D169" r:id="rId750"/>
    <hyperlink ref="L169" r:id="rId751"/>
    <hyperlink ref="Q169" r:id="rId752"/>
    <hyperlink ref="AA169" r:id="rId753"/>
    <hyperlink ref="AF169" r:id="rId754"/>
    <hyperlink ref="AK169" r:id="rId755"/>
    <hyperlink ref="D170" r:id="rId756"/>
    <hyperlink ref="L170" r:id="rId757"/>
    <hyperlink ref="Q170" r:id="rId758"/>
    <hyperlink ref="AA170" r:id="rId759"/>
    <hyperlink ref="AF170" r:id="rId760"/>
    <hyperlink ref="AK170" r:id="rId761"/>
    <hyperlink ref="D171" r:id="rId762"/>
    <hyperlink ref="L171" r:id="rId763"/>
    <hyperlink ref="Q171" r:id="rId764"/>
    <hyperlink ref="AA171" r:id="rId765"/>
    <hyperlink ref="AF171" r:id="rId766"/>
    <hyperlink ref="AK171" r:id="rId767"/>
    <hyperlink ref="D172" r:id="rId768"/>
    <hyperlink ref="L172" r:id="rId769"/>
    <hyperlink ref="Q172" r:id="rId770"/>
    <hyperlink ref="AA172" r:id="rId771"/>
    <hyperlink ref="AF172" r:id="rId772"/>
    <hyperlink ref="AK172" r:id="rId773"/>
    <hyperlink ref="D173" r:id="rId774"/>
    <hyperlink ref="L173" r:id="rId775"/>
    <hyperlink ref="Q173" r:id="rId776"/>
    <hyperlink ref="AA173" r:id="rId777"/>
    <hyperlink ref="AF173" r:id="rId778"/>
    <hyperlink ref="D174" r:id="rId779"/>
    <hyperlink ref="L174" r:id="rId780"/>
    <hyperlink ref="Q174" r:id="rId781"/>
    <hyperlink ref="AA174" r:id="rId782"/>
    <hyperlink ref="AF174" r:id="rId783"/>
    <hyperlink ref="AK174" r:id="rId784"/>
    <hyperlink ref="D175" r:id="rId785"/>
    <hyperlink ref="L175" r:id="rId786"/>
    <hyperlink ref="Q175" r:id="rId787"/>
    <hyperlink ref="AA175" r:id="rId788"/>
    <hyperlink ref="AF175" r:id="rId789"/>
    <hyperlink ref="AK175" r:id="rId790"/>
    <hyperlink ref="D176" r:id="rId791"/>
    <hyperlink ref="L176" r:id="rId792"/>
    <hyperlink ref="Q176" r:id="rId793"/>
    <hyperlink ref="V176" r:id="rId794"/>
    <hyperlink ref="AA176" r:id="rId795"/>
    <hyperlink ref="AF176" r:id="rId796"/>
    <hyperlink ref="AK176" r:id="rId797"/>
    <hyperlink ref="D177" r:id="rId798"/>
    <hyperlink ref="L177" r:id="rId799"/>
    <hyperlink ref="Q177" r:id="rId800"/>
    <hyperlink ref="AA177" r:id="rId801"/>
    <hyperlink ref="AF177" r:id="rId802"/>
    <hyperlink ref="D178" r:id="rId803"/>
    <hyperlink ref="L178" r:id="rId804"/>
    <hyperlink ref="AA178" r:id="rId805"/>
    <hyperlink ref="AF178" r:id="rId806"/>
    <hyperlink ref="D179" r:id="rId807"/>
    <hyperlink ref="L179" r:id="rId808"/>
    <hyperlink ref="Q179" r:id="rId809"/>
    <hyperlink ref="AA179" r:id="rId810"/>
    <hyperlink ref="AF179" r:id="rId811"/>
    <hyperlink ref="AK179" r:id="rId812"/>
    <hyperlink ref="D180" r:id="rId813"/>
    <hyperlink ref="L180" r:id="rId814"/>
    <hyperlink ref="Q180" r:id="rId815"/>
    <hyperlink ref="AA180" r:id="rId816"/>
    <hyperlink ref="AF180" r:id="rId817"/>
    <hyperlink ref="D181" r:id="rId818"/>
    <hyperlink ref="L181" r:id="rId819"/>
    <hyperlink ref="D182" r:id="rId820"/>
    <hyperlink ref="L182" r:id="rId821"/>
    <hyperlink ref="Q182" r:id="rId822"/>
    <hyperlink ref="V182" r:id="rId823"/>
    <hyperlink ref="AF182" r:id="rId824"/>
    <hyperlink ref="AK182" r:id="rId825"/>
    <hyperlink ref="D183" r:id="rId826"/>
    <hyperlink ref="L183" r:id="rId827"/>
    <hyperlink ref="V183" r:id="rId828"/>
    <hyperlink ref="AK183" r:id="rId829"/>
    <hyperlink ref="D184" r:id="rId830"/>
    <hyperlink ref="L184" r:id="rId831"/>
    <hyperlink ref="Q184" r:id="rId832"/>
    <hyperlink ref="V184" r:id="rId833"/>
    <hyperlink ref="AF184" r:id="rId834"/>
    <hyperlink ref="AK184" r:id="rId835"/>
    <hyperlink ref="D185" r:id="rId836"/>
    <hyperlink ref="L185" r:id="rId837"/>
    <hyperlink ref="Q185" r:id="rId838"/>
    <hyperlink ref="V185" r:id="rId839"/>
    <hyperlink ref="AA185" r:id="rId840"/>
    <hyperlink ref="AF185" r:id="rId841"/>
    <hyperlink ref="D186" r:id="rId842"/>
    <hyperlink ref="L186" r:id="rId843"/>
    <hyperlink ref="Q186" r:id="rId844"/>
    <hyperlink ref="AA186" r:id="rId845"/>
    <hyperlink ref="AF186" r:id="rId846"/>
    <hyperlink ref="AK186" r:id="rId847"/>
    <hyperlink ref="D187" r:id="rId848"/>
    <hyperlink ref="L187" r:id="rId849"/>
    <hyperlink ref="Q187" r:id="rId850"/>
    <hyperlink ref="AA187" r:id="rId851"/>
    <hyperlink ref="AF187" r:id="rId852"/>
    <hyperlink ref="D188" r:id="rId853"/>
    <hyperlink ref="L188" r:id="rId854"/>
    <hyperlink ref="AA188" r:id="rId855"/>
    <hyperlink ref="AF188" r:id="rId856"/>
    <hyperlink ref="D190" r:id="rId857"/>
    <hyperlink ref="L190" r:id="rId858"/>
    <hyperlink ref="Q190" r:id="rId859"/>
    <hyperlink ref="V190" r:id="rId860"/>
    <hyperlink ref="AA190" r:id="rId861"/>
    <hyperlink ref="AF190" r:id="rId862"/>
    <hyperlink ref="AK190" r:id="rId863"/>
    <hyperlink ref="D191" r:id="rId864"/>
    <hyperlink ref="L191" r:id="rId865"/>
    <hyperlink ref="Q191" r:id="rId866"/>
    <hyperlink ref="AA191" r:id="rId867"/>
    <hyperlink ref="AF191" r:id="rId868"/>
    <hyperlink ref="D192" r:id="rId869"/>
    <hyperlink ref="L192" r:id="rId870"/>
    <hyperlink ref="Q192" r:id="rId871"/>
    <hyperlink ref="AA192" r:id="rId872"/>
    <hyperlink ref="AF192" r:id="rId873"/>
    <hyperlink ref="L193" r:id="rId874"/>
    <hyperlink ref="Q193" r:id="rId875"/>
    <hyperlink ref="V193" r:id="rId876"/>
    <hyperlink ref="AA193" r:id="rId877"/>
    <hyperlink ref="AF193" r:id="rId878"/>
    <hyperlink ref="D194" r:id="rId879"/>
    <hyperlink ref="L194" r:id="rId880"/>
    <hyperlink ref="Q194" r:id="rId881"/>
    <hyperlink ref="AA194" r:id="rId882"/>
    <hyperlink ref="AF194" r:id="rId883"/>
    <hyperlink ref="D195" r:id="rId884"/>
    <hyperlink ref="L195" r:id="rId885"/>
    <hyperlink ref="Q195" r:id="rId886"/>
    <hyperlink ref="AA195" r:id="rId887"/>
    <hyperlink ref="D196" r:id="rId888"/>
    <hyperlink ref="L196" r:id="rId889"/>
    <hyperlink ref="Q196" r:id="rId890"/>
    <hyperlink ref="AA196" r:id="rId891"/>
    <hyperlink ref="AF196" r:id="rId892"/>
    <hyperlink ref="AK196" r:id="rId893"/>
    <hyperlink ref="D197" r:id="rId894"/>
    <hyperlink ref="L197" r:id="rId895"/>
    <hyperlink ref="Q197" r:id="rId896"/>
    <hyperlink ref="AA197" r:id="rId897"/>
    <hyperlink ref="AF197" r:id="rId898"/>
    <hyperlink ref="D198" r:id="rId899"/>
    <hyperlink ref="L198" r:id="rId900"/>
    <hyperlink ref="Q198" r:id="rId901"/>
    <hyperlink ref="AA198" r:id="rId902"/>
    <hyperlink ref="AF198" r:id="rId903"/>
    <hyperlink ref="AK198" r:id="rId904"/>
    <hyperlink ref="D199" r:id="rId905"/>
    <hyperlink ref="L199" r:id="rId906"/>
    <hyperlink ref="Q199" r:id="rId907"/>
    <hyperlink ref="AA199" r:id="rId908"/>
    <hyperlink ref="AF199" r:id="rId909"/>
    <hyperlink ref="D200" r:id="rId910"/>
    <hyperlink ref="Q200" r:id="rId911"/>
    <hyperlink ref="AF200" r:id="rId912"/>
    <hyperlink ref="D201" r:id="rId913"/>
    <hyperlink ref="L201" r:id="rId914"/>
    <hyperlink ref="Q201" r:id="rId915"/>
    <hyperlink ref="AA201" r:id="rId916"/>
    <hyperlink ref="AF201" r:id="rId917"/>
    <hyperlink ref="D202" r:id="rId918"/>
    <hyperlink ref="L202" r:id="rId919"/>
    <hyperlink ref="Q202" r:id="rId920"/>
    <hyperlink ref="AA202" r:id="rId921"/>
    <hyperlink ref="AF202" r:id="rId922"/>
    <hyperlink ref="D203" r:id="rId923"/>
    <hyperlink ref="L203" r:id="rId924"/>
    <hyperlink ref="Q203" r:id="rId925"/>
    <hyperlink ref="AA203" r:id="rId926"/>
    <hyperlink ref="AF203" r:id="rId927"/>
    <hyperlink ref="D204" r:id="rId928"/>
    <hyperlink ref="L204" r:id="rId929"/>
    <hyperlink ref="Q204" r:id="rId930"/>
    <hyperlink ref="AA204" r:id="rId931"/>
    <hyperlink ref="AF204" r:id="rId932"/>
    <hyperlink ref="AK204" r:id="rId933"/>
    <hyperlink ref="D205" r:id="rId934"/>
    <hyperlink ref="L205" r:id="rId935"/>
    <hyperlink ref="Q205" r:id="rId936"/>
    <hyperlink ref="AA205" r:id="rId937"/>
    <hyperlink ref="AF205" r:id="rId938"/>
    <hyperlink ref="AK205" r:id="rId939"/>
    <hyperlink ref="D206" r:id="rId940"/>
    <hyperlink ref="L206" r:id="rId941"/>
    <hyperlink ref="AA206" r:id="rId942"/>
    <hyperlink ref="AF206" r:id="rId943"/>
    <hyperlink ref="AK206" r:id="rId944"/>
    <hyperlink ref="D207" r:id="rId945"/>
    <hyperlink ref="L207" r:id="rId946"/>
    <hyperlink ref="Q207" r:id="rId947"/>
    <hyperlink ref="AA207" r:id="rId948"/>
    <hyperlink ref="AF207" r:id="rId949"/>
    <hyperlink ref="AK207" r:id="rId950"/>
    <hyperlink ref="D208" r:id="rId951"/>
    <hyperlink ref="L208" r:id="rId952"/>
    <hyperlink ref="Q208" r:id="rId953"/>
    <hyperlink ref="AA208" r:id="rId954"/>
    <hyperlink ref="AF208" r:id="rId955"/>
    <hyperlink ref="AK208" r:id="rId956"/>
    <hyperlink ref="D209" r:id="rId957"/>
    <hyperlink ref="L209" r:id="rId958"/>
    <hyperlink ref="Q209" r:id="rId959"/>
    <hyperlink ref="AA209" r:id="rId960"/>
    <hyperlink ref="AF209" r:id="rId961"/>
    <hyperlink ref="D210" r:id="rId962"/>
    <hyperlink ref="Q210" r:id="rId963"/>
    <hyperlink ref="AA210" r:id="rId964"/>
    <hyperlink ref="AF210" r:id="rId965"/>
    <hyperlink ref="D211" r:id="rId966"/>
    <hyperlink ref="D213" r:id="rId967"/>
    <hyperlink ref="L213" r:id="rId968"/>
    <hyperlink ref="Q213" r:id="rId969"/>
    <hyperlink ref="AA213" r:id="rId970"/>
    <hyperlink ref="AF213" r:id="rId971"/>
    <hyperlink ref="AK213" r:id="rId972"/>
    <hyperlink ref="D214" r:id="rId973"/>
    <hyperlink ref="L214" r:id="rId974"/>
    <hyperlink ref="Q214" r:id="rId975"/>
    <hyperlink ref="AA214" r:id="rId976"/>
    <hyperlink ref="AF214" r:id="rId977"/>
    <hyperlink ref="AK214" r:id="rId978"/>
    <hyperlink ref="D215" r:id="rId979"/>
    <hyperlink ref="L215" r:id="rId980"/>
    <hyperlink ref="Q215" r:id="rId981"/>
    <hyperlink ref="AA215" r:id="rId982"/>
    <hyperlink ref="AF215" r:id="rId983"/>
    <hyperlink ref="AK215" r:id="rId984"/>
    <hyperlink ref="D216" r:id="rId985"/>
    <hyperlink ref="L216" r:id="rId986"/>
    <hyperlink ref="Q216" r:id="rId987"/>
    <hyperlink ref="AA216" r:id="rId988"/>
    <hyperlink ref="AF216" r:id="rId989"/>
    <hyperlink ref="D218" r:id="rId990"/>
    <hyperlink ref="Q218" r:id="rId991"/>
    <hyperlink ref="D220" r:id="rId992"/>
    <hyperlink ref="Q220" r:id="rId993"/>
    <hyperlink ref="AK220" r:id="rId994"/>
    <hyperlink ref="D221" r:id="rId995"/>
    <hyperlink ref="L221" r:id="rId996"/>
    <hyperlink ref="Q221" r:id="rId997"/>
    <hyperlink ref="V221" r:id="rId998"/>
    <hyperlink ref="AA221" r:id="rId999"/>
    <hyperlink ref="AF221" r:id="rId1000"/>
    <hyperlink ref="AK221" r:id="rId1001"/>
    <hyperlink ref="D222" r:id="rId1002"/>
    <hyperlink ref="L222" r:id="rId1003"/>
    <hyperlink ref="Q222" r:id="rId1004"/>
    <hyperlink ref="V222" r:id="rId1005"/>
    <hyperlink ref="AA222" r:id="rId1006"/>
    <hyperlink ref="AF222" r:id="rId1007"/>
    <hyperlink ref="AK222" r:id="rId1008"/>
    <hyperlink ref="D223" r:id="rId1009"/>
    <hyperlink ref="L223" r:id="rId1010"/>
    <hyperlink ref="Q223" r:id="rId1011"/>
    <hyperlink ref="AA223" r:id="rId1012"/>
    <hyperlink ref="AF223" r:id="rId1013"/>
    <hyperlink ref="AK223" r:id="rId1014"/>
    <hyperlink ref="D224" r:id="rId1015"/>
    <hyperlink ref="D225" r:id="rId1016"/>
    <hyperlink ref="L225" r:id="rId1017"/>
    <hyperlink ref="Q225" r:id="rId1018"/>
    <hyperlink ref="AA225" r:id="rId1019"/>
    <hyperlink ref="AF225" r:id="rId1020"/>
    <hyperlink ref="AK225" r:id="rId1021"/>
    <hyperlink ref="D226" r:id="rId1022"/>
    <hyperlink ref="L226" r:id="rId1023"/>
    <hyperlink ref="Q226" r:id="rId1024"/>
    <hyperlink ref="AA226" r:id="rId1025"/>
    <hyperlink ref="AF226" r:id="rId1026"/>
    <hyperlink ref="AK226" r:id="rId1027"/>
    <hyperlink ref="D227" r:id="rId1028"/>
    <hyperlink ref="D228" r:id="rId1029"/>
    <hyperlink ref="L228" r:id="rId1030"/>
    <hyperlink ref="Q228" r:id="rId1031"/>
    <hyperlink ref="AF228" r:id="rId1032"/>
    <hyperlink ref="AK228" r:id="rId1033"/>
    <hyperlink ref="D229" r:id="rId1034"/>
    <hyperlink ref="D230" r:id="rId1035"/>
    <hyperlink ref="L230" r:id="rId1036"/>
    <hyperlink ref="Q230" r:id="rId1037"/>
    <hyperlink ref="AA230" r:id="rId1038"/>
    <hyperlink ref="AF230" r:id="rId1039"/>
    <hyperlink ref="D231" r:id="rId1040"/>
    <hyperlink ref="L231" r:id="rId1041"/>
    <hyperlink ref="V231" r:id="rId1042"/>
    <hyperlink ref="AA231" r:id="rId1043"/>
    <hyperlink ref="D232" r:id="rId1044"/>
    <hyperlink ref="L232" r:id="rId1045"/>
    <hyperlink ref="Q232" r:id="rId1046"/>
    <hyperlink ref="V232" r:id="rId1047"/>
    <hyperlink ref="AA232" r:id="rId1048"/>
    <hyperlink ref="AF232" r:id="rId1049"/>
    <hyperlink ref="AK232" r:id="rId1050"/>
    <hyperlink ref="D233" r:id="rId1051"/>
    <hyperlink ref="L233" r:id="rId1052"/>
    <hyperlink ref="Q233" r:id="rId1053"/>
    <hyperlink ref="V233" r:id="rId1054"/>
    <hyperlink ref="AA233" r:id="rId1055"/>
    <hyperlink ref="AF233" r:id="rId1056"/>
    <hyperlink ref="AK233" r:id="rId1057"/>
    <hyperlink ref="D234" r:id="rId1058"/>
    <hyperlink ref="D235" r:id="rId1059"/>
    <hyperlink ref="L235" r:id="rId1060"/>
    <hyperlink ref="Q235" r:id="rId1061"/>
    <hyperlink ref="V235" r:id="rId1062"/>
    <hyperlink ref="AA235" r:id="rId1063"/>
    <hyperlink ref="AF235" r:id="rId1064"/>
    <hyperlink ref="AK235" r:id="rId1065"/>
    <hyperlink ref="D236" r:id="rId1066"/>
    <hyperlink ref="Q236" r:id="rId1067"/>
    <hyperlink ref="AF236" r:id="rId1068"/>
    <hyperlink ref="D237" r:id="rId1069"/>
    <hyperlink ref="L237" r:id="rId1070"/>
    <hyperlink ref="AA237" r:id="rId1071"/>
    <hyperlink ref="D238" r:id="rId1072"/>
    <hyperlink ref="L238" r:id="rId1073"/>
    <hyperlink ref="AA238" r:id="rId1074"/>
    <hyperlink ref="AK238" r:id="rId1075"/>
    <hyperlink ref="D239" r:id="rId1076"/>
    <hyperlink ref="L239" r:id="rId1077"/>
    <hyperlink ref="Q239" r:id="rId1078"/>
    <hyperlink ref="AA239" r:id="rId1079"/>
    <hyperlink ref="AF239" r:id="rId1080"/>
    <hyperlink ref="AK239" r:id="rId1081"/>
    <hyperlink ref="D240" r:id="rId1082"/>
    <hyperlink ref="L240" r:id="rId1083"/>
    <hyperlink ref="Q240" r:id="rId1084"/>
    <hyperlink ref="AA240" r:id="rId1085"/>
    <hyperlink ref="AF240" r:id="rId1086"/>
    <hyperlink ref="AK240" r:id="rId1087"/>
    <hyperlink ref="D241" r:id="rId1088"/>
    <hyperlink ref="L241" r:id="rId1089"/>
    <hyperlink ref="Q241" r:id="rId1090"/>
    <hyperlink ref="AA241" r:id="rId1091"/>
    <hyperlink ref="AF241" r:id="rId1092"/>
    <hyperlink ref="AK241" r:id="rId1093"/>
    <hyperlink ref="D242" r:id="rId1094"/>
    <hyperlink ref="Q242" r:id="rId1095"/>
    <hyperlink ref="AF242" r:id="rId1096"/>
    <hyperlink ref="AK242" r:id="rId1097"/>
    <hyperlink ref="D243" r:id="rId1098"/>
    <hyperlink ref="L243" r:id="rId1099"/>
    <hyperlink ref="Q243" r:id="rId1100"/>
    <hyperlink ref="AA243" r:id="rId1101"/>
    <hyperlink ref="AF243" r:id="rId1102"/>
    <hyperlink ref="AK243" r:id="rId1103"/>
    <hyperlink ref="D244" r:id="rId1104"/>
    <hyperlink ref="L244" r:id="rId1105"/>
    <hyperlink ref="Q244" r:id="rId1106"/>
    <hyperlink ref="V244" r:id="rId1107"/>
    <hyperlink ref="AA244" r:id="rId1108"/>
    <hyperlink ref="AF244" r:id="rId1109"/>
    <hyperlink ref="AK244" r:id="rId1110"/>
    <hyperlink ref="D245" r:id="rId1111"/>
    <hyperlink ref="L245" r:id="rId1112"/>
    <hyperlink ref="Q245" r:id="rId1113"/>
    <hyperlink ref="V245" r:id="rId1114"/>
    <hyperlink ref="AA245" r:id="rId1115"/>
    <hyperlink ref="AF245" r:id="rId1116"/>
    <hyperlink ref="AK245" r:id="rId1117"/>
    <hyperlink ref="D246" r:id="rId1118"/>
    <hyperlink ref="L246" r:id="rId1119"/>
    <hyperlink ref="Q246" r:id="rId1120"/>
    <hyperlink ref="AA246" r:id="rId1121"/>
    <hyperlink ref="AF246" r:id="rId1122"/>
    <hyperlink ref="D247" r:id="rId1123"/>
    <hyperlink ref="L247" r:id="rId1124"/>
    <hyperlink ref="Q247" r:id="rId1125"/>
    <hyperlink ref="AA247" r:id="rId1126"/>
    <hyperlink ref="AF247" r:id="rId1127"/>
    <hyperlink ref="D248" r:id="rId1128"/>
    <hyperlink ref="L248" r:id="rId1129"/>
    <hyperlink ref="Q248" r:id="rId1130"/>
    <hyperlink ref="AA248" r:id="rId1131"/>
    <hyperlink ref="AF248" r:id="rId1132"/>
    <hyperlink ref="D249" r:id="rId1133"/>
    <hyperlink ref="L249" r:id="rId1134"/>
    <hyperlink ref="AK249" r:id="rId1135"/>
    <hyperlink ref="D250" r:id="rId1136"/>
    <hyperlink ref="L250" r:id="rId1137"/>
    <hyperlink ref="Q250" r:id="rId1138"/>
    <hyperlink ref="AA250" r:id="rId1139"/>
    <hyperlink ref="AF250" r:id="rId1140"/>
    <hyperlink ref="AK250" r:id="rId1141"/>
    <hyperlink ref="D251" r:id="rId1142"/>
    <hyperlink ref="L251" r:id="rId1143"/>
    <hyperlink ref="Q251" r:id="rId1144"/>
    <hyperlink ref="AA251" r:id="rId1145"/>
    <hyperlink ref="AF251" r:id="rId1146"/>
    <hyperlink ref="AK251" r:id="rId1147"/>
    <hyperlink ref="D254" r:id="rId1148"/>
    <hyperlink ref="L254" r:id="rId1149"/>
    <hyperlink ref="Q254" r:id="rId1150"/>
    <hyperlink ref="AA254" r:id="rId1151"/>
    <hyperlink ref="AF254" r:id="rId1152"/>
    <hyperlink ref="AK254" r:id="rId1153"/>
    <hyperlink ref="D255" r:id="rId1154"/>
    <hyperlink ref="L255" r:id="rId1155"/>
    <hyperlink ref="Q255" r:id="rId1156"/>
    <hyperlink ref="AA255" r:id="rId1157"/>
    <hyperlink ref="AF255" r:id="rId1158"/>
    <hyperlink ref="AK255" r:id="rId1159"/>
    <hyperlink ref="D256" r:id="rId1160"/>
    <hyperlink ref="L256" r:id="rId1161"/>
    <hyperlink ref="Q256" r:id="rId1162"/>
    <hyperlink ref="V256" r:id="rId1163"/>
    <hyperlink ref="AA256" r:id="rId1164"/>
    <hyperlink ref="AF256" r:id="rId1165"/>
    <hyperlink ref="AK256" r:id="rId1166"/>
    <hyperlink ref="L257" r:id="rId1167"/>
    <hyperlink ref="AA257" r:id="rId1168"/>
    <hyperlink ref="AK257" r:id="rId1169"/>
    <hyperlink ref="L259" r:id="rId1170"/>
    <hyperlink ref="Q259" r:id="rId1171"/>
    <hyperlink ref="AA259" r:id="rId1172"/>
    <hyperlink ref="AF259" r:id="rId1173"/>
    <hyperlink ref="AK259" r:id="rId1174"/>
    <hyperlink ref="D260" r:id="rId1175"/>
    <hyperlink ref="L260" r:id="rId1176"/>
    <hyperlink ref="Q260" r:id="rId1177"/>
    <hyperlink ref="AA260" r:id="rId1178"/>
    <hyperlink ref="AF260" r:id="rId1179"/>
    <hyperlink ref="AK260" r:id="rId1180"/>
    <hyperlink ref="D261" r:id="rId1181"/>
    <hyperlink ref="L261" r:id="rId1182"/>
    <hyperlink ref="Q261" r:id="rId1183"/>
    <hyperlink ref="AF261" r:id="rId1184"/>
    <hyperlink ref="AK261" r:id="rId1185"/>
    <hyperlink ref="D263" r:id="rId1186"/>
    <hyperlink ref="L263" r:id="rId1187"/>
    <hyperlink ref="AA263" r:id="rId1188"/>
    <hyperlink ref="D266" r:id="rId1189"/>
    <hyperlink ref="L266" r:id="rId1190"/>
    <hyperlink ref="Q266" r:id="rId1191"/>
    <hyperlink ref="AA266" r:id="rId1192"/>
    <hyperlink ref="AF266" r:id="rId1193"/>
    <hyperlink ref="D267" r:id="rId1194"/>
    <hyperlink ref="L267" r:id="rId1195"/>
    <hyperlink ref="Q267" r:id="rId1196"/>
    <hyperlink ref="AA267" r:id="rId1197"/>
    <hyperlink ref="AF267" r:id="rId1198"/>
    <hyperlink ref="AK267" r:id="rId1199"/>
    <hyperlink ref="D268" r:id="rId1200"/>
    <hyperlink ref="AF268" r:id="rId1201"/>
    <hyperlink ref="D269" r:id="rId1202"/>
    <hyperlink ref="L269" r:id="rId1203"/>
    <hyperlink ref="Q269" r:id="rId1204"/>
    <hyperlink ref="AA269" r:id="rId1205"/>
    <hyperlink ref="AF269" r:id="rId1206"/>
    <hyperlink ref="AK269" r:id="rId1207"/>
    <hyperlink ref="D270" r:id="rId1208"/>
    <hyperlink ref="L270" r:id="rId1209"/>
    <hyperlink ref="Q270" r:id="rId1210"/>
    <hyperlink ref="V270" r:id="rId1211"/>
    <hyperlink ref="AA270" r:id="rId1212"/>
    <hyperlink ref="AF270" r:id="rId1213"/>
    <hyperlink ref="AK270" r:id="rId1214"/>
    <hyperlink ref="D271" r:id="rId1215"/>
    <hyperlink ref="L271" r:id="rId1216"/>
    <hyperlink ref="Q271" r:id="rId1217"/>
    <hyperlink ref="AA271" r:id="rId1218"/>
    <hyperlink ref="AF271" r:id="rId1219"/>
    <hyperlink ref="AK271" r:id="rId1220"/>
    <hyperlink ref="D272" r:id="rId1221"/>
    <hyperlink ref="L272" r:id="rId1222"/>
    <hyperlink ref="Q272" r:id="rId1223"/>
    <hyperlink ref="V272" r:id="rId1224"/>
    <hyperlink ref="AF272" r:id="rId1225"/>
    <hyperlink ref="D273" r:id="rId1226"/>
    <hyperlink ref="L273" r:id="rId1227"/>
    <hyperlink ref="Q273" r:id="rId1228"/>
    <hyperlink ref="AA273" r:id="rId1229"/>
    <hyperlink ref="AF273" r:id="rId1230"/>
    <hyperlink ref="AK273" r:id="rId1231"/>
    <hyperlink ref="D274" r:id="rId1232"/>
    <hyperlink ref="L274" r:id="rId1233"/>
    <hyperlink ref="Q274" r:id="rId1234"/>
    <hyperlink ref="AA274" r:id="rId1235"/>
    <hyperlink ref="AF274" r:id="rId1236"/>
    <hyperlink ref="AK274" r:id="rId1237"/>
    <hyperlink ref="D275" r:id="rId1238"/>
    <hyperlink ref="L275" r:id="rId1239"/>
    <hyperlink ref="Q275" r:id="rId1240"/>
    <hyperlink ref="AA275" r:id="rId1241"/>
    <hyperlink ref="AF275" r:id="rId1242"/>
    <hyperlink ref="AK275" r:id="rId1243"/>
    <hyperlink ref="D276" r:id="rId1244"/>
    <hyperlink ref="L276" r:id="rId1245"/>
    <hyperlink ref="Q276" r:id="rId1246"/>
    <hyperlink ref="AA276" r:id="rId1247"/>
    <hyperlink ref="AF276" r:id="rId1248"/>
    <hyperlink ref="AK276" r:id="rId1249"/>
    <hyperlink ref="D277" r:id="rId1250"/>
    <hyperlink ref="L277" r:id="rId1251"/>
    <hyperlink ref="AA277" r:id="rId1252"/>
    <hyperlink ref="AK277" r:id="rId1253"/>
    <hyperlink ref="L279" r:id="rId1254"/>
    <hyperlink ref="AA279" r:id="rId1255"/>
    <hyperlink ref="L280" r:id="rId1256"/>
    <hyperlink ref="AA280" r:id="rId1257"/>
    <hyperlink ref="D283" r:id="rId1258"/>
    <hyperlink ref="L283" r:id="rId1259"/>
    <hyperlink ref="Q283" r:id="rId1260"/>
    <hyperlink ref="AA283" r:id="rId1261"/>
    <hyperlink ref="AF283" r:id="rId1262"/>
    <hyperlink ref="D284" r:id="rId1263"/>
    <hyperlink ref="L284" r:id="rId1264"/>
    <hyperlink ref="Q284" r:id="rId1265"/>
    <hyperlink ref="AA284" r:id="rId1266"/>
    <hyperlink ref="AF284" r:id="rId1267"/>
    <hyperlink ref="AK284" r:id="rId1268"/>
    <hyperlink ref="L285" r:id="rId1269"/>
    <hyperlink ref="D287" r:id="rId1270"/>
    <hyperlink ref="L287" r:id="rId1271"/>
    <hyperlink ref="Q287" r:id="rId1272"/>
    <hyperlink ref="AA287" r:id="rId1273"/>
    <hyperlink ref="AF287" r:id="rId1274"/>
    <hyperlink ref="AK287" r:id="rId1275"/>
    <hyperlink ref="L288" r:id="rId1276"/>
    <hyperlink ref="D289" r:id="rId1277"/>
    <hyperlink ref="AA289" r:id="rId1278"/>
    <hyperlink ref="D290" r:id="rId1279"/>
    <hyperlink ref="L290" r:id="rId1280"/>
    <hyperlink ref="Q290" r:id="rId1281"/>
    <hyperlink ref="V290" r:id="rId1282"/>
    <hyperlink ref="AA290" r:id="rId1283"/>
    <hyperlink ref="AF290" r:id="rId1284"/>
    <hyperlink ref="AK290" r:id="rId1285"/>
    <hyperlink ref="D291" r:id="rId1286"/>
    <hyperlink ref="L291" r:id="rId1287"/>
    <hyperlink ref="AA291" r:id="rId1288"/>
    <hyperlink ref="AF291" r:id="rId1289"/>
    <hyperlink ref="AK291" r:id="rId1290"/>
    <hyperlink ref="D292" r:id="rId1291"/>
    <hyperlink ref="L292" r:id="rId1292"/>
    <hyperlink ref="Q292" r:id="rId1293"/>
    <hyperlink ref="AA292" r:id="rId1294"/>
    <hyperlink ref="D293" r:id="rId1295"/>
    <hyperlink ref="L293" r:id="rId1296"/>
    <hyperlink ref="Q293" r:id="rId1297"/>
    <hyperlink ref="AA293" r:id="rId1298"/>
    <hyperlink ref="D294" r:id="rId1299"/>
    <hyperlink ref="L294" r:id="rId1300"/>
    <hyperlink ref="Q294" r:id="rId1301"/>
    <hyperlink ref="AA294" r:id="rId1302"/>
    <hyperlink ref="AF294" r:id="rId1303"/>
    <hyperlink ref="AK294" r:id="rId1304"/>
    <hyperlink ref="D295" r:id="rId1305"/>
    <hyperlink ref="L295" r:id="rId1306"/>
    <hyperlink ref="Q295" r:id="rId1307"/>
    <hyperlink ref="AA295" r:id="rId1308"/>
    <hyperlink ref="AF295" r:id="rId1309"/>
    <hyperlink ref="AK295" r:id="rId1310"/>
    <hyperlink ref="D296" r:id="rId1311"/>
    <hyperlink ref="L296" r:id="rId1312"/>
    <hyperlink ref="Q296" r:id="rId1313"/>
    <hyperlink ref="AA296" r:id="rId1314"/>
    <hyperlink ref="AF296" r:id="rId1315"/>
    <hyperlink ref="D297" r:id="rId1316"/>
    <hyperlink ref="L297" r:id="rId1317"/>
    <hyperlink ref="Q297" r:id="rId1318"/>
    <hyperlink ref="AA297" r:id="rId1319"/>
    <hyperlink ref="AF297" r:id="rId1320"/>
    <hyperlink ref="AK297" r:id="rId1321"/>
    <hyperlink ref="D298" r:id="rId1322"/>
    <hyperlink ref="L298" r:id="rId1323"/>
    <hyperlink ref="AA298" r:id="rId1324"/>
    <hyperlink ref="D299" r:id="rId1325"/>
    <hyperlink ref="L299" r:id="rId1326"/>
    <hyperlink ref="Q299" r:id="rId1327"/>
    <hyperlink ref="AA299" r:id="rId1328"/>
    <hyperlink ref="AF299" r:id="rId1329"/>
    <hyperlink ref="AK299" r:id="rId1330"/>
    <hyperlink ref="D300" r:id="rId1331"/>
    <hyperlink ref="L300" r:id="rId1332"/>
    <hyperlink ref="AA300" r:id="rId1333"/>
    <hyperlink ref="D301" r:id="rId1334"/>
    <hyperlink ref="L301" r:id="rId1335"/>
    <hyperlink ref="Q301" r:id="rId1336"/>
    <hyperlink ref="V301" r:id="rId1337"/>
    <hyperlink ref="AA301" r:id="rId1338"/>
    <hyperlink ref="AF301" r:id="rId1339"/>
    <hyperlink ref="AK301" r:id="rId1340"/>
    <hyperlink ref="D302" r:id="rId1341"/>
    <hyperlink ref="L302" r:id="rId1342"/>
    <hyperlink ref="AA302" r:id="rId1343"/>
    <hyperlink ref="D303" r:id="rId1344"/>
    <hyperlink ref="L303" r:id="rId1345"/>
    <hyperlink ref="Q303" r:id="rId1346"/>
    <hyperlink ref="AA303" r:id="rId1347"/>
    <hyperlink ref="AF303" r:id="rId1348"/>
    <hyperlink ref="D305" r:id="rId1349"/>
    <hyperlink ref="L305" r:id="rId1350"/>
    <hyperlink ref="Q305" r:id="rId1351"/>
    <hyperlink ref="V305" r:id="rId1352"/>
    <hyperlink ref="AA305" r:id="rId1353"/>
    <hyperlink ref="AF305" r:id="rId1354"/>
    <hyperlink ref="AK305" r:id="rId1355"/>
    <hyperlink ref="D306" r:id="rId1356"/>
    <hyperlink ref="L306" r:id="rId1357"/>
    <hyperlink ref="AA306" r:id="rId1358"/>
    <hyperlink ref="AF306" r:id="rId1359"/>
    <hyperlink ref="D307" r:id="rId1360"/>
    <hyperlink ref="L307" r:id="rId1361"/>
    <hyperlink ref="Q307" r:id="rId1362"/>
    <hyperlink ref="V307" r:id="rId1363"/>
    <hyperlink ref="AA307" r:id="rId1364"/>
    <hyperlink ref="AF307" r:id="rId1365"/>
    <hyperlink ref="AK307" r:id="rId1366"/>
    <hyperlink ref="D308" r:id="rId1367"/>
    <hyperlink ref="L308" r:id="rId1368"/>
    <hyperlink ref="Q308" r:id="rId1369"/>
    <hyperlink ref="AA308" r:id="rId1370"/>
    <hyperlink ref="AF308" r:id="rId1371"/>
    <hyperlink ref="AK308" r:id="rId1372"/>
    <hyperlink ref="D309" r:id="rId1373"/>
    <hyperlink ref="L309" r:id="rId1374"/>
    <hyperlink ref="Q309" r:id="rId1375"/>
    <hyperlink ref="AA309" r:id="rId1376"/>
    <hyperlink ref="AF309" r:id="rId1377"/>
    <hyperlink ref="AK309" r:id="rId1378"/>
    <hyperlink ref="D310" r:id="rId1379"/>
    <hyperlink ref="L310" r:id="rId1380"/>
    <hyperlink ref="Q310" r:id="rId1381"/>
    <hyperlink ref="AA310" r:id="rId1382"/>
    <hyperlink ref="AF310" r:id="rId1383"/>
    <hyperlink ref="AK310" r:id="rId1384"/>
    <hyperlink ref="D311" r:id="rId1385"/>
    <hyperlink ref="L311" r:id="rId1386"/>
    <hyperlink ref="Q311" r:id="rId1387"/>
    <hyperlink ref="AA311" r:id="rId1388"/>
    <hyperlink ref="AF311" r:id="rId1389"/>
    <hyperlink ref="AK311" r:id="rId1390"/>
    <hyperlink ref="D312" r:id="rId1391"/>
    <hyperlink ref="L312" r:id="rId1392"/>
    <hyperlink ref="Q312" r:id="rId1393"/>
    <hyperlink ref="AA312" r:id="rId1394"/>
    <hyperlink ref="AF312" r:id="rId1395"/>
    <hyperlink ref="AK312" r:id="rId1396"/>
    <hyperlink ref="D313" r:id="rId1397"/>
    <hyperlink ref="L313" r:id="rId1398"/>
    <hyperlink ref="Q313" r:id="rId1399"/>
    <hyperlink ref="AA313" r:id="rId1400"/>
    <hyperlink ref="AF313" r:id="rId1401"/>
    <hyperlink ref="D314" r:id="rId1402"/>
    <hyperlink ref="L314" r:id="rId1403"/>
    <hyperlink ref="Q314" r:id="rId1404"/>
    <hyperlink ref="AF314" r:id="rId1405"/>
    <hyperlink ref="AK314" r:id="rId1406"/>
    <hyperlink ref="D315" r:id="rId1407"/>
    <hyperlink ref="L315" r:id="rId1408"/>
    <hyperlink ref="Q315" r:id="rId1409"/>
    <hyperlink ref="AA315" r:id="rId1410"/>
    <hyperlink ref="AF315" r:id="rId1411"/>
    <hyperlink ref="AK315" r:id="rId1412"/>
    <hyperlink ref="D316" r:id="rId1413"/>
    <hyperlink ref="L316" r:id="rId1414"/>
    <hyperlink ref="AA316" r:id="rId1415"/>
    <hyperlink ref="AF316" r:id="rId1416"/>
    <hyperlink ref="D317" r:id="rId1417"/>
    <hyperlink ref="L317" r:id="rId1418"/>
    <hyperlink ref="D318" r:id="rId1419"/>
    <hyperlink ref="L318" r:id="rId1420"/>
    <hyperlink ref="AF318" r:id="rId1421"/>
    <hyperlink ref="D319" r:id="rId1422"/>
    <hyperlink ref="L319" r:id="rId1423"/>
    <hyperlink ref="Q319" r:id="rId1424"/>
    <hyperlink ref="AA319" r:id="rId1425"/>
    <hyperlink ref="AF319" r:id="rId1426"/>
    <hyperlink ref="AK319" r:id="rId1427"/>
    <hyperlink ref="D320" r:id="rId1428"/>
    <hyperlink ref="L320" r:id="rId1429"/>
    <hyperlink ref="AF320" r:id="rId1430"/>
    <hyperlink ref="D321" r:id="rId1431"/>
    <hyperlink ref="L321" r:id="rId1432"/>
    <hyperlink ref="AF321" r:id="rId1433"/>
    <hyperlink ref="D322" r:id="rId1434"/>
    <hyperlink ref="L322" r:id="rId1435"/>
    <hyperlink ref="AF322" r:id="rId1436"/>
    <hyperlink ref="D323" r:id="rId1437"/>
    <hyperlink ref="L323" r:id="rId1438"/>
    <hyperlink ref="D324" r:id="rId1439"/>
    <hyperlink ref="L324" r:id="rId1440"/>
    <hyperlink ref="D325" r:id="rId1441"/>
    <hyperlink ref="L325" r:id="rId1442"/>
    <hyperlink ref="AF325" r:id="rId1443"/>
    <hyperlink ref="D326" r:id="rId1444"/>
    <hyperlink ref="L326" r:id="rId1445"/>
    <hyperlink ref="Q326" r:id="rId1446"/>
    <hyperlink ref="AA326" r:id="rId1447"/>
    <hyperlink ref="AF326" r:id="rId1448"/>
    <hyperlink ref="AK326" r:id="rId1449"/>
    <hyperlink ref="D327" r:id="rId1450"/>
    <hyperlink ref="L327" r:id="rId1451"/>
    <hyperlink ref="D328" r:id="rId1452"/>
    <hyperlink ref="L328" r:id="rId1453"/>
    <hyperlink ref="AF328" r:id="rId1454"/>
    <hyperlink ref="D329" r:id="rId1455"/>
    <hyperlink ref="L329" r:id="rId1456"/>
    <hyperlink ref="D330" r:id="rId1457"/>
    <hyperlink ref="L330" r:id="rId1458"/>
    <hyperlink ref="D331" r:id="rId1459"/>
    <hyperlink ref="L331" r:id="rId1460"/>
    <hyperlink ref="AF331" r:id="rId1461"/>
    <hyperlink ref="D332" r:id="rId1462"/>
    <hyperlink ref="L332" r:id="rId1463"/>
    <hyperlink ref="D333" r:id="rId1464"/>
    <hyperlink ref="L333" r:id="rId1465"/>
    <hyperlink ref="AF333" r:id="rId1466"/>
    <hyperlink ref="D334" r:id="rId1467"/>
    <hyperlink ref="L334" r:id="rId1468"/>
    <hyperlink ref="D335" r:id="rId1469"/>
    <hyperlink ref="L335" r:id="rId1470"/>
    <hyperlink ref="D336" r:id="rId1471"/>
    <hyperlink ref="L336" r:id="rId1472"/>
    <hyperlink ref="D337" r:id="rId1473"/>
    <hyperlink ref="L337" r:id="rId1474"/>
    <hyperlink ref="D338" r:id="rId1475"/>
    <hyperlink ref="L338" r:id="rId1476"/>
    <hyperlink ref="Q338" r:id="rId1477"/>
    <hyperlink ref="AA338" r:id="rId1478"/>
    <hyperlink ref="AF338" r:id="rId1479"/>
    <hyperlink ref="D339" r:id="rId1480"/>
    <hyperlink ref="L339" r:id="rId1481"/>
    <hyperlink ref="Q339" r:id="rId1482"/>
    <hyperlink ref="AA339" r:id="rId1483"/>
    <hyperlink ref="AF339" r:id="rId1484"/>
    <hyperlink ref="AK339" r:id="rId1485"/>
    <hyperlink ref="D340" r:id="rId1486"/>
    <hyperlink ref="L340" r:id="rId1487"/>
    <hyperlink ref="Q340" r:id="rId1488"/>
    <hyperlink ref="AA340" r:id="rId1489"/>
    <hyperlink ref="AF340" r:id="rId1490"/>
    <hyperlink ref="D341" r:id="rId1491"/>
    <hyperlink ref="L341" r:id="rId1492"/>
    <hyperlink ref="Q341" r:id="rId1493"/>
    <hyperlink ref="AA341" r:id="rId1494"/>
    <hyperlink ref="AF341" r:id="rId1495"/>
    <hyperlink ref="D342" r:id="rId1496"/>
    <hyperlink ref="L342" r:id="rId1497"/>
    <hyperlink ref="Q342" r:id="rId1498"/>
    <hyperlink ref="AA342" r:id="rId1499"/>
    <hyperlink ref="AF342" r:id="rId1500"/>
    <hyperlink ref="D343" r:id="rId1501"/>
    <hyperlink ref="L343" r:id="rId1502"/>
    <hyperlink ref="Q343" r:id="rId1503"/>
    <hyperlink ref="AA343" r:id="rId1504"/>
    <hyperlink ref="AF343" r:id="rId1505"/>
    <hyperlink ref="D344" r:id="rId1506"/>
    <hyperlink ref="L344" r:id="rId1507"/>
    <hyperlink ref="Q344" r:id="rId1508"/>
    <hyperlink ref="AA344" r:id="rId1509"/>
    <hyperlink ref="AF344" r:id="rId1510"/>
    <hyperlink ref="D345" r:id="rId1511"/>
    <hyperlink ref="L345" r:id="rId1512"/>
    <hyperlink ref="Q345" r:id="rId1513"/>
    <hyperlink ref="AA345" r:id="rId1514"/>
    <hyperlink ref="AF345" r:id="rId1515"/>
    <hyperlink ref="D346" r:id="rId1516"/>
    <hyperlink ref="L346" r:id="rId1517"/>
    <hyperlink ref="Q346" r:id="rId1518"/>
    <hyperlink ref="AA346" r:id="rId1519"/>
    <hyperlink ref="AF346" r:id="rId1520"/>
    <hyperlink ref="D347" r:id="rId1521"/>
    <hyperlink ref="L347" r:id="rId1522"/>
    <hyperlink ref="Q347" r:id="rId1523"/>
    <hyperlink ref="AA347" r:id="rId1524"/>
    <hyperlink ref="AF347" r:id="rId1525"/>
    <hyperlink ref="AK347" r:id="rId1526"/>
    <hyperlink ref="D348" r:id="rId1527"/>
    <hyperlink ref="L348" r:id="rId1528"/>
    <hyperlink ref="Q348" r:id="rId1529"/>
    <hyperlink ref="AA348" r:id="rId1530"/>
    <hyperlink ref="AF348" r:id="rId1531"/>
    <hyperlink ref="D349" r:id="rId1532"/>
    <hyperlink ref="L349" r:id="rId1533"/>
    <hyperlink ref="Q349" r:id="rId1534"/>
    <hyperlink ref="AA349" r:id="rId1535"/>
    <hyperlink ref="AF349" r:id="rId1536"/>
    <hyperlink ref="D350" r:id="rId1537"/>
    <hyperlink ref="L350" r:id="rId1538"/>
    <hyperlink ref="Q350" r:id="rId1539"/>
    <hyperlink ref="AA350" r:id="rId1540"/>
    <hyperlink ref="AF350" r:id="rId1541"/>
    <hyperlink ref="AK350" r:id="rId1542"/>
    <hyperlink ref="D351" r:id="rId1543"/>
    <hyperlink ref="L351" r:id="rId1544"/>
    <hyperlink ref="Q351" r:id="rId1545"/>
    <hyperlink ref="AA351" r:id="rId1546"/>
    <hyperlink ref="AF351" r:id="rId1547"/>
    <hyperlink ref="D352" r:id="rId1548"/>
    <hyperlink ref="L352" r:id="rId1549"/>
    <hyperlink ref="Q352" r:id="rId1550"/>
    <hyperlink ref="AA352" r:id="rId1551"/>
    <hyperlink ref="AF352" r:id="rId1552"/>
    <hyperlink ref="D353" r:id="rId1553"/>
    <hyperlink ref="D354" r:id="rId1554"/>
    <hyperlink ref="AF354" r:id="rId1555"/>
    <hyperlink ref="D355" r:id="rId1556"/>
    <hyperlink ref="L355" r:id="rId1557"/>
    <hyperlink ref="Q355" r:id="rId1558"/>
    <hyperlink ref="AA355" r:id="rId1559"/>
    <hyperlink ref="AF355" r:id="rId1560"/>
    <hyperlink ref="AK355" r:id="rId1561"/>
    <hyperlink ref="D356" r:id="rId1562"/>
    <hyperlink ref="L356" r:id="rId1563"/>
    <hyperlink ref="Q356" r:id="rId1564"/>
    <hyperlink ref="AA356" r:id="rId1565"/>
    <hyperlink ref="AF356" r:id="rId1566"/>
    <hyperlink ref="AK356" r:id="rId1567"/>
    <hyperlink ref="D357" r:id="rId1568"/>
    <hyperlink ref="L357" r:id="rId1569"/>
    <hyperlink ref="Q357" r:id="rId1570"/>
    <hyperlink ref="AA357" r:id="rId1571"/>
    <hyperlink ref="AF357" r:id="rId1572"/>
    <hyperlink ref="L358" r:id="rId1573"/>
    <hyperlink ref="Q358" r:id="rId1574"/>
    <hyperlink ref="AF358" r:id="rId1575"/>
    <hyperlink ref="D359" r:id="rId1576"/>
    <hyperlink ref="L359" r:id="rId1577"/>
    <hyperlink ref="Q359" r:id="rId1578"/>
    <hyperlink ref="V359" r:id="rId1579"/>
    <hyperlink ref="AA359" r:id="rId1580"/>
    <hyperlink ref="AF359" r:id="rId1581"/>
    <hyperlink ref="AK359" r:id="rId1582"/>
    <hyperlink ref="D360" r:id="rId1583"/>
    <hyperlink ref="L360" r:id="rId1584"/>
    <hyperlink ref="Q360" r:id="rId1585"/>
    <hyperlink ref="AA360" r:id="rId1586"/>
    <hyperlink ref="AF360" r:id="rId1587"/>
    <hyperlink ref="AK360" r:id="rId1588"/>
    <hyperlink ref="L361" r:id="rId1589"/>
    <hyperlink ref="D362" r:id="rId1590"/>
    <hyperlink ref="AF362" r:id="rId1591"/>
    <hyperlink ref="D363" r:id="rId1592"/>
    <hyperlink ref="L363" r:id="rId1593"/>
    <hyperlink ref="Q363" r:id="rId1594"/>
    <hyperlink ref="AA363" r:id="rId1595"/>
    <hyperlink ref="AF363" r:id="rId1596"/>
    <hyperlink ref="AK363" r:id="rId1597"/>
    <hyperlink ref="D364" r:id="rId1598"/>
    <hyperlink ref="L364" r:id="rId1599"/>
    <hyperlink ref="AF364" r:id="rId1600"/>
    <hyperlink ref="D365" r:id="rId1601"/>
    <hyperlink ref="L365" r:id="rId1602"/>
    <hyperlink ref="D366" r:id="rId1603"/>
    <hyperlink ref="L366" r:id="rId1604"/>
    <hyperlink ref="Q366" r:id="rId1605"/>
    <hyperlink ref="AA366" r:id="rId1606"/>
    <hyperlink ref="AF366" r:id="rId1607"/>
    <hyperlink ref="D367" r:id="rId1608"/>
    <hyperlink ref="L367" r:id="rId1609"/>
    <hyperlink ref="Q367" r:id="rId1610"/>
    <hyperlink ref="AA367" r:id="rId1611"/>
    <hyperlink ref="AF367" r:id="rId1612"/>
    <hyperlink ref="AK367" r:id="rId1613"/>
  </hyperlinks>
  <pageMargins left="0.7" right="0.7" top="0.75" bottom="0.75" header="0.3" footer="0.3"/>
  <legacyDrawing r:id="rId16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11</vt:i4>
      </vt:variant>
    </vt:vector>
  </HeadingPairs>
  <TitlesOfParts>
    <vt:vector size="12" baseType="lpstr">
      <vt:lpstr>part_list_big. </vt:lpstr>
      <vt:lpstr>BoardQty</vt:lpstr>
      <vt:lpstr>digikey_part_data</vt:lpstr>
      <vt:lpstr>farnell_part_data</vt:lpstr>
      <vt:lpstr>global_part_data</vt:lpstr>
      <vt:lpstr>lcsc_part_data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2019-12-31T02:58:20Z</dcterms:created>
  <dcterms:modified xsi:type="dcterms:W3CDTF">2019-12-31T02:58:20Z</dcterms:modified>
</cp:coreProperties>
</file>