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'!$H$1</definedName>
    <definedName name="digikey_part_data">'multipart. '!$I$5:$M$21</definedName>
    <definedName name="farnell_part_data">'multipart. '!$N$5:$R$21</definedName>
    <definedName name="global_part_data">'multipart. '!$A$5:$H$21</definedName>
    <definedName name="lcsc_part_data">'multipart. '!$S$5:$W$21</definedName>
    <definedName name="mouser_part_data">'multipart. '!$X$5:$AB$21</definedName>
    <definedName name="newark_part_data">'multipart. '!$AC$5:$AG$21</definedName>
    <definedName name="PURCHASE_DESCRIPTION">'multipart. '!$H$24</definedName>
    <definedName name="rs_part_data">'multipart. '!$AH$5:$AL$21</definedName>
    <definedName name="TotalCost">'multipart. '!$H$3</definedName>
    <definedName name="USD_GBP">'multipart. '!$C$24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$7.14
   100   $0.62     $61.60
   500   $0.50    $252.00
  1000   $0.45    $448.00
  5000   $0.39  $1,960.00
 10000   $0.37  $3,724.00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£0.50      £5.01
    50   £0.47     £23.45
   100   £0.44     £43.60
   250   £0.39     £98.00
   500   £0.35    £173.50
  1500   £0.34    £511.50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100   $0.56     $56.00
   500   $0.50    $251.50
  1000   $0.45    $448.00
  2000   $0.40    $800.00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$0.87      $8.74
    25   $0.83     $20.75
    50   $0.79     $39.35
   100   $0.76     $75.90
   250   $0.70    $175.50
   500   $0.64    $322.50
  1000   $0.59    $589.00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30   £0.75     £22.50
    80   £0.72     £57.60
   250   £0.70    £173.75
   500   £0.67    £334.50
  1000   £0.53    £532.00
  5000   £0.52  £2,605.00
 10000   £0.51  £5,110.00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100   $0.95     $94.70
   250   $0.86    $215.00
   500   $0.79    $395.00
  1000   $0.69    $688.00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$1.27     $12.70
    25   $1.21     $30.25
    50   $1.18     $59.00
   100   $1.15    $115.00
   250   $1.03    $257.50
   500   $0.80    $401.00
  1000   $0.74    $739.00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$0.00     $47.50
 30000   $0.00    $125.40
 50000   $0.00    $196.00</t>
        </r>
      </text>
    </comment>
    <comment ref="G2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<sst xmlns="http://schemas.openxmlformats.org/spreadsheetml/2006/main" count="157" uniqueCount="95">
  <si>
    <t>Global Part Info</t>
  </si>
  <si>
    <t>Value</t>
  </si>
  <si>
    <t>Manf</t>
  </si>
  <si>
    <t>Refs</t>
  </si>
  <si>
    <t>Ext$</t>
  </si>
  <si>
    <t>Manf#</t>
  </si>
  <si>
    <t>Unit$</t>
  </si>
  <si>
    <t>Footprint</t>
  </si>
  <si>
    <t>Qty</t>
  </si>
  <si>
    <t>J1</t>
  </si>
  <si>
    <t>ST-LINK_Debug_Header</t>
  </si>
  <si>
    <t>3M</t>
  </si>
  <si>
    <t>30320-6002HB</t>
  </si>
  <si>
    <t>3M_30320-6002HB</t>
  </si>
  <si>
    <t>J2</t>
  </si>
  <si>
    <t>DF12(5.0)-30DP-0.5V(86)</t>
  </si>
  <si>
    <t>Hirose</t>
  </si>
  <si>
    <t>Hirose_DF12-30DP-0.5V</t>
  </si>
  <si>
    <t>J3#1</t>
  </si>
  <si>
    <t>BLE113_Debug_Header - p1/3</t>
  </si>
  <si>
    <t/>
  </si>
  <si>
    <t>3220-10-0300-00</t>
  </si>
  <si>
    <t>CNC-Tech_3220-10-0300-00</t>
  </si>
  <si>
    <t>J3#2</t>
  </si>
  <si>
    <t>BLE113_Debug_Header - p2/3</t>
  </si>
  <si>
    <t>SHUNT1AQ5</t>
  </si>
  <si>
    <t>J3#3</t>
  </si>
  <si>
    <t>BLE113_Debug_Header - p3/3</t>
  </si>
  <si>
    <t>SHUNT2AW3</t>
  </si>
  <si>
    <t>R1</t>
  </si>
  <si>
    <t>DNI</t>
  </si>
  <si>
    <t>R_0402</t>
  </si>
  <si>
    <t>R2,R3</t>
  </si>
  <si>
    <t>0</t>
  </si>
  <si>
    <t>Samsung</t>
  </si>
  <si>
    <t>RC1005J000CS</t>
  </si>
  <si>
    <t>S1#1</t>
  </si>
  <si>
    <t>Coto_CL-SB-22A-01T - p1/2</t>
  </si>
  <si>
    <t>Coto</t>
  </si>
  <si>
    <t>CL-SB-22A-01T</t>
  </si>
  <si>
    <t>Coto_CL-SB-22A</t>
  </si>
  <si>
    <t>S1#2</t>
  </si>
  <si>
    <t>Coto_CL-SB-22A-01T - p2/2</t>
  </si>
  <si>
    <t>S2</t>
  </si>
  <si>
    <t>Coto_CL-SB-22A-01T</t>
  </si>
  <si>
    <t>SW4#1</t>
  </si>
  <si>
    <t>Wurth_431481031816 - p1/4</t>
  </si>
  <si>
    <t>Wurth Elektronik</t>
  </si>
  <si>
    <t>431481</t>
  </si>
  <si>
    <t>Wurth_431481031816</t>
  </si>
  <si>
    <t>SW4#2</t>
  </si>
  <si>
    <t>Wurth_431481031816 - p2/4</t>
  </si>
  <si>
    <t>SW4#3</t>
  </si>
  <si>
    <t>Wurth_431481031816 - p3/4</t>
  </si>
  <si>
    <t>SW4#4</t>
  </si>
  <si>
    <t>Wurth_431481031816 - p4/4</t>
  </si>
  <si>
    <t>Q45</t>
  </si>
  <si>
    <t>SW1-SW3,SW5-SW9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</si>
  <si>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</si>
  <si>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</si>
  <si>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</si>
  <si>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</si>
  <si>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</si>
  <si>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</si>
  <si>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</si>
  <si>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</si>
  <si>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</si>
  <si>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</si>
  <si>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</si>
  <si>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</si>
  <si>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</si>
  <si>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</si>
  <si>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2019-12-30 23:52:31</t>
  </si>
  <si>
    <t>Digi-Key</t>
  </si>
  <si>
    <t>Purch</t>
  </si>
  <si>
    <t>Cat#</t>
  </si>
  <si>
    <t>Avail</t>
  </si>
  <si>
    <t>3M11932-ND</t>
  </si>
  <si>
    <t>H11753CT-ND</t>
  </si>
  <si>
    <t>1175-1629-ND</t>
  </si>
  <si>
    <t>1276-3480-2-ND</t>
  </si>
  <si>
    <t>Farnell</t>
  </si>
  <si>
    <t>2577282</t>
  </si>
  <si>
    <t>1324645</t>
  </si>
  <si>
    <t>LCSC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</si>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</sst>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e330b9&amp;sid=11744&amp;ppid=39521406&amp;vpid=13229302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f4d5bb&amp;sid=459&amp;ppid=60632&amp;vpid=72530000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63</v>
      </c>
      <c r="B1" s="3" t="s">
        <v>64</v>
      </c>
      <c r="G1" s="4" t="s">
        <v>68</v>
      </c>
      <c r="H1" s="4">
        <v>100</v>
      </c>
    </row>
    <row r="2" spans="1:38">
      <c r="A2" s="2" t="s">
        <v>65</v>
      </c>
      <c r="B2" s="3"/>
      <c r="G2" s="2" t="s">
        <v>70</v>
      </c>
      <c r="H2" s="5">
        <f>TotalCost/BoardQty</f>
        <v>0</v>
      </c>
    </row>
    <row r="3" spans="1:38">
      <c r="A3" s="2" t="s">
        <v>66</v>
      </c>
      <c r="B3" s="3" t="s">
        <v>67</v>
      </c>
      <c r="G3" s="2" t="s">
        <v>69</v>
      </c>
      <c r="H3" s="6">
        <f>SUM(H7:H21)</f>
        <v>0</v>
      </c>
      <c r="L3" s="6">
        <f>SUM(L7:L21)</f>
        <v>0</v>
      </c>
      <c r="M3" s="7">
        <f>(COUNTA(L7:L21)&amp;" of "&amp;ROWS(L7:L21)&amp;" parts found"</f>
        <v>0</v>
      </c>
      <c r="Q3" s="6">
        <f>SUM(Q7:Q21)</f>
        <v>0</v>
      </c>
      <c r="R3" s="7">
        <f>(COUNTA(Q7:Q21)&amp;" of "&amp;ROWS(Q7:Q21)&amp;" parts found"</f>
        <v>0</v>
      </c>
      <c r="V3" s="6">
        <f>SUM(V7:V21)</f>
        <v>0</v>
      </c>
      <c r="W3" s="7">
        <f>(COUNTA(V7:V21)&amp;" of "&amp;ROWS(V7:V21)&amp;" parts found"</f>
        <v>0</v>
      </c>
      <c r="AA3" s="6">
        <f>SUM(AA7:AA21)</f>
        <v>0</v>
      </c>
      <c r="AB3" s="7">
        <f>(COUNTA(AA7:AA21)&amp;" of "&amp;ROWS(AA7:AA21)&amp;" parts found"</f>
        <v>0</v>
      </c>
      <c r="AF3" s="6">
        <f>SUM(AF7:AF21)</f>
        <v>0</v>
      </c>
      <c r="AG3" s="7">
        <f>(COUNTA(AF7:AF21)&amp;" of "&amp;ROWS(AF7:AF21)&amp;" parts found"</f>
        <v>0</v>
      </c>
      <c r="AK3" s="6">
        <f>SUM(AK7:AK21)</f>
        <v>0</v>
      </c>
      <c r="AL3" s="7">
        <f>(COUNTA(AK7:AK21)&amp;" of "&amp;ROWS(AK7:AK21)&amp;" parts found"</f>
        <v>0</v>
      </c>
    </row>
    <row r="4" spans="1:38">
      <c r="A4" s="2" t="s">
        <v>71</v>
      </c>
      <c r="B4" s="3" t="s">
        <v>72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73</v>
      </c>
      <c r="J5" s="9"/>
      <c r="K5" s="9"/>
      <c r="L5" s="9"/>
      <c r="M5" s="9"/>
      <c r="N5" s="10" t="s">
        <v>81</v>
      </c>
      <c r="O5" s="10"/>
      <c r="P5" s="10"/>
      <c r="Q5" s="10"/>
      <c r="R5" s="10"/>
      <c r="S5" s="11" t="s">
        <v>84</v>
      </c>
      <c r="T5" s="11"/>
      <c r="U5" s="11"/>
      <c r="V5" s="11"/>
      <c r="W5" s="11"/>
      <c r="X5" s="12" t="s">
        <v>85</v>
      </c>
      <c r="Y5" s="12"/>
      <c r="Z5" s="12"/>
      <c r="AA5" s="12"/>
      <c r="AB5" s="12"/>
      <c r="AC5" s="13" t="s">
        <v>88</v>
      </c>
      <c r="AD5" s="13"/>
      <c r="AE5" s="13"/>
      <c r="AF5" s="13"/>
      <c r="AG5" s="13"/>
      <c r="AH5" s="14" t="s">
        <v>91</v>
      </c>
      <c r="AI5" s="14"/>
      <c r="AJ5" s="14"/>
      <c r="AK5" s="14"/>
      <c r="AL5" s="14"/>
    </row>
    <row r="6" spans="1:38">
      <c r="A6" s="15" t="s">
        <v>3</v>
      </c>
      <c r="B6" s="15" t="s">
        <v>1</v>
      </c>
      <c r="C6" s="15" t="s">
        <v>7</v>
      </c>
      <c r="D6" s="15" t="s">
        <v>2</v>
      </c>
      <c r="E6" s="15" t="s">
        <v>5</v>
      </c>
      <c r="F6" s="15" t="s">
        <v>8</v>
      </c>
      <c r="G6" s="15" t="s">
        <v>6</v>
      </c>
      <c r="H6" s="15" t="s">
        <v>4</v>
      </c>
      <c r="I6" s="15" t="s">
        <v>76</v>
      </c>
      <c r="J6" s="15" t="s">
        <v>74</v>
      </c>
      <c r="K6" s="15" t="s">
        <v>6</v>
      </c>
      <c r="L6" s="15" t="s">
        <v>4</v>
      </c>
      <c r="M6" s="15" t="s">
        <v>75</v>
      </c>
      <c r="N6" s="15" t="s">
        <v>76</v>
      </c>
      <c r="O6" s="15" t="s">
        <v>74</v>
      </c>
      <c r="P6" s="15" t="s">
        <v>6</v>
      </c>
      <c r="Q6" s="15" t="s">
        <v>4</v>
      </c>
      <c r="R6" s="15" t="s">
        <v>75</v>
      </c>
      <c r="S6" s="15" t="s">
        <v>76</v>
      </c>
      <c r="T6" s="15" t="s">
        <v>74</v>
      </c>
      <c r="U6" s="15" t="s">
        <v>6</v>
      </c>
      <c r="V6" s="15" t="s">
        <v>4</v>
      </c>
      <c r="W6" s="15" t="s">
        <v>75</v>
      </c>
      <c r="X6" s="15" t="s">
        <v>76</v>
      </c>
      <c r="Y6" s="15" t="s">
        <v>74</v>
      </c>
      <c r="Z6" s="15" t="s">
        <v>6</v>
      </c>
      <c r="AA6" s="15" t="s">
        <v>4</v>
      </c>
      <c r="AB6" s="15" t="s">
        <v>75</v>
      </c>
      <c r="AC6" s="15" t="s">
        <v>76</v>
      </c>
      <c r="AD6" s="15" t="s">
        <v>74</v>
      </c>
      <c r="AE6" s="15" t="s">
        <v>6</v>
      </c>
      <c r="AF6" s="15" t="s">
        <v>4</v>
      </c>
      <c r="AG6" s="15" t="s">
        <v>75</v>
      </c>
      <c r="AH6" s="15" t="s">
        <v>76</v>
      </c>
      <c r="AI6" s="15" t="s">
        <v>74</v>
      </c>
      <c r="AJ6" s="15" t="s">
        <v>6</v>
      </c>
      <c r="AK6" s="15" t="s">
        <v>4</v>
      </c>
      <c r="AL6" s="15" t="s">
        <v>75</v>
      </c>
    </row>
    <row r="7" spans="1:38">
      <c r="A7" s="16" t="s">
        <v>9</v>
      </c>
      <c r="B7" s="16" t="s">
        <v>10</v>
      </c>
      <c r="C7" s="16" t="s">
        <v>13</v>
      </c>
      <c r="D7" s="16" t="s">
        <v>11</v>
      </c>
      <c r="E7" s="16" t="s">
        <v>12</v>
      </c>
      <c r="F7" s="16">
        <f>BoardQty*1</f>
        <v>0</v>
      </c>
      <c r="G7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7" s="17">
        <f>iferror(F7*G7,"")</f>
        <v>0</v>
      </c>
      <c r="I7" s="16">
        <v>1858</v>
      </c>
      <c r="K7" s="17">
        <f>iferror(lookup(if(J7="",F7,J7),{0,1,10,100,500,1000,5000,10000},{0.0,0.81,0.714,0.616,0.504,0.448,0.392,0.3724}),"")</f>
        <v>0</v>
      </c>
      <c r="L7" s="17">
        <f>iferror(if(J7="",F7,J7)*K7,"")</f>
        <v>0</v>
      </c>
      <c r="M7" s="18" t="s">
        <v>77</v>
      </c>
      <c r="N7" s="16">
        <v>2396</v>
      </c>
      <c r="P7" s="17">
        <f>iferror(USD_GBP*lookup(if(O7="",F7,O7),{0,1,10,50,100,250,500,1500},{0.0,0.501,0.501,0.469,0.436,0.392,0.347,0.341}),"")</f>
        <v>0</v>
      </c>
      <c r="Q7" s="17">
        <f>iferror(if(O7="",F7,O7)*P7,"")</f>
        <v>0</v>
      </c>
      <c r="R7" s="18" t="s">
        <v>82</v>
      </c>
      <c r="X7" s="16">
        <v>3889</v>
      </c>
      <c r="Z7" s="17">
        <f>iferror(lookup(if(Y7="",F7,Y7),{0,1,10,100,500,1000,2000},{0.0,0.81,0.643,0.56,0.503,0.448,0.4}),"")</f>
        <v>0</v>
      </c>
      <c r="AA7" s="17">
        <f>iferror(if(Y7="",F7,Y7)*Z7,"")</f>
        <v>0</v>
      </c>
      <c r="AB7" s="18" t="s">
        <v>86</v>
      </c>
      <c r="AC7" s="16">
        <v>2015</v>
      </c>
      <c r="AE7" s="17">
        <f>iferror(lookup(if(AD7="",F7,AD7),{0,1,10,25,50,100,250,500,1000},{0.0,0.975,0.874,0.83,0.787,0.759,0.702,0.645,0.589}),"")</f>
        <v>0</v>
      </c>
      <c r="AF7" s="17">
        <f>iferror(if(AD7="",F7,AD7)*AE7,"")</f>
        <v>0</v>
      </c>
      <c r="AG7" s="18" t="s">
        <v>89</v>
      </c>
      <c r="AH7" s="16">
        <v>545</v>
      </c>
      <c r="AJ7" s="17">
        <f>iferror(USD_GBP*lookup(if(AI7="",F7,AI7),{0,1,10,25,50,100},{0.0,1.9,1.71,1.54,1.39,1.25}),"")</f>
        <v>0</v>
      </c>
      <c r="AK7" s="17">
        <f>iferror(if(AI7="",F7,AI7)*AJ7,"")</f>
        <v>0</v>
      </c>
      <c r="AL7" s="18" t="s">
        <v>92</v>
      </c>
    </row>
    <row r="8" spans="1:38">
      <c r="A8" s="16" t="s">
        <v>14</v>
      </c>
      <c r="B8" s="16" t="s">
        <v>15</v>
      </c>
      <c r="C8" s="16" t="s">
        <v>17</v>
      </c>
      <c r="D8" s="16" t="s">
        <v>16</v>
      </c>
      <c r="E8" s="16" t="s">
        <v>15</v>
      </c>
      <c r="F8" s="16">
        <f>BoardQty*1</f>
        <v>0</v>
      </c>
      <c r="G8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8" s="17">
        <f>iferror(F8*G8,"")</f>
        <v>0</v>
      </c>
      <c r="I8" s="16">
        <v>6050</v>
      </c>
      <c r="K8" s="17">
        <f>iferror(lookup(if(J8="",F8,J8),{0,1,10,100,500,1000},{0.0,1.37,1.206,1.0406,0.8514,0.688}),"")</f>
        <v>0</v>
      </c>
      <c r="L8" s="17">
        <f>iferror(if(J8="",F8,J8)*K8,"")</f>
        <v>0</v>
      </c>
      <c r="M8" s="18" t="s">
        <v>78</v>
      </c>
      <c r="N8" s="16">
        <v>4000</v>
      </c>
      <c r="P8" s="17">
        <f>iferror(USD_GBP*lookup(if(O8="",F8,O8),{0,1,30,80,250,500,1000,5000,10000},{0.0,0.79,0.75,0.72,0.695,0.669,0.532,0.521,0.511}),"")</f>
        <v>0</v>
      </c>
      <c r="Q8" s="17">
        <f>iferror(if(O8="",F8,O8)*P8,"")</f>
        <v>0</v>
      </c>
      <c r="R8" s="18" t="s">
        <v>83</v>
      </c>
      <c r="X8" s="16">
        <v>3112</v>
      </c>
      <c r="Z8" s="17">
        <f>iferror(lookup(if(Y8="",F8,Y8),{0,1,10,100,250,500,1000},{0.0,1.25,1.04,0.947,0.86,0.79,0.688}),"")</f>
        <v>0</v>
      </c>
      <c r="AA8" s="17">
        <f>iferror(if(Y8="",F8,Y8)*Z8,"")</f>
        <v>0</v>
      </c>
      <c r="AB8" s="18" t="s">
        <v>87</v>
      </c>
      <c r="AC8" s="16">
        <v>4000</v>
      </c>
      <c r="AE8" s="17">
        <f>iferror(lookup(if(AD8="",F8,AD8),{0,1,10,25,50,100,250,500,1000},{0.0,1.3,1.27,1.21,1.18,1.15,1.03,0.802,0.739}),"")</f>
        <v>0</v>
      </c>
      <c r="AF8" s="17">
        <f>iferror(if(AD8="",F8,AD8)*AE8,"")</f>
        <v>0</v>
      </c>
      <c r="AG8" s="18" t="s">
        <v>90</v>
      </c>
      <c r="AH8" s="16">
        <v>935</v>
      </c>
      <c r="AJ8" s="17">
        <f>iferror(USD_GBP*lookup(if(AI8="",F8,AI8),{0,1,10,50,100,500,1000},{0.0,0.95,0.79,0.75,0.72,0.6,0.52}),"")</f>
        <v>0</v>
      </c>
      <c r="AK8" s="17">
        <f>iferror(if(AI8="",F8,AI8)*AJ8,"")</f>
        <v>0</v>
      </c>
      <c r="AL8" s="18" t="s">
        <v>93</v>
      </c>
    </row>
    <row r="9" spans="1:38">
      <c r="A9" s="16" t="s">
        <v>18</v>
      </c>
      <c r="B9" s="16" t="s">
        <v>19</v>
      </c>
      <c r="C9" s="16" t="s">
        <v>22</v>
      </c>
      <c r="D9" s="16" t="s">
        <v>20</v>
      </c>
      <c r="E9" s="16" t="s">
        <v>21</v>
      </c>
      <c r="F9" s="16">
        <f>BoardQty*1</f>
        <v>0</v>
      </c>
      <c r="G9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9" s="17">
        <f>iferror(F9*G9,"")</f>
        <v>0</v>
      </c>
      <c r="I9" s="16">
        <v>27709</v>
      </c>
      <c r="K9" s="17">
        <f>iferror(lookup(if(J9="",F9,J9),{0,1,10,100,500,1000,5000,10000},{0.0,0.74,0.69,0.529,0.46,0.3795,0.3335,0.3105}),"")</f>
        <v>0</v>
      </c>
      <c r="L9" s="17">
        <f>iferror(if(J9="",F9,J9)*K9,"")</f>
        <v>0</v>
      </c>
      <c r="M9" s="18" t="s">
        <v>79</v>
      </c>
    </row>
    <row r="10" spans="1:38">
      <c r="A10" s="16" t="s">
        <v>23</v>
      </c>
      <c r="B10" s="16" t="s">
        <v>24</v>
      </c>
      <c r="C10" s="16" t="s">
        <v>22</v>
      </c>
      <c r="D10" s="16" t="s">
        <v>20</v>
      </c>
      <c r="E10" s="16" t="s">
        <v>25</v>
      </c>
      <c r="F10" s="16">
        <f>CEILING(BoardQty*(2)*1,1)</f>
        <v>0</v>
      </c>
      <c r="G10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0" s="17">
        <f>iferror(F10*G10,"")</f>
        <v>0</v>
      </c>
    </row>
    <row r="11" spans="1:38">
      <c r="A11" s="16" t="s">
        <v>26</v>
      </c>
      <c r="B11" s="16" t="s">
        <v>27</v>
      </c>
      <c r="C11" s="16" t="s">
        <v>22</v>
      </c>
      <c r="D11" s="16" t="s">
        <v>20</v>
      </c>
      <c r="E11" s="16" t="s">
        <v>28</v>
      </c>
      <c r="F11" s="16">
        <f>CEILING(BoardQty*(1.2)*1,1)</f>
        <v>0</v>
      </c>
      <c r="G11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1" s="17">
        <f>iferror(F11*G11,"")</f>
        <v>0</v>
      </c>
    </row>
    <row r="12" spans="1:38">
      <c r="A12" s="16" t="s">
        <v>29</v>
      </c>
      <c r="B12" s="16" t="s">
        <v>30</v>
      </c>
      <c r="C12" s="16" t="s">
        <v>31</v>
      </c>
      <c r="F12" s="16">
        <f>BoardQty*1</f>
        <v>0</v>
      </c>
      <c r="G12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2" s="17">
        <f>iferror(F12*G12,"")</f>
        <v>0</v>
      </c>
    </row>
    <row r="13" spans="1:38">
      <c r="A13" s="16" t="s">
        <v>32</v>
      </c>
      <c r="B13" s="16" t="s">
        <v>33</v>
      </c>
      <c r="C13" s="16" t="s">
        <v>31</v>
      </c>
      <c r="D13" s="16" t="s">
        <v>34</v>
      </c>
      <c r="E13" s="16" t="s">
        <v>35</v>
      </c>
      <c r="F13" s="16">
        <f>BoardQty*2</f>
        <v>0</v>
      </c>
      <c r="G13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3" s="17">
        <f>iferror(F13*G13,"")</f>
        <v>0</v>
      </c>
      <c r="I13" s="16">
        <v>21099727</v>
      </c>
      <c r="K13" s="17">
        <f>iferror(lookup(if(J13="",F13,J13),{0,1,10000,30000,50000},{0.0,0.00475,0.00475,0.00418,0.00392}),"")</f>
        <v>0</v>
      </c>
      <c r="L13" s="17">
        <f>iferror(if(J13="",F13,J13)*K13,"")</f>
        <v>0</v>
      </c>
      <c r="M13" s="18" t="s">
        <v>80</v>
      </c>
    </row>
    <row r="14" spans="1:38">
      <c r="A14" s="16" t="s">
        <v>36</v>
      </c>
      <c r="B14" s="16" t="s">
        <v>37</v>
      </c>
      <c r="C14" s="16" t="s">
        <v>40</v>
      </c>
      <c r="D14" s="16" t="s">
        <v>38</v>
      </c>
      <c r="E14" s="16" t="s">
        <v>39</v>
      </c>
      <c r="F14" s="16">
        <f>BoardQty*1</f>
        <v>0</v>
      </c>
      <c r="G14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4" s="17">
        <f>iferror(F14*G14,"")</f>
        <v>0</v>
      </c>
    </row>
    <row r="15" spans="1:38">
      <c r="A15" s="16" t="s">
        <v>41</v>
      </c>
      <c r="B15" s="16" t="s">
        <v>42</v>
      </c>
      <c r="C15" s="16" t="s">
        <v>40</v>
      </c>
      <c r="D15" s="16" t="s">
        <v>38</v>
      </c>
      <c r="E15" s="16" t="s">
        <v>35</v>
      </c>
      <c r="F15" s="16">
        <f>CEILING(BoardQty*(2.5)*1,1)</f>
        <v>0</v>
      </c>
      <c r="G15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5" s="17">
        <f>iferror(F15*G15,"")</f>
        <v>0</v>
      </c>
    </row>
    <row r="16" spans="1:38">
      <c r="A16" s="16" t="s">
        <v>43</v>
      </c>
      <c r="B16" s="16" t="s">
        <v>44</v>
      </c>
      <c r="C16" s="16" t="s">
        <v>40</v>
      </c>
      <c r="D16" s="16" t="s">
        <v>38</v>
      </c>
      <c r="E16" s="16" t="s">
        <v>39</v>
      </c>
      <c r="F16" s="16">
        <f>BoardQty*1</f>
        <v>0</v>
      </c>
      <c r="G16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6" s="17">
        <f>iferror(F16*G16,"")</f>
        <v>0</v>
      </c>
    </row>
    <row r="17" spans="1:37">
      <c r="A17" s="16" t="s">
        <v>45</v>
      </c>
      <c r="B17" s="16" t="s">
        <v>46</v>
      </c>
      <c r="C17" s="16" t="s">
        <v>49</v>
      </c>
      <c r="D17" s="16" t="s">
        <v>47</v>
      </c>
      <c r="E17" s="16" t="s">
        <v>48</v>
      </c>
      <c r="F17" s="16">
        <f>BoardQty*1</f>
        <v>0</v>
      </c>
      <c r="G17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7" s="17">
        <f>iferror(F17*G17,"")</f>
        <v>0</v>
      </c>
    </row>
    <row r="18" spans="1:37">
      <c r="A18" s="16" t="s">
        <v>50</v>
      </c>
      <c r="B18" s="16" t="s">
        <v>51</v>
      </c>
      <c r="C18" s="16" t="s">
        <v>49</v>
      </c>
      <c r="D18" s="16" t="s">
        <v>47</v>
      </c>
      <c r="E18" s="16" t="s">
        <v>48</v>
      </c>
      <c r="F18" s="16">
        <f>BoardQty*1</f>
        <v>0</v>
      </c>
      <c r="G18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8" s="17">
        <f>iferror(F18*G18,"")</f>
        <v>0</v>
      </c>
    </row>
    <row r="19" spans="1:37">
      <c r="A19" s="16" t="s">
        <v>52</v>
      </c>
      <c r="B19" s="16" t="s">
        <v>53</v>
      </c>
      <c r="C19" s="16" t="s">
        <v>49</v>
      </c>
      <c r="D19" s="16" t="s">
        <v>47</v>
      </c>
      <c r="E19" s="16" t="s">
        <v>48</v>
      </c>
      <c r="F19" s="16">
        <f>BoardQty*1</f>
        <v>0</v>
      </c>
      <c r="G19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19" s="17">
        <f>iferror(F19*G19,"")</f>
        <v>0</v>
      </c>
    </row>
    <row r="20" spans="1:37">
      <c r="A20" s="16" t="s">
        <v>54</v>
      </c>
      <c r="B20" s="16" t="s">
        <v>55</v>
      </c>
      <c r="C20" s="16" t="s">
        <v>49</v>
      </c>
      <c r="D20" s="16" t="s">
        <v>47</v>
      </c>
      <c r="E20" s="16" t="s">
        <v>56</v>
      </c>
      <c r="F20" s="16">
        <f>BoardQty*1</f>
        <v>0</v>
      </c>
      <c r="G20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20" s="17">
        <f>iferror(F20*G20,"")</f>
        <v>0</v>
      </c>
    </row>
    <row r="21" spans="1:37">
      <c r="A21" s="16" t="s">
        <v>57</v>
      </c>
      <c r="B21" s="16" t="s">
        <v>49</v>
      </c>
      <c r="C21" s="16" t="s">
        <v>49</v>
      </c>
      <c r="D21" s="16" t="s">
        <v>47</v>
      </c>
      <c r="E21" s="16" t="s">
        <v>58</v>
      </c>
      <c r="F21" s="16">
        <f>BoardQty*8</f>
        <v>0</v>
      </c>
      <c r="G21" s="17">
        <f>MINA(INDIRECT(ADDRESS(ROW(),COLUMN(digikey_part_data)+2)),INDIRECT(ADDRESS(ROW(),COLUMN(rs_part_data)+2)),INDIRECT(ADDRESS(ROW(),COLUMN(mouser_part_data)+2)),INDIRECT(ADDRESS(ROW(),COLUMN(lcsc_part_data)+2)),INDIRECT(ADDRESS(ROW(),COLUMN(newark_part_data)+2)),INDIRECT(ADDRESS(ROW(),COLUMN(farnell_part_data)+2)))</f>
        <v>0</v>
      </c>
      <c r="H21" s="17">
        <f>iferror(F21*G21,"")</f>
        <v>0</v>
      </c>
    </row>
    <row r="23" spans="1:37">
      <c r="B23" s="19" t="s">
        <v>61</v>
      </c>
      <c r="G23" s="2" t="s">
        <v>59</v>
      </c>
      <c r="H23" s="6">
        <f>SUM(INDIRECT(ADDRESS(ROW(),COLUMN(digikey_part_data)+3)),INDIRECT(ADDRESS(ROW(),COLUMN(rs_part_data)+3)),INDIRECT(ADDRESS(ROW(),COLUMN(mouser_part_data)+3)),INDIRECT(ADDRESS(ROW(),COLUMN(lcsc_part_data)+3)),INDIRECT(ADDRESS(ROW(),COLUMN(newark_part_data)+3)),INDIRECT(ADDRESS(ROW(),COLUMN(farnell_part_data)+3)))</f>
        <v>0</v>
      </c>
      <c r="J23" s="7">
        <f>IFERROR(IF(OR(J7:J21),COUNTIFS(J7:J21,"&gt;0",L7:L21,"&lt;&gt;")&amp;" of "&amp;(ROWS(L7:L21)-COUNTBLANK(L7:L21))&amp;" parts purchased",""),"")</f>
        <v>0</v>
      </c>
      <c r="L23" s="6">
        <f>SUMIF(J7:J21,"&gt;0",L7:L21)</f>
        <v>0</v>
      </c>
      <c r="O23" s="7">
        <f>IFERROR(IF(OR(O7:O21),COUNTIFS(O7:O21,"&gt;0",Q7:Q21,"&lt;&gt;")&amp;" of "&amp;(ROWS(Q7:Q21)-COUNTBLANK(Q7:Q21))&amp;" parts purchased",""),"")</f>
        <v>0</v>
      </c>
      <c r="Q23" s="6">
        <f>SUMIF(O7:O21,"&gt;0",Q7:Q21)</f>
        <v>0</v>
      </c>
      <c r="T23" s="7">
        <f>IFERROR(IF(OR(T7:T21),COUNTIFS(T7:T21,"&gt;0",V7:V21,"&lt;&gt;")&amp;" of "&amp;(ROWS(V7:V21)-COUNTBLANK(V7:V21))&amp;" parts purchased",""),"")</f>
        <v>0</v>
      </c>
      <c r="V23" s="6">
        <f>SUMIF(T7:T21,"&gt;0",V7:V21)</f>
        <v>0</v>
      </c>
      <c r="Y23" s="7">
        <f>IFERROR(IF(OR(Y7:Y21),COUNTIFS(Y7:Y21,"&gt;0",AA7:AA21,"&lt;&gt;")&amp;" of "&amp;(ROWS(AA7:AA21)-COUNTBLANK(AA7:AA21))&amp;" parts purchased",""),"")</f>
        <v>0</v>
      </c>
      <c r="AA23" s="6">
        <f>SUMIF(Y7:Y21,"&gt;0",AA7:AA21)</f>
        <v>0</v>
      </c>
      <c r="AD23" s="7">
        <f>IFERROR(IF(OR(AD7:AD21),COUNTIFS(AD7:AD21,"&gt;0",AF7:AF21,"&lt;&gt;")&amp;" of "&amp;(ROWS(AF7:AF21)-COUNTBLANK(AF7:AF21))&amp;" parts purchased",""),"")</f>
        <v>0</v>
      </c>
      <c r="AF23" s="6">
        <f>SUMIF(AD7:AD21,"&gt;0",AF7:AF21)</f>
        <v>0</v>
      </c>
      <c r="AI23" s="7">
        <f>IFERROR(IF(OR(AI7:AI21),COUNTIFS(AI7:AI21,"&gt;0",AK7:AK21,"&lt;&gt;")&amp;" of "&amp;(ROWS(AK7:AK21)-COUNTBLANK(AK7:AK21))&amp;" parts purchased",""),"")</f>
        <v>0</v>
      </c>
      <c r="AK23" s="6">
        <f>SUMIF(AI7:AI21,"&gt;0",AK7:AK21)</f>
        <v>0</v>
      </c>
    </row>
    <row r="24" spans="1:37">
      <c r="B24" s="19" t="s">
        <v>62</v>
      </c>
      <c r="C24">
        <v>1.298909007825441</v>
      </c>
      <c r="G24" s="19" t="s">
        <v>60</v>
      </c>
      <c r="J24">
        <f t="array" ref="J2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4">
        <f t="array" ref="O2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4" s="7">
        <f>IFERROR(IF(COUNTIFS(T7:T21,"&gt;0",V7:V21,"&lt;&gt;")&gt;0,"Quantity,Comment,Designator,Footprint,LCSC Part #(optional)",""),"")</f>
        <v>0</v>
      </c>
      <c r="Y24">
        <f t="array" ref="Y24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4">
        <f t="array" ref="AD24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4">
        <f t="array" ref="AI24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25" spans="1:37">
      <c r="J25">
        <f t="array" ref="J2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5">
        <f t="array" ref="O2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5">
        <f t="array" ref="T25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25">
        <f t="array" ref="Y25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5">
        <f t="array" ref="AD25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5">
        <f t="array" ref="AI25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26" spans="1:37">
      <c r="A26" s="3" t="s">
        <v>94</v>
      </c>
      <c r="J26">
        <f t="array" ref="J2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6">
        <f t="array" ref="O2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6">
        <f t="array" ref="T26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26">
        <f t="array" ref="Y26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6">
        <f t="array" ref="AD26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6">
        <f t="array" ref="AI26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27" spans="1:37">
      <c r="J27">
        <f t="array" ref="J2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7">
        <f t="array" ref="O2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7">
        <f t="array" ref="T27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27">
        <f t="array" ref="Y27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7">
        <f t="array" ref="AD27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7">
        <f t="array" ref="AI27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28" spans="1:37">
      <c r="J28">
        <f t="array" ref="J2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8">
        <f t="array" ref="O2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8">
        <f t="array" ref="T28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28">
        <f t="array" ref="Y28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8">
        <f t="array" ref="AD28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8">
        <f t="array" ref="AI28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29" spans="1:37">
      <c r="J29">
        <f t="array" ref="J29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9">
        <f t="array" ref="O29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9">
        <f t="array" ref="T29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29">
        <f t="array" ref="Y29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29">
        <f t="array" ref="AD29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29">
        <f t="array" ref="AI29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0" spans="1:37">
      <c r="J30">
        <f t="array" ref="J30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0">
        <f t="array" ref="O30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0">
        <f t="array" ref="T30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0">
        <f t="array" ref="Y30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0">
        <f t="array" ref="AD30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0">
        <f t="array" ref="AI30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1" spans="1:37">
      <c r="J31">
        <f t="array" ref="J31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1">
        <f t="array" ref="O31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1">
        <f t="array" ref="T31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1">
        <f t="array" ref="Y31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1">
        <f t="array" ref="AD31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1">
        <f t="array" ref="AI31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2" spans="1:37">
      <c r="J32">
        <f t="array" ref="J32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2">
        <f t="array" ref="O32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2">
        <f t="array" ref="T32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2">
        <f t="array" ref="Y32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2">
        <f t="array" ref="AD32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2">
        <f t="array" ref="AI32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3" spans="10:35">
      <c r="J33">
        <f t="array" ref="J33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3">
        <f t="array" ref="O33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3">
        <f t="array" ref="T33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3">
        <f t="array" ref="Y33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3">
        <f t="array" ref="AD33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3">
        <f t="array" ref="AI33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4" spans="10:35">
      <c r="J34">
        <f t="array" ref="J3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4">
        <f t="array" ref="O3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4">
        <f t="array" ref="T34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4">
        <f t="array" ref="Y34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4">
        <f t="array" ref="AD34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4">
        <f t="array" ref="AI34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5" spans="10:35">
      <c r="J35">
        <f t="array" ref="J3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5">
        <f t="array" ref="O3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5">
        <f t="array" ref="T35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5">
        <f t="array" ref="Y35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5">
        <f t="array" ref="AD35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5">
        <f t="array" ref="AI35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6" spans="10:35">
      <c r="J36">
        <f t="array" ref="J3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6">
        <f t="array" ref="O3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6">
        <f t="array" ref="T36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6">
        <f t="array" ref="Y36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6">
        <f t="array" ref="AD36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6">
        <f t="array" ref="AI36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7" spans="10:35">
      <c r="J37">
        <f t="array" ref="J3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7">
        <f t="array" ref="O3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7">
        <f t="array" ref="T37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7">
        <f t="array" ref="Y37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7">
        <f t="array" ref="AD37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7">
        <f t="array" ref="AI37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8" spans="10:35">
      <c r="J38">
        <f t="array" ref="J3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8">
        <f t="array" ref="O3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8">
        <f t="array" ref="T38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  <c r="Y38">
        <f t="array" ref="Y38">IFERROR(CONCATENATE(INDEX(AB7:AB21,SMALL(IF(ISNUMBER(Y7:Y21),IF(Y7:Y21&gt;0,IF(AB7:AB21&lt;&gt;"",ROW(Y7:Y21)-MIN(ROW(Y7:Y21))+1))),ROW()-ROW(A$24)+1)),"|",TEXT(INDEX(Y7:Y21,SMALL(IF(ISNUMBER(Y7:Y21),IF(Y7:Y21&gt;0,IF(AB7:AB21&lt;&gt;"",ROW(Y7:Y21)-MIN(ROW(Y7:Y21))+1))),ROW()-ROW(A$24)+1)),"##0"),"|",SUBSTITUTE(SUBSTITUTE(INDEX(IF(PURCHASE_DESCRIPTION&lt;&gt;"",PURCHASE_DESCRIPTION&amp;":","")&amp;A7:A21,SMALL(IF(ISNUMBER(Y7:Y21),IF(Y7:Y21&gt;0,IF(AB7:AB21&lt;&gt;"",ROW(Y7:Y21)-MIN(ROW(Y7:Y21))+1))),ROW()-ROW(A$24)+1)),"|",";")," ","_")),"")</f>
        <v>0</v>
      </c>
      <c r="AD38">
        <f t="array" ref="AD38">IFERROR(CONCATENATE(INDEX(AG7:AG21,SMALL(IF(ISNUMBER(AD7:AD21),IF(AD7:AD21&gt;0,IF(AG7:AG21&lt;&gt;"",ROW(AD7:AD21)-MIN(ROW(AD7:AD21))+1))),ROW()-ROW(A$24)+1)),",",TEXT(INDEX(AD7:AD21,SMALL(IF(ISNUMBER(AD7:AD21),IF(AD7:AD21&gt;0,IF(AG7:AG21&lt;&gt;"",ROW(AD7:AD21)-MIN(ROW(AD7:AD21))+1))),ROW()-ROW(A$24)+1)),"##0"),",",SUBSTITUTE(INDEX(IF(PURCHASE_DESCRIPTION&lt;&gt;"",PURCHASE_DESCRIPTION&amp;":","")&amp;A7:A21,SMALL(IF(ISNUMBER(AD7:AD21),IF(AD7:AD21&gt;0,IF(AG7:AG21&lt;&gt;"",ROW(AD7:AD21)-MIN(ROW(AD7:AD21))+1))),ROW()-ROW(A$24)+1)),",",";")),"")</f>
        <v>0</v>
      </c>
      <c r="AI38">
        <f t="array" ref="AI38">IFERROR(CONCATENATE(INDEX(AL7:AL21,SMALL(IF(ISNUMBER(AI7:AI21),IF(AI7:AI21&gt;0,IF(AL7:AL21&lt;&gt;"",ROW(AI7:AI21)-MIN(ROW(AI7:AI21))+1))),ROW()-ROW(A$24)+1))," ",TEXT(INDEX(AI7:AI21,SMALL(IF(ISNUMBER(AI7:AI21),IF(AI7:AI21&gt;0,IF(AL7:AL21&lt;&gt;"",ROW(AI7:AI21)-MIN(ROW(AI7:AI21))+1))),ROW()-ROW(A$24)+1)),"##0")," ",SUBSTITUTE(INDEX(IF(PURCHASE_DESCRIPTION&lt;&gt;"",PURCHASE_DESCRIPTION&amp;":","")&amp;A7:A21,SMALL(IF(ISNUMBER(AI7:AI21),IF(AI7:AI21&gt;0,IF(AL7:AL21&lt;&gt;"",ROW(AI7:AI21)-MIN(ROW(AI7:AI21))+1))),ROW()-ROW(A$24)+1))," ",";")),"")</f>
        <v>0</v>
      </c>
    </row>
    <row r="39" spans="10:35">
      <c r="T39">
        <f t="array" ref="T39">IFERROR(CONCATENATE(TEXT(INDEX(T7:T21,SMALL(IF(ISNUMBER(T7:T21),IF(T7:T21&gt;0,IF(W7:W21&lt;&gt;"",ROW(T7:T21)-MIN(ROW(T7:T21))+1))),ROW()-ROW(A$25)+1)),"##0"),",",SUBSTITUTE(INDEX(IF(PURCHASE_DESCRIPTION&lt;&gt;"",PURCHASE_DESCRIPTION&amp;":","")&amp;A7:A21,SMALL(IF(ISNUMBER(T7:T21),IF(T7:T21&gt;0,IF(W7:W21&lt;&gt;"",ROW(T7:T21)-MIN(ROW(T7:T21))+1))),ROW()-ROW(A$25)+1)),",",";"),",",SUBSTITUTE(INDEX(IF(PURCHASE_DESCRIPTION&lt;&gt;"",PURCHASE_DESCRIPTION&amp;":","")&amp;C7:C21,SMALL(IF(ISNUMBER(T7:T21),IF(T7:T21&gt;0,IF(W7:W21&lt;&gt;"",ROW(T7:T21)-MIN(ROW(T7:T21))+1))),ROW()-ROW(A$25)+1)),",",";"),",",INDEX(W7:W21,SMALL(IF(ISNUMBER(T7:T21),IF(T7:T21&gt;0,IF(W7:W21&lt;&gt;"",ROW(T7:T21)-MIN(ROW(T7:T21))+1))),ROW()-ROW(A$25)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7">
    <cfRule type="cellIs" dxfId="4" priority="96" operator="lessThanOrEqual">
      <formula>H7</formula>
    </cfRule>
  </conditionalFormatting>
  <conditionalFormatting sqref="AA8">
    <cfRule type="cellIs" dxfId="4" priority="101" operator="lessThanOrEqual">
      <formula>H8</formula>
    </cfRule>
  </conditionalFormatting>
  <conditionalFormatting sqref="AC7">
    <cfRule type="cellIs" dxfId="1" priority="103" operator="equal">
      <formula>0</formula>
    </cfRule>
    <cfRule type="cellIs" dxfId="2" priority="104" operator="lessThan">
      <formula>F7</formula>
    </cfRule>
  </conditionalFormatting>
  <conditionalFormatting sqref="AC8">
    <cfRule type="cellIs" dxfId="1" priority="108" operator="equal">
      <formula>0</formula>
    </cfRule>
    <cfRule type="cellIs" dxfId="2" priority="109" operator="lessThan">
      <formula>F8</formula>
    </cfRule>
  </conditionalFormatting>
  <conditionalFormatting sqref="AD7">
    <cfRule type="cellIs" dxfId="1" priority="105" operator="greaterThan">
      <formula>AC7</formula>
    </cfRule>
  </conditionalFormatting>
  <conditionalFormatting sqref="AD8">
    <cfRule type="cellIs" dxfId="1" priority="110" operator="greaterThan">
      <formula>AC8</formula>
    </cfRule>
  </conditionalFormatting>
  <conditionalFormatting sqref="AE7">
    <cfRule type="cellIs" dxfId="4" priority="107" operator="lessThanOrEqual">
      <formula>G7</formula>
    </cfRule>
  </conditionalFormatting>
  <conditionalFormatting sqref="AE8">
    <cfRule type="cellIs" dxfId="4" priority="112" operator="lessThanOrEqual">
      <formula>G8</formula>
    </cfRule>
  </conditionalFormatting>
  <conditionalFormatting sqref="AF7">
    <cfRule type="cellIs" dxfId="4" priority="106" operator="lessThanOrEqual">
      <formula>H7</formula>
    </cfRule>
  </conditionalFormatting>
  <conditionalFormatting sqref="AF8">
    <cfRule type="cellIs" dxfId="4" priority="111" operator="lessThanOrEqual">
      <formula>H8</formula>
    </cfRule>
  </conditionalFormatting>
  <conditionalFormatting sqref="AH7">
    <cfRule type="cellIs" dxfId="1" priority="113" operator="equal">
      <formula>0</formula>
    </cfRule>
    <cfRule type="cellIs" dxfId="2" priority="114" operator="lessThan">
      <formula>F7</formula>
    </cfRule>
  </conditionalFormatting>
  <conditionalFormatting sqref="AH8">
    <cfRule type="cellIs" dxfId="1" priority="118" operator="equal">
      <formula>0</formula>
    </cfRule>
    <cfRule type="cellIs" dxfId="2" priority="119" operator="lessThan">
      <formula>F8</formula>
    </cfRule>
  </conditionalFormatting>
  <conditionalFormatting sqref="AI7">
    <cfRule type="cellIs" dxfId="1" priority="115" operator="greaterThan">
      <formula>AH7</formula>
    </cfRule>
  </conditionalFormatting>
  <conditionalFormatting sqref="AI8">
    <cfRule type="cellIs" dxfId="1" priority="120" operator="greaterThan">
      <formula>AH8</formula>
    </cfRule>
  </conditionalFormatting>
  <conditionalFormatting sqref="AJ7">
    <cfRule type="cellIs" dxfId="4" priority="117" operator="lessThanOrEqual">
      <formula>G7</formula>
    </cfRule>
  </conditionalFormatting>
  <conditionalFormatting sqref="AJ8">
    <cfRule type="cellIs" dxfId="4" priority="122" operator="lessThanOrEqual">
      <formula>G8</formula>
    </cfRule>
  </conditionalFormatting>
  <conditionalFormatting sqref="AK7">
    <cfRule type="cellIs" dxfId="4" priority="116" operator="lessThanOrEqual">
      <formula>H7</formula>
    </cfRule>
  </conditionalFormatting>
  <conditionalFormatting sqref="AK8">
    <cfRule type="cellIs" dxfId="4" priority="121" operator="lessThanOrEqual">
      <formula>H8</formula>
    </cfRule>
  </conditionalFormatting>
  <conditionalFormatting sqref="F10">
    <cfRule type="expression" dxfId="0" priority="13">
      <formula>AND(ISBLANK(E10)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14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15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18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19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22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23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26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27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30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31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34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35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38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39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42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43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46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47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50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51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54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55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58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59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2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3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6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7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rs_part_data)+4))),ISBLANK(INDIRECT(ADDRESS(ROW(),COLUMN(mouser_part_data)+4))),ISBLANK(INDIRECT(ADDRESS(ROW(),COLUMN(lcsc_part_data)+4))),ISBLANK(INDIRECT(ADDRESS(ROW(),COLUMN(newark_part_data)+4))),ISBLANK(INDIRECT(ADDRESS(ROW(),COLUMN(farnell_part_data)+4))))</formula>
    </cfRule>
    <cfRule type="expression" dxfId="1" priority="10">
      <formula>IF(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=0,1,0)</formula>
    </cfRule>
    <cfRule type="cellIs" dxfId="2" priority="11" operator="greaterThan">
      <formula>SUM(INDIRECT(ADDRESS(ROW(),COLUMN(digikey_part_data)+0)),INDIRECT(ADDRESS(ROW(),COLUMN(rs_part_data)+0)),INDIRECT(ADDRESS(ROW(),COLUMN(mouser_part_data)+0)),INDIRECT(ADDRESS(ROW(),COLUMN(lcsc_part_data)+0)),INDIRECT(ADDRESS(ROW(),COLUMN(newark_part_data)+0)),INDIRECT(ADDRESS(ROW(),COLUMN(farnell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I13">
    <cfRule type="cellIs" dxfId="1" priority="76" operator="equal">
      <formula>0</formula>
    </cfRule>
    <cfRule type="cellIs" dxfId="2" priority="77" operator="lessThan">
      <formula>F13</formula>
    </cfRule>
  </conditionalFormatting>
  <conditionalFormatting sqref="I7">
    <cfRule type="cellIs" dxfId="1" priority="61" operator="equal">
      <formula>0</formula>
    </cfRule>
    <cfRule type="cellIs" dxfId="2" priority="62" operator="lessThan">
      <formula>F7</formula>
    </cfRule>
  </conditionalFormatting>
  <conditionalFormatting sqref="I8">
    <cfRule type="cellIs" dxfId="1" priority="66" operator="equal">
      <formula>0</formula>
    </cfRule>
    <cfRule type="cellIs" dxfId="2" priority="67" operator="lessThan">
      <formula>F8</formula>
    </cfRule>
  </conditionalFormatting>
  <conditionalFormatting sqref="I9">
    <cfRule type="cellIs" dxfId="1" priority="71" operator="equal">
      <formula>0</formula>
    </cfRule>
    <cfRule type="cellIs" dxfId="2" priority="72" operator="lessThan">
      <formula>F9</formula>
    </cfRule>
  </conditionalFormatting>
  <conditionalFormatting sqref="J13">
    <cfRule type="expression" dxfId="3" priority="78">
      <formula>AND(J13&gt;0,J13&lt;10000)</formula>
    </cfRule>
    <cfRule type="cellIs" dxfId="1" priority="79" operator="greaterThan">
      <formula>I13</formula>
    </cfRule>
  </conditionalFormatting>
  <conditionalFormatting sqref="J7">
    <cfRule type="cellIs" dxfId="1" priority="63" operator="greaterThan">
      <formula>I7</formula>
    </cfRule>
  </conditionalFormatting>
  <conditionalFormatting sqref="J8">
    <cfRule type="cellIs" dxfId="1" priority="68" operator="greaterThan">
      <formula>I8</formula>
    </cfRule>
  </conditionalFormatting>
  <conditionalFormatting sqref="J9">
    <cfRule type="cellIs" dxfId="1" priority="73" operator="greaterThan">
      <formula>I9</formula>
    </cfRule>
  </conditionalFormatting>
  <conditionalFormatting sqref="K13">
    <cfRule type="cellIs" dxfId="4" priority="81" operator="lessThanOrEqual">
      <formula>G13</formula>
    </cfRule>
  </conditionalFormatting>
  <conditionalFormatting sqref="K7">
    <cfRule type="cellIs" dxfId="4" priority="65" operator="lessThanOrEqual">
      <formula>G7</formula>
    </cfRule>
  </conditionalFormatting>
  <conditionalFormatting sqref="K8">
    <cfRule type="cellIs" dxfId="4" priority="70" operator="lessThanOrEqual">
      <formula>G8</formula>
    </cfRule>
  </conditionalFormatting>
  <conditionalFormatting sqref="K9">
    <cfRule type="cellIs" dxfId="4" priority="75" operator="lessThanOrEqual">
      <formula>G9</formula>
    </cfRule>
  </conditionalFormatting>
  <conditionalFormatting sqref="L13">
    <cfRule type="cellIs" dxfId="4" priority="80" operator="lessThanOrEqual">
      <formula>H13</formula>
    </cfRule>
  </conditionalFormatting>
  <conditionalFormatting sqref="L7">
    <cfRule type="cellIs" dxfId="4" priority="64" operator="lessThanOrEqual">
      <formula>H7</formula>
    </cfRule>
  </conditionalFormatting>
  <conditionalFormatting sqref="L8">
    <cfRule type="cellIs" dxfId="4" priority="69" operator="lessThanOrEqual">
      <formula>H8</formula>
    </cfRule>
  </conditionalFormatting>
  <conditionalFormatting sqref="L9">
    <cfRule type="cellIs" dxfId="4" priority="74" operator="lessThanOrEqual">
      <formula>H9</formula>
    </cfRule>
  </conditionalFormatting>
  <conditionalFormatting sqref="N7">
    <cfRule type="cellIs" dxfId="1" priority="82" operator="equal">
      <formula>0</formula>
    </cfRule>
    <cfRule type="cellIs" dxfId="2" priority="83" operator="lessThan">
      <formula>F7</formula>
    </cfRule>
  </conditionalFormatting>
  <conditionalFormatting sqref="N8">
    <cfRule type="cellIs" dxfId="1" priority="88" operator="equal">
      <formula>0</formula>
    </cfRule>
    <cfRule type="cellIs" dxfId="2" priority="89" operator="lessThan">
      <formula>F8</formula>
    </cfRule>
  </conditionalFormatting>
  <conditionalFormatting sqref="O7">
    <cfRule type="expression" dxfId="3" priority="84">
      <formula>AND(O7&gt;0,O7&lt;10)</formula>
    </cfRule>
    <cfRule type="cellIs" dxfId="1" priority="85" operator="greaterThan">
      <formula>N7</formula>
    </cfRule>
  </conditionalFormatting>
  <conditionalFormatting sqref="O8">
    <cfRule type="cellIs" dxfId="1" priority="90" operator="greaterThan">
      <formula>N8</formula>
    </cfRule>
  </conditionalFormatting>
  <conditionalFormatting sqref="P7">
    <cfRule type="cellIs" dxfId="4" priority="87" operator="lessThanOrEqual">
      <formula>G7</formula>
    </cfRule>
  </conditionalFormatting>
  <conditionalFormatting sqref="P8">
    <cfRule type="cellIs" dxfId="4" priority="92" operator="lessThanOrEqual">
      <formula>G8</formula>
    </cfRule>
  </conditionalFormatting>
  <conditionalFormatting sqref="Q7">
    <cfRule type="cellIs" dxfId="4" priority="86" operator="lessThanOrEqual">
      <formula>H7</formula>
    </cfRule>
  </conditionalFormatting>
  <conditionalFormatting sqref="Q8">
    <cfRule type="cellIs" dxfId="4" priority="91" operator="lessThanOrEqual">
      <formula>H8</formula>
    </cfRule>
  </conditionalFormatting>
  <conditionalFormatting sqref="X7">
    <cfRule type="cellIs" dxfId="1" priority="93" operator="equal">
      <formula>0</formula>
    </cfRule>
    <cfRule type="cellIs" dxfId="2" priority="94" operator="lessThan">
      <formula>F7</formula>
    </cfRule>
  </conditionalFormatting>
  <conditionalFormatting sqref="X8">
    <cfRule type="cellIs" dxfId="1" priority="98" operator="equal">
      <formula>0</formula>
    </cfRule>
    <cfRule type="cellIs" dxfId="2" priority="99" operator="lessThan">
      <formula>F8</formula>
    </cfRule>
  </conditionalFormatting>
  <conditionalFormatting sqref="Y7">
    <cfRule type="cellIs" dxfId="1" priority="95" operator="greaterThan">
      <formula>X7</formula>
    </cfRule>
  </conditionalFormatting>
  <conditionalFormatting sqref="Y8">
    <cfRule type="cellIs" dxfId="1" priority="100" operator="greaterThan">
      <formula>X8</formula>
    </cfRule>
  </conditionalFormatting>
  <conditionalFormatting sqref="Z7">
    <cfRule type="cellIs" dxfId="4" priority="97" operator="lessThanOrEqual">
      <formula>G7</formula>
    </cfRule>
  </conditionalFormatting>
  <conditionalFormatting sqref="Z8">
    <cfRule type="cellIs" dxfId="4" priority="102" operator="lessThanOrEqual">
      <formula>G8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M9" r:id="rId13"/>
    <hyperlink ref="E13" r:id="rId14"/>
    <hyperlink ref="M13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multipart.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2019-12-31T02:52:31Z</dcterms:created>
  <dcterms:modified xsi:type="dcterms:W3CDTF">2019-12-31T02:52:31Z</dcterms:modified>
</cp:coreProperties>
</file>