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c-test. " sheetId="1" r:id="rId1"/>
  </sheets>
  <definedNames>
    <definedName name="BoardQty">'kc-test. '!$G$1</definedName>
    <definedName name="digikey_part_data">'kc-test. '!$H$5:$L$10</definedName>
    <definedName name="farnell_part_data">'kc-test. '!$M$5:$Q$10</definedName>
    <definedName name="global_part_data">'kc-test. '!$A$5:$G$10</definedName>
    <definedName name="lcsc_part_data">'kc-test. '!$R$5:$V$10</definedName>
    <definedName name="mouser_part_data">'kc-test. '!$W$5:$AA$10</definedName>
    <definedName name="newark_part_data">'kc-test. '!$AB$5:$AF$10</definedName>
    <definedName name="PURCHASE_DESCRIPTION">'kc-test. '!$G$13</definedName>
    <definedName name="rs_part_data">'kc-test. '!$AG$5:$AK$10</definedName>
    <definedName name="TotalCost">'kc-test. '!$G$3</definedName>
    <definedName name="USD_GBP">'kc-test. '!$C$13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$3.00      $3.00
    25   $2.50     $62.50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£2.23     £22.30
    25   £2.10     £52.50
   100   £1.89    £189.00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$3.00      $3.00
    10   $3.00     $30.00
    25   $2.50     $62.50
   100   $2.27    $227.00
   250   $2.27    $567.50
   500   $2.27  $1,135.00
 10000   $1.90 $19,000.00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$3.30      $3.30
    10   $3.03     $30.30
    25   $2.75     $68.75
    50   $2.63    $131.50
   100   $2.50    $250.00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£2.52      £5.03
    10   £2.17     £21.70
    24   £2.02     £48.48
   100   £1.87    £187.00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 25   $1.14     $28.62
   100   $0.88     $87.92
   250   $0.75    $188.58
   500   $0.71    $357.30
  1250   $0.56    $694.75</t>
        </r>
      </text>
    </comment>
    <comment ref="M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100   $0.85     $85.40
   500   $0.76    $377.50
  1000   $0.60    $596.00
  2500   $0.53  $1,320.00
 10000   $0.51  $5,090.00
 25000   $0.49 $12,325.00
 50000   $0.48 $23,850.00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$10.87    $108.66
    25  $10.42    $260.39
   100   $9.18    $917.69
   250   $8.73  $2,181.63
   500   $8.16  $4,081.75
  1000   $7.60  $7,600.50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£10.50     £10.50
    10   £9.05     £90.50
    25   £8.50    £212.50
    50   £7.99    £399.50
   100   £7.47    £747.00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 250  $10.08  $2,520.00</t>
        </r>
      </text>
    </comment>
    <comment ref="AB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£9.01      £9.01
    37   £7.68    £284.20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AB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F1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3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<sst xmlns="http://schemas.openxmlformats.org/spreadsheetml/2006/main" count="105" uniqueCount="60">
  <si>
    <t>Global Part Info</t>
  </si>
  <si>
    <t>Ext$</t>
  </si>
  <si>
    <t>Footprint</t>
  </si>
  <si>
    <t>Unit$</t>
  </si>
  <si>
    <t>Qty</t>
  </si>
  <si>
    <t>Manf#</t>
  </si>
  <si>
    <t>Refs</t>
  </si>
  <si>
    <t>Value</t>
  </si>
  <si>
    <t>U1</t>
  </si>
  <si>
    <t>MCP4822-E/SN</t>
  </si>
  <si>
    <t>MCP4822</t>
  </si>
  <si>
    <t>U2</t>
  </si>
  <si>
    <t>OPA2347EA/250</t>
  </si>
  <si>
    <t>OPA2347</t>
  </si>
  <si>
    <t>U3</t>
  </si>
  <si>
    <t>ADM3053BRWZ</t>
  </si>
  <si>
    <t>ADM3053</t>
  </si>
  <si>
    <t>X1</t>
  </si>
  <si>
    <t>CSTCE8M00G55Z-R0</t>
  </si>
  <si>
    <t>RESONATOR</t>
  </si>
  <si>
    <t>Total Purchase:</t>
  </si>
  <si>
    <t>Purchase description:</t>
  </si>
  <si>
    <t>Used currency rates:</t>
  </si>
  <si>
    <t>USD($)/GBP(£):</t>
  </si>
  <si>
    <t>Prj:</t>
  </si>
  <si>
    <t>kc-test.xml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</si>
  <si>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</si>
  <si>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</si>
  <si>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</si>
  <si>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</si>
  <si>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</si>
  <si>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</si>
  <si>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</si>
  <si>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2019-12-30 23:52:02</t>
  </si>
  <si>
    <t>Digi-Key</t>
  </si>
  <si>
    <t>Cat#</t>
  </si>
  <si>
    <t>Avail</t>
  </si>
  <si>
    <t>Purch</t>
  </si>
  <si>
    <t>MCP4822-E/SN-ND</t>
  </si>
  <si>
    <t>296-44981-1-ND</t>
  </si>
  <si>
    <t>ADM3053BRWZ-ND</t>
  </si>
  <si>
    <t>Farnell</t>
  </si>
  <si>
    <t>1439414</t>
  </si>
  <si>
    <t>2436626</t>
  </si>
  <si>
    <t>NonStk</t>
  </si>
  <si>
    <t>2062027</t>
  </si>
  <si>
    <t>1615352</t>
  </si>
  <si>
    <t>LCSC</t>
  </si>
  <si>
    <t>Mouser</t>
  </si>
  <si>
    <t>579MCP4822E/SN</t>
  </si>
  <si>
    <t>595OPA2347EA/250</t>
  </si>
  <si>
    <t>584ADM3053BRWZ</t>
  </si>
  <si>
    <t>Newark</t>
  </si>
  <si>
    <t>58M8927</t>
  </si>
  <si>
    <t>65T6080</t>
  </si>
  <si>
    <t>80P4001</t>
  </si>
  <si>
    <t>RS Components</t>
  </si>
  <si>
    <t>6696304</t>
  </si>
  <si>
    <t>7427809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</si>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</sst>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CP4822-E/SN-Microchip-datasheet-8699770.pdf" TargetMode="External"/><Relationship Id="rId2" Type="http://schemas.openxmlformats.org/officeDocument/2006/relationships/hyperlink" Target="https://octopart.com/click/track?ai=8078&amp;sig=00138f8&amp;sid=459&amp;ppid=438323&amp;vpid=2044679&amp;ct=offers" TargetMode="External"/><Relationship Id="rId3" Type="http://schemas.openxmlformats.org/officeDocument/2006/relationships/hyperlink" Target="https://octopart.com/click/track?ai=8078&amp;sig=001f345&amp;sid=11744&amp;ppid=438323&amp;vpid=132393239&amp;ct=offers" TargetMode="External"/><Relationship Id="rId4" Type="http://schemas.openxmlformats.org/officeDocument/2006/relationships/hyperlink" Target="https://octopart.com/click/track?ai=8078&amp;sig=0de565b&amp;sid=2401&amp;ppid=438323&amp;vpid=37645679&amp;ct=offers" TargetMode="External"/><Relationship Id="rId5" Type="http://schemas.openxmlformats.org/officeDocument/2006/relationships/hyperlink" Target="https://octopart.com/click/track?ai=8078&amp;sig=00461dd&amp;sid=2402&amp;ppid=438323&amp;vpid=11881703&amp;ct=offers" TargetMode="External"/><Relationship Id="rId6" Type="http://schemas.openxmlformats.org/officeDocument/2006/relationships/hyperlink" Target="https://octopart.com/click/track?ai=8078&amp;sig=0f8ba8d&amp;sid=10022&amp;ppid=438323&amp;vpid=199061725&amp;ct=offers" TargetMode="External"/><Relationship Id="rId7" Type="http://schemas.openxmlformats.org/officeDocument/2006/relationships/hyperlink" Target="https://octopart.com/click/track?ai=8078&amp;sig=0640b59&amp;sid=459&amp;ppid=420474&amp;vpid=275799955&amp;ct=offers" TargetMode="External"/><Relationship Id="rId8" Type="http://schemas.openxmlformats.org/officeDocument/2006/relationships/hyperlink" Target="https://octopart.com/click/track?c=1&amp;ai=8078&amp;sig=0578ef2&amp;sid=819&amp;ppid=420474&amp;vpid=167538291&amp;ct=offers" TargetMode="External"/><Relationship Id="rId9" Type="http://schemas.openxmlformats.org/officeDocument/2006/relationships/hyperlink" Target="https://octopart.com/click/track?ai=8078&amp;sig=0d3fc87&amp;sid=2401&amp;ppid=420474&amp;vpid=37769947&amp;ct=offers" TargetMode="External"/><Relationship Id="rId10" Type="http://schemas.openxmlformats.org/officeDocument/2006/relationships/hyperlink" Target="http://datasheet.octopart.com/ADM3053BRWZ-Analog-Devices-datasheet-14540930.pdf" TargetMode="External"/><Relationship Id="rId11" Type="http://schemas.openxmlformats.org/officeDocument/2006/relationships/hyperlink" Target="https://octopart.com/click/track?ai=8078&amp;sig=0b9cc84&amp;sid=459&amp;ppid=18901679&amp;vpid=39491825&amp;ct=offers" TargetMode="External"/><Relationship Id="rId12" Type="http://schemas.openxmlformats.org/officeDocument/2006/relationships/hyperlink" Target="https://octopart.com/click/track?ai=8078&amp;sig=09110e8&amp;sid=11744&amp;ppid=18901679&amp;vpid=132117673&amp;ct=offers" TargetMode="External"/><Relationship Id="rId13" Type="http://schemas.openxmlformats.org/officeDocument/2006/relationships/hyperlink" Target="https://octopart.com/click/track?ai=8078&amp;sig=01786da&amp;sid=2401&amp;ppid=18901679&amp;vpid=82534459&amp;ct=offers" TargetMode="External"/><Relationship Id="rId14" Type="http://schemas.openxmlformats.org/officeDocument/2006/relationships/hyperlink" Target="https://octopart.com/click/track?c=1&amp;ai=8078&amp;sig=065b913&amp;sid=2402&amp;ppid=18901679&amp;vpid=43278695&amp;ct=offers" TargetMode="External"/><Relationship Id="rId15" Type="http://schemas.openxmlformats.org/officeDocument/2006/relationships/hyperlink" Target="https://octopart.com/click/track?ai=8078&amp;sig=0c560d6&amp;sid=10022&amp;ppid=18901679&amp;vpid=198982747&amp;ct=offers" TargetMode="External"/><Relationship Id="rId16" Type="http://schemas.openxmlformats.org/officeDocument/2006/relationships/hyperlink" Target="http://datasheet.octopart.com/CSTCE8M00G55Z-R0-Murata-datasheet-162930.pdf" TargetMode="External"/><Relationship Id="rId17" Type="http://schemas.openxmlformats.org/officeDocument/2006/relationships/hyperlink" Target="https://octopart.com/click/track?c=1&amp;ai=8078&amp;sig=057eeca&amp;sid=819&amp;ppid=314394&amp;vpid=139132810&amp;ct=offers" TargetMode="External"/><Relationship Id="rId18" Type="http://schemas.openxmlformats.org/officeDocument/2006/relationships/hyperlink" Target="https://octopart.com/click/track?c=1&amp;ai=8078&amp;sig=070c3ef&amp;sid=2402&amp;ppid=314394&amp;vpid=17276023&amp;ct=offers" TargetMode="External"/><Relationship Id="rId19" Type="http://schemas.openxmlformats.org/officeDocument/2006/relationships/vmlDrawing" Target="../drawings/vmlDrawing1.vml"/><Relationship Id="rId2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7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24</v>
      </c>
      <c r="B1" s="3" t="s">
        <v>25</v>
      </c>
      <c r="F1" s="4" t="s">
        <v>29</v>
      </c>
      <c r="G1" s="4">
        <v>100</v>
      </c>
    </row>
    <row r="2" spans="1:37">
      <c r="A2" s="2" t="s">
        <v>26</v>
      </c>
      <c r="B2" s="3"/>
      <c r="F2" s="2" t="s">
        <v>31</v>
      </c>
      <c r="G2" s="5">
        <f>TotalCost/BoardQty</f>
        <v>0</v>
      </c>
    </row>
    <row r="3" spans="1:37">
      <c r="A3" s="2" t="s">
        <v>27</v>
      </c>
      <c r="B3" s="3" t="s">
        <v>28</v>
      </c>
      <c r="F3" s="2" t="s">
        <v>30</v>
      </c>
      <c r="G3" s="6">
        <f>SUM(G7:G10)</f>
        <v>0</v>
      </c>
      <c r="K3" s="6">
        <f>SUM(K7:K10)</f>
        <v>0</v>
      </c>
      <c r="L3" s="7">
        <f>(COUNTA(K7:K10)&amp;" of "&amp;ROWS(K7:K10)&amp;" parts found"</f>
        <v>0</v>
      </c>
      <c r="P3" s="6">
        <f>SUM(P7:P10)</f>
        <v>0</v>
      </c>
      <c r="Q3" s="7">
        <f>(COUNTA(P7:P10)&amp;" of "&amp;ROWS(P7:P10)&amp;" parts found"</f>
        <v>0</v>
      </c>
      <c r="U3" s="6">
        <f>SUM(U7:U10)</f>
        <v>0</v>
      </c>
      <c r="V3" s="7">
        <f>(COUNTA(U7:U10)&amp;" of "&amp;ROWS(U7:U10)&amp;" parts found"</f>
        <v>0</v>
      </c>
      <c r="Z3" s="6">
        <f>SUM(Z7:Z10)</f>
        <v>0</v>
      </c>
      <c r="AA3" s="7">
        <f>(COUNTA(Z7:Z10)&amp;" of "&amp;ROWS(Z7:Z10)&amp;" parts found"</f>
        <v>0</v>
      </c>
      <c r="AE3" s="6">
        <f>SUM(AE7:AE10)</f>
        <v>0</v>
      </c>
      <c r="AF3" s="7">
        <f>(COUNTA(AE7:AE10)&amp;" of "&amp;ROWS(AE7:AE10)&amp;" parts found"</f>
        <v>0</v>
      </c>
      <c r="AJ3" s="6">
        <f>SUM(AJ7:AJ10)</f>
        <v>0</v>
      </c>
      <c r="AK3" s="7">
        <f>(COUNTA(AJ7:AJ10)&amp;" of "&amp;ROWS(AJ7:AJ10)&amp;" parts found"</f>
        <v>0</v>
      </c>
    </row>
    <row r="4" spans="1:37">
      <c r="A4" s="2" t="s">
        <v>32</v>
      </c>
      <c r="B4" s="3" t="s">
        <v>33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34</v>
      </c>
      <c r="I5" s="9"/>
      <c r="J5" s="9"/>
      <c r="K5" s="9"/>
      <c r="L5" s="9"/>
      <c r="M5" s="10" t="s">
        <v>41</v>
      </c>
      <c r="N5" s="10"/>
      <c r="O5" s="10"/>
      <c r="P5" s="10"/>
      <c r="Q5" s="10"/>
      <c r="R5" s="11" t="s">
        <v>47</v>
      </c>
      <c r="S5" s="11"/>
      <c r="T5" s="11"/>
      <c r="U5" s="11"/>
      <c r="V5" s="11"/>
      <c r="W5" s="12" t="s">
        <v>48</v>
      </c>
      <c r="X5" s="12"/>
      <c r="Y5" s="12"/>
      <c r="Z5" s="12"/>
      <c r="AA5" s="12"/>
      <c r="AB5" s="13" t="s">
        <v>52</v>
      </c>
      <c r="AC5" s="13"/>
      <c r="AD5" s="13"/>
      <c r="AE5" s="13"/>
      <c r="AF5" s="13"/>
      <c r="AG5" s="14" t="s">
        <v>56</v>
      </c>
      <c r="AH5" s="14"/>
      <c r="AI5" s="14"/>
      <c r="AJ5" s="14"/>
      <c r="AK5" s="14"/>
    </row>
    <row r="6" spans="1:37">
      <c r="A6" s="15" t="s">
        <v>6</v>
      </c>
      <c r="B6" s="15" t="s">
        <v>7</v>
      </c>
      <c r="C6" s="15" t="s">
        <v>2</v>
      </c>
      <c r="D6" s="15" t="s">
        <v>5</v>
      </c>
      <c r="E6" s="15" t="s">
        <v>4</v>
      </c>
      <c r="F6" s="15" t="s">
        <v>3</v>
      </c>
      <c r="G6" s="15" t="s">
        <v>1</v>
      </c>
      <c r="H6" s="15" t="s">
        <v>36</v>
      </c>
      <c r="I6" s="15" t="s">
        <v>37</v>
      </c>
      <c r="J6" s="15" t="s">
        <v>3</v>
      </c>
      <c r="K6" s="15" t="s">
        <v>1</v>
      </c>
      <c r="L6" s="15" t="s">
        <v>35</v>
      </c>
      <c r="M6" s="15" t="s">
        <v>36</v>
      </c>
      <c r="N6" s="15" t="s">
        <v>37</v>
      </c>
      <c r="O6" s="15" t="s">
        <v>3</v>
      </c>
      <c r="P6" s="15" t="s">
        <v>1</v>
      </c>
      <c r="Q6" s="15" t="s">
        <v>35</v>
      </c>
      <c r="R6" s="15" t="s">
        <v>36</v>
      </c>
      <c r="S6" s="15" t="s">
        <v>37</v>
      </c>
      <c r="T6" s="15" t="s">
        <v>3</v>
      </c>
      <c r="U6" s="15" t="s">
        <v>1</v>
      </c>
      <c r="V6" s="15" t="s">
        <v>35</v>
      </c>
      <c r="W6" s="15" t="s">
        <v>36</v>
      </c>
      <c r="X6" s="15" t="s">
        <v>37</v>
      </c>
      <c r="Y6" s="15" t="s">
        <v>3</v>
      </c>
      <c r="Z6" s="15" t="s">
        <v>1</v>
      </c>
      <c r="AA6" s="15" t="s">
        <v>35</v>
      </c>
      <c r="AB6" s="15" t="s">
        <v>36</v>
      </c>
      <c r="AC6" s="15" t="s">
        <v>37</v>
      </c>
      <c r="AD6" s="15" t="s">
        <v>3</v>
      </c>
      <c r="AE6" s="15" t="s">
        <v>1</v>
      </c>
      <c r="AF6" s="15" t="s">
        <v>35</v>
      </c>
      <c r="AG6" s="15" t="s">
        <v>36</v>
      </c>
      <c r="AH6" s="15" t="s">
        <v>37</v>
      </c>
      <c r="AI6" s="15" t="s">
        <v>3</v>
      </c>
      <c r="AJ6" s="15" t="s">
        <v>1</v>
      </c>
      <c r="AK6" s="15" t="s">
        <v>35</v>
      </c>
    </row>
    <row r="7" spans="1:37">
      <c r="A7" s="16" t="s">
        <v>8</v>
      </c>
      <c r="B7" s="16" t="s">
        <v>10</v>
      </c>
      <c r="D7" s="16" t="s">
        <v>9</v>
      </c>
      <c r="E7" s="16">
        <f>BoardQty*1</f>
        <v>0</v>
      </c>
      <c r="F7" s="17">
        <f>MINA(INDIRECT(ADDRESS(ROW(),COLUMN(newark_part_data)+2)),INDIRECT(ADDRESS(ROW(),COLUMN(digikey_part_data)+2)),INDIRECT(ADDRESS(ROW(),COLUMN(lcsc_part_data)+2)),INDIRECT(ADDRESS(ROW(),COLUMN(rs_part_data)+2)),INDIRECT(ADDRESS(ROW(),COLUMN(mouser_part_data)+2)),INDIRECT(ADDRESS(ROW(),COLUMN(farnell_part_data)+2)))</f>
        <v>0</v>
      </c>
      <c r="G7" s="17">
        <f>iferror(E7*F7,"")</f>
        <v>0</v>
      </c>
      <c r="H7" s="16">
        <v>2281</v>
      </c>
      <c r="J7" s="17">
        <f>iferror(lookup(if(I7="",E7,I7),{0,1,25},{0.0,3.0,2.5}),"")</f>
        <v>0</v>
      </c>
      <c r="K7" s="17">
        <f>iferror(if(I7="",E7,I7)*J7,"")</f>
        <v>0</v>
      </c>
      <c r="L7" s="18" t="s">
        <v>38</v>
      </c>
      <c r="M7" s="16">
        <v>2592</v>
      </c>
      <c r="O7" s="17">
        <f>iferror(USD_GBP*lookup(if(N7="",E7,N7),{0,1,10,25,100},{0.0,2.53,2.23,2.1,1.89}),"")</f>
        <v>0</v>
      </c>
      <c r="P7" s="17">
        <f>iferror(if(N7="",E7,N7)*O7,"")</f>
        <v>0</v>
      </c>
      <c r="Q7" s="18" t="s">
        <v>42</v>
      </c>
      <c r="W7" s="16">
        <v>3730</v>
      </c>
      <c r="Y7" s="17">
        <f>iferror(lookup(if(X7="",E7,X7),{0,1,10,25,100,250,500,10000},{0.0,3.0,3.0,2.5,2.27,2.27,2.27,1.9}),"")</f>
        <v>0</v>
      </c>
      <c r="Z7" s="17">
        <f>iferror(if(X7="",E7,X7)*Y7,"")</f>
        <v>0</v>
      </c>
      <c r="AA7" s="18" t="s">
        <v>49</v>
      </c>
      <c r="AB7" s="16">
        <v>2491</v>
      </c>
      <c r="AD7" s="17">
        <f>iferror(lookup(if(AC7="",E7,AC7),{0,1,10,25,50,100},{0.0,3.3,3.03,2.75,2.63,2.5}),"")</f>
        <v>0</v>
      </c>
      <c r="AE7" s="17">
        <f>iferror(if(AC7="",E7,AC7)*AD7,"")</f>
        <v>0</v>
      </c>
      <c r="AF7" s="18" t="s">
        <v>53</v>
      </c>
      <c r="AG7" s="16">
        <v>396</v>
      </c>
      <c r="AI7" s="17">
        <f>iferror(USD_GBP*lookup(if(AH7="",E7,AH7),{0,1,2,10,24,100},{0.0,2.515,2.515,2.17,2.02,1.87}),"")</f>
        <v>0</v>
      </c>
      <c r="AJ7" s="17">
        <f>iferror(if(AH7="",E7,AH7)*AI7,"")</f>
        <v>0</v>
      </c>
      <c r="AK7" s="18" t="s">
        <v>57</v>
      </c>
    </row>
    <row r="8" spans="1:37">
      <c r="A8" s="16" t="s">
        <v>11</v>
      </c>
      <c r="B8" s="16" t="s">
        <v>13</v>
      </c>
      <c r="D8" s="16" t="s">
        <v>12</v>
      </c>
      <c r="E8" s="16">
        <f>BoardQty*1</f>
        <v>0</v>
      </c>
      <c r="F8" s="17">
        <f>MINA(INDIRECT(ADDRESS(ROW(),COLUMN(newark_part_data)+2)),INDIRECT(ADDRESS(ROW(),COLUMN(digikey_part_data)+2)),INDIRECT(ADDRESS(ROW(),COLUMN(lcsc_part_data)+2)),INDIRECT(ADDRESS(ROW(),COLUMN(rs_part_data)+2)),INDIRECT(ADDRESS(ROW(),COLUMN(mouser_part_data)+2)),INDIRECT(ADDRESS(ROW(),COLUMN(farnell_part_data)+2)))</f>
        <v>0</v>
      </c>
      <c r="G8" s="17">
        <f>iferror(E8*F8,"")</f>
        <v>0</v>
      </c>
      <c r="H8" s="16">
        <v>6195</v>
      </c>
      <c r="J8" s="17">
        <f>iferror(lookup(if(I8="",E8,I8),{0,1,10,25,100,250,500,1250},{0.0,1.35,1.206,1.1448,0.8792,0.75432,0.7146,0.5558}),"")</f>
        <v>0</v>
      </c>
      <c r="K8" s="17">
        <f>iferror(if(I8="",E8,I8)*J8,"")</f>
        <v>0</v>
      </c>
      <c r="L8" s="18" t="s">
        <v>39</v>
      </c>
      <c r="M8" s="19" t="s">
        <v>44</v>
      </c>
      <c r="O8" s="17">
        <f>iferror(USD_GBP*lookup(if(N8="",E8,N8),{0,1,250,750},{0.0,0.571,0.571,0.4}),"")</f>
        <v>0</v>
      </c>
      <c r="P8" s="17">
        <f>iferror(if(N8="",E8,N8)*O8,"")</f>
        <v>0</v>
      </c>
      <c r="Q8" s="18" t="s">
        <v>43</v>
      </c>
      <c r="W8" s="16">
        <v>1459</v>
      </c>
      <c r="Y8" s="17">
        <f>iferror(lookup(if(X8="",E8,X8),{0,1,10,100,500,1000,2500,10000,25000,50000},{0.0,1.31,1.12,0.854,0.755,0.596,0.528,0.509,0.493,0.477}),"")</f>
        <v>0</v>
      </c>
      <c r="Z8" s="17">
        <f>iferror(if(X8="",E8,X8)*Y8,"")</f>
        <v>0</v>
      </c>
      <c r="AA8" s="18" t="s">
        <v>50</v>
      </c>
    </row>
    <row r="9" spans="1:37">
      <c r="A9" s="16" t="s">
        <v>14</v>
      </c>
      <c r="B9" s="16" t="s">
        <v>16</v>
      </c>
      <c r="D9" s="16" t="s">
        <v>15</v>
      </c>
      <c r="E9" s="16">
        <f>BoardQty*1</f>
        <v>0</v>
      </c>
      <c r="F9" s="17">
        <f>MINA(INDIRECT(ADDRESS(ROW(),COLUMN(newark_part_data)+2)),INDIRECT(ADDRESS(ROW(),COLUMN(digikey_part_data)+2)),INDIRECT(ADDRESS(ROW(),COLUMN(lcsc_part_data)+2)),INDIRECT(ADDRESS(ROW(),COLUMN(rs_part_data)+2)),INDIRECT(ADDRESS(ROW(),COLUMN(mouser_part_data)+2)),INDIRECT(ADDRESS(ROW(),COLUMN(farnell_part_data)+2)))</f>
        <v>0</v>
      </c>
      <c r="G9" s="17">
        <f>iferror(E9*F9,"")</f>
        <v>0</v>
      </c>
      <c r="H9" s="16">
        <v>1801</v>
      </c>
      <c r="J9" s="17">
        <f>iferror(lookup(if(I9="",E9,I9),{0,1,10,25,100,250,500,1000},{0.0,11.82,10.866,10.4156,9.1769,8.72652,8.1635,7.6005}),"")</f>
        <v>0</v>
      </c>
      <c r="K9" s="17">
        <f>iferror(if(I9="",E9,I9)*J9,"")</f>
        <v>0</v>
      </c>
      <c r="L9" s="18" t="s">
        <v>40</v>
      </c>
      <c r="M9" s="16">
        <v>822</v>
      </c>
      <c r="O9" s="17">
        <f>iferror(USD_GBP*lookup(if(N9="",E9,N9),{0,1,10,25,50,100},{0.0,10.5,9.05,8.5,7.99,7.47}),"")</f>
        <v>0</v>
      </c>
      <c r="P9" s="17">
        <f>iferror(if(N9="",E9,N9)*O9,"")</f>
        <v>0</v>
      </c>
      <c r="Q9" s="18" t="s">
        <v>45</v>
      </c>
      <c r="W9" s="16">
        <v>1020</v>
      </c>
      <c r="Y9" s="17">
        <f>iferror(lookup(if(X9="",E9,X9),{0,1,10,25,50,100,250},{0.0,11.82,10.73,10.08,10.08,10.08,10.08}),"")</f>
        <v>0</v>
      </c>
      <c r="Z9" s="17">
        <f>iferror(if(X9="",E9,X9)*Y9,"")</f>
        <v>0</v>
      </c>
      <c r="AA9" s="18" t="s">
        <v>51</v>
      </c>
      <c r="AB9" s="19" t="s">
        <v>44</v>
      </c>
      <c r="AD9" s="17">
        <f>iferror(lookup(if(AC9="",E9,AC9),{0,1,10,25},{0.0,11.82,10.73,10.08}),"")</f>
        <v>0</v>
      </c>
      <c r="AE9" s="17">
        <f>iferror(if(AC9="",E9,AC9)*AD9,"")</f>
        <v>0</v>
      </c>
      <c r="AF9" s="18" t="s">
        <v>54</v>
      </c>
      <c r="AG9" s="16">
        <v>4827</v>
      </c>
      <c r="AI9" s="17">
        <f>iferror(USD_GBP*lookup(if(AH9="",E9,AH9),{0,1,37},{0.0,9.01,7.681}),"")</f>
        <v>0</v>
      </c>
      <c r="AJ9" s="17">
        <f>iferror(if(AH9="",E9,AH9)*AI9,"")</f>
        <v>0</v>
      </c>
      <c r="AK9" s="18" t="s">
        <v>58</v>
      </c>
    </row>
    <row r="10" spans="1:37">
      <c r="A10" s="16" t="s">
        <v>17</v>
      </c>
      <c r="B10" s="16" t="s">
        <v>19</v>
      </c>
      <c r="D10" s="16" t="s">
        <v>18</v>
      </c>
      <c r="E10" s="16">
        <f>BoardQty*1</f>
        <v>0</v>
      </c>
      <c r="F10" s="17">
        <f>MINA(INDIRECT(ADDRESS(ROW(),COLUMN(newark_part_data)+2)),INDIRECT(ADDRESS(ROW(),COLUMN(digikey_part_data)+2)),INDIRECT(ADDRESS(ROW(),COLUMN(lcsc_part_data)+2)),INDIRECT(ADDRESS(ROW(),COLUMN(rs_part_data)+2)),INDIRECT(ADDRESS(ROW(),COLUMN(mouser_part_data)+2)),INDIRECT(ADDRESS(ROW(),COLUMN(farnell_part_data)+2)))</f>
        <v>0</v>
      </c>
      <c r="G10" s="17">
        <f>iferror(E10*F10,"")</f>
        <v>0</v>
      </c>
      <c r="M10" s="19" t="s">
        <v>44</v>
      </c>
      <c r="O10" s="17">
        <f>iferror(USD_GBP*lookup(if(N10="",E10,N10),{0,1,5,50,150,250,500,1500,3000,15000},{0.0,0.376,0.376,0.284,0.284,0.258,0.211,0.199,0.186,0.182}),"")</f>
        <v>0</v>
      </c>
      <c r="P10" s="17">
        <f>iferror(if(N10="",E10,N10)*O10,"")</f>
        <v>0</v>
      </c>
      <c r="Q10" s="18" t="s">
        <v>46</v>
      </c>
      <c r="AB10" s="19" t="s">
        <v>44</v>
      </c>
      <c r="AF10" s="18" t="s">
        <v>55</v>
      </c>
    </row>
    <row r="12" spans="1:37">
      <c r="B12" s="20" t="s">
        <v>22</v>
      </c>
      <c r="F12" s="2" t="s">
        <v>20</v>
      </c>
      <c r="G12" s="6">
        <f>SUM(INDIRECT(ADDRESS(ROW(),COLUMN(newark_part_data)+3)),INDIRECT(ADDRESS(ROW(),COLUMN(digikey_part_data)+3)),INDIRECT(ADDRESS(ROW(),COLUMN(lcsc_part_data)+3)),INDIRECT(ADDRESS(ROW(),COLUMN(rs_part_data)+3)),INDIRECT(ADDRESS(ROW(),COLUMN(mouser_part_data)+3)),INDIRECT(ADDRESS(ROW(),COLUMN(farnell_part_data)+3)))</f>
        <v>0</v>
      </c>
      <c r="I12" s="7">
        <f>IFERROR(IF(OR(I7:I10),COUNTIFS(I7:I10,"&gt;0",K7:K10,"&lt;&gt;")&amp;" of "&amp;(ROWS(K7:K10)-COUNTBLANK(K7:K10))&amp;" parts purchased",""),"")</f>
        <v>0</v>
      </c>
      <c r="K12" s="6">
        <f>SUMIF(I7:I10,"&gt;0",K7:K10)</f>
        <v>0</v>
      </c>
      <c r="N12" s="7">
        <f>IFERROR(IF(OR(N7:N10),COUNTIFS(N7:N10,"&gt;0",P7:P10,"&lt;&gt;")&amp;" of "&amp;(ROWS(P7:P10)-COUNTBLANK(P7:P10))&amp;" parts purchased",""),"")</f>
        <v>0</v>
      </c>
      <c r="P12" s="6">
        <f>SUMIF(N7:N10,"&gt;0",P7:P10)</f>
        <v>0</v>
      </c>
      <c r="S12" s="7">
        <f>IFERROR(IF(OR(S7:S10),COUNTIFS(S7:S10,"&gt;0",U7:U10,"&lt;&gt;")&amp;" of "&amp;(ROWS(U7:U10)-COUNTBLANK(U7:U10))&amp;" parts purchased",""),"")</f>
        <v>0</v>
      </c>
      <c r="U12" s="6">
        <f>SUMIF(S7:S10,"&gt;0",U7:U10)</f>
        <v>0</v>
      </c>
      <c r="X12" s="7">
        <f>IFERROR(IF(OR(X7:X10),COUNTIFS(X7:X10,"&gt;0",Z7:Z10,"&lt;&gt;")&amp;" of "&amp;(ROWS(Z7:Z10)-COUNTBLANK(Z7:Z10))&amp;" parts purchased",""),"")</f>
        <v>0</v>
      </c>
      <c r="Z12" s="6">
        <f>SUMIF(X7:X10,"&gt;0",Z7:Z10)</f>
        <v>0</v>
      </c>
      <c r="AC12" s="7">
        <f>IFERROR(IF(OR(AC7:AC10),COUNTIFS(AC7:AC10,"&gt;0",AE7:AE10,"&lt;&gt;")&amp;" of "&amp;(ROWS(AE7:AE10)-COUNTBLANK(AE7:AE10))&amp;" parts purchased",""),"")</f>
        <v>0</v>
      </c>
      <c r="AE12" s="6">
        <f>SUMIF(AC7:AC10,"&gt;0",AE7:AE10)</f>
        <v>0</v>
      </c>
      <c r="AH12" s="7">
        <f>IFERROR(IF(OR(AH7:AH10),COUNTIFS(AH7:AH10,"&gt;0",AJ7:AJ10,"&lt;&gt;")&amp;" of "&amp;(ROWS(AJ7:AJ10)-COUNTBLANK(AJ7:AJ10))&amp;" parts purchased",""),"")</f>
        <v>0</v>
      </c>
      <c r="AJ12" s="6">
        <f>SUMIF(AH7:AH10,"&gt;0",AJ7:AJ10)</f>
        <v>0</v>
      </c>
    </row>
    <row r="13" spans="1:37">
      <c r="B13" s="20" t="s">
        <v>23</v>
      </c>
      <c r="C13">
        <v>1.298909007825441</v>
      </c>
      <c r="F13" s="20" t="s">
        <v>21</v>
      </c>
      <c r="I13">
        <f t="array" ref="I13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3">
        <f t="array" ref="N13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3" s="7">
        <f>IFERROR(IF(COUNTIFS(S7:S10,"&gt;0",U7:U10,"&lt;&gt;")&gt;0,"Quantity,Comment,Designator,Footprint,LCSC Part #(optional)",""),"")</f>
        <v>0</v>
      </c>
      <c r="X13">
        <f t="array" ref="X13">IFERROR(CONCATENATE(INDEX(AA7:AA10,SMALL(IF(ISNUMBER(X7:X10),IF(X7:X10&gt;0,IF(AA7:AA10&lt;&gt;"",ROW(X7:X10)-MIN(ROW(X7:X10))+1))),ROW()-ROW(A$13)+1)),"|",TEXT(INDEX(X7:X10,SMALL(IF(ISNUMBER(X7:X10),IF(X7:X10&gt;0,IF(AA7:AA10&lt;&gt;"",ROW(X7:X10)-MIN(ROW(X7:X10))+1))),ROW()-ROW(A$13)+1)),"##0"),"|",SUBSTITUTE(SUBSTITUTE(INDEX(IF(PURCHASE_DESCRIPTION&lt;&gt;"",PURCHASE_DESCRIPTION&amp;":","")&amp;A7:A10,SMALL(IF(ISNUMBER(X7:X10),IF(X7:X10&gt;0,IF(AA7:AA10&lt;&gt;"",ROW(X7:X10)-MIN(ROW(X7:X10))+1))),ROW()-ROW(A$13)+1)),"|",";")," ","_")),"")</f>
        <v>0</v>
      </c>
      <c r="AC13">
        <f t="array" ref="AC13">IFERROR(CONCATENATE(INDEX(AF7:AF10,SMALL(IF(ISNUMBER(AC7:AC10),IF(AC7:AC10&gt;0,IF(AF7:AF10&lt;&gt;"",ROW(AC7:AC10)-MIN(ROW(AC7:AC10))+1))),ROW()-ROW(A$13)+1)),",",TEXT(INDEX(AC7:AC10,SMALL(IF(ISNUMBER(AC7:AC10),IF(AC7:AC10&gt;0,IF(AF7:AF10&lt;&gt;"",ROW(AC7:AC10)-MIN(ROW(AC7:AC10))+1))),ROW()-ROW(A$13)+1)),"##0"),",",SUBSTITUTE(INDEX(IF(PURCHASE_DESCRIPTION&lt;&gt;"",PURCHASE_DESCRIPTION&amp;":","")&amp;A7:A10,SMALL(IF(ISNUMBER(AC7:AC10),IF(AC7:AC10&gt;0,IF(AF7:AF10&lt;&gt;"",ROW(AC7:AC10)-MIN(ROW(AC7:AC10))+1))),ROW()-ROW(A$13)+1)),",",";")),"")</f>
        <v>0</v>
      </c>
      <c r="AH13">
        <f t="array" ref="AH13">IFERROR(CONCATENATE(INDEX(AK7:AK10,SMALL(IF(ISNUMBER(AH7:AH10),IF(AH7:AH10&gt;0,IF(AK7:AK10&lt;&gt;"",ROW(AH7:AH10)-MIN(ROW(AH7:AH10))+1))),ROW()-ROW(A$13)+1))," ",TEXT(INDEX(AH7:AH10,SMALL(IF(ISNUMBER(AH7:AH10),IF(AH7:AH10&gt;0,IF(AK7:AK10&lt;&gt;"",ROW(AH7:AH10)-MIN(ROW(AH7:AH10))+1))),ROW()-ROW(A$13)+1)),"##0")," ",SUBSTITUTE(INDEX(IF(PURCHASE_DESCRIPTION&lt;&gt;"",PURCHASE_DESCRIPTION&amp;":","")&amp;A7:A10,SMALL(IF(ISNUMBER(AH7:AH10),IF(AH7:AH10&gt;0,IF(AK7:AK10&lt;&gt;"",ROW(AH7:AH10)-MIN(ROW(AH7:AH10))+1))),ROW()-ROW(A$13)+1))," ",";")),"")</f>
        <v>0</v>
      </c>
    </row>
    <row r="14" spans="1:37">
      <c r="I14">
        <f t="array" ref="I14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4">
        <f t="array" ref="N14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4">
        <f t="array" ref="S14">IFERROR(CONCATENATE(TEXT(INDEX(S7:S10,SMALL(IF(ISNUMBER(S7:S10),IF(S7:S10&gt;0,IF(V7:V10&lt;&gt;"",ROW(S7:S10)-MIN(ROW(S7:S10))+1))),ROW()-ROW(A$14)+1)),"##0"),",",SUBSTITUTE(INDEX(IF(PURCHASE_DESCRIPTION&lt;&gt;"",PURCHASE_DESCRIPTION&amp;":","")&amp;A7:A10,SMALL(IF(ISNUMBER(S7:S10),IF(S7:S10&gt;0,IF(V7:V10&lt;&gt;"",ROW(S7:S10)-MIN(ROW(S7:S10))+1))),ROW()-ROW(A$14)+1)),",",";"),",",SUBSTITUTE(INDEX(IF(PURCHASE_DESCRIPTION&lt;&gt;"",PURCHASE_DESCRIPTION&amp;":","")&amp;C7:C10,SMALL(IF(ISNUMBER(S7:S10),IF(S7:S10&gt;0,IF(V7:V10&lt;&gt;"",ROW(S7:S10)-MIN(ROW(S7:S10))+1))),ROW()-ROW(A$14)+1)),",",";"),",",INDEX(V7:V10,SMALL(IF(ISNUMBER(S7:S10),IF(S7:S10&gt;0,IF(V7:V10&lt;&gt;"",ROW(S7:S10)-MIN(ROW(S7:S10))+1))),ROW()-ROW(A$14)+1))),"")</f>
        <v>0</v>
      </c>
      <c r="X14">
        <f t="array" ref="X14">IFERROR(CONCATENATE(INDEX(AA7:AA10,SMALL(IF(ISNUMBER(X7:X10),IF(X7:X10&gt;0,IF(AA7:AA10&lt;&gt;"",ROW(X7:X10)-MIN(ROW(X7:X10))+1))),ROW()-ROW(A$13)+1)),"|",TEXT(INDEX(X7:X10,SMALL(IF(ISNUMBER(X7:X10),IF(X7:X10&gt;0,IF(AA7:AA10&lt;&gt;"",ROW(X7:X10)-MIN(ROW(X7:X10))+1))),ROW()-ROW(A$13)+1)),"##0"),"|",SUBSTITUTE(SUBSTITUTE(INDEX(IF(PURCHASE_DESCRIPTION&lt;&gt;"",PURCHASE_DESCRIPTION&amp;":","")&amp;A7:A10,SMALL(IF(ISNUMBER(X7:X10),IF(X7:X10&gt;0,IF(AA7:AA10&lt;&gt;"",ROW(X7:X10)-MIN(ROW(X7:X10))+1))),ROW()-ROW(A$13)+1)),"|",";")," ","_")),"")</f>
        <v>0</v>
      </c>
      <c r="AC14">
        <f t="array" ref="AC14">IFERROR(CONCATENATE(INDEX(AF7:AF10,SMALL(IF(ISNUMBER(AC7:AC10),IF(AC7:AC10&gt;0,IF(AF7:AF10&lt;&gt;"",ROW(AC7:AC10)-MIN(ROW(AC7:AC10))+1))),ROW()-ROW(A$13)+1)),",",TEXT(INDEX(AC7:AC10,SMALL(IF(ISNUMBER(AC7:AC10),IF(AC7:AC10&gt;0,IF(AF7:AF10&lt;&gt;"",ROW(AC7:AC10)-MIN(ROW(AC7:AC10))+1))),ROW()-ROW(A$13)+1)),"##0"),",",SUBSTITUTE(INDEX(IF(PURCHASE_DESCRIPTION&lt;&gt;"",PURCHASE_DESCRIPTION&amp;":","")&amp;A7:A10,SMALL(IF(ISNUMBER(AC7:AC10),IF(AC7:AC10&gt;0,IF(AF7:AF10&lt;&gt;"",ROW(AC7:AC10)-MIN(ROW(AC7:AC10))+1))),ROW()-ROW(A$13)+1)),",",";")),"")</f>
        <v>0</v>
      </c>
      <c r="AH14">
        <f t="array" ref="AH14">IFERROR(CONCATENATE(INDEX(AK7:AK10,SMALL(IF(ISNUMBER(AH7:AH10),IF(AH7:AH10&gt;0,IF(AK7:AK10&lt;&gt;"",ROW(AH7:AH10)-MIN(ROW(AH7:AH10))+1))),ROW()-ROW(A$13)+1))," ",TEXT(INDEX(AH7:AH10,SMALL(IF(ISNUMBER(AH7:AH10),IF(AH7:AH10&gt;0,IF(AK7:AK10&lt;&gt;"",ROW(AH7:AH10)-MIN(ROW(AH7:AH10))+1))),ROW()-ROW(A$13)+1)),"##0")," ",SUBSTITUTE(INDEX(IF(PURCHASE_DESCRIPTION&lt;&gt;"",PURCHASE_DESCRIPTION&amp;":","")&amp;A7:A10,SMALL(IF(ISNUMBER(AH7:AH10),IF(AH7:AH10&gt;0,IF(AK7:AK10&lt;&gt;"",ROW(AH7:AH10)-MIN(ROW(AH7:AH10))+1))),ROW()-ROW(A$13)+1))," ",";")),"")</f>
        <v>0</v>
      </c>
    </row>
    <row r="15" spans="1:37">
      <c r="A15" s="3" t="s">
        <v>59</v>
      </c>
      <c r="I15">
        <f t="array" ref="I15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5">
        <f t="array" ref="N15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5">
        <f t="array" ref="S15">IFERROR(CONCATENATE(TEXT(INDEX(S7:S10,SMALL(IF(ISNUMBER(S7:S10),IF(S7:S10&gt;0,IF(V7:V10&lt;&gt;"",ROW(S7:S10)-MIN(ROW(S7:S10))+1))),ROW()-ROW(A$14)+1)),"##0"),",",SUBSTITUTE(INDEX(IF(PURCHASE_DESCRIPTION&lt;&gt;"",PURCHASE_DESCRIPTION&amp;":","")&amp;A7:A10,SMALL(IF(ISNUMBER(S7:S10),IF(S7:S10&gt;0,IF(V7:V10&lt;&gt;"",ROW(S7:S10)-MIN(ROW(S7:S10))+1))),ROW()-ROW(A$14)+1)),",",";"),",",SUBSTITUTE(INDEX(IF(PURCHASE_DESCRIPTION&lt;&gt;"",PURCHASE_DESCRIPTION&amp;":","")&amp;C7:C10,SMALL(IF(ISNUMBER(S7:S10),IF(S7:S10&gt;0,IF(V7:V10&lt;&gt;"",ROW(S7:S10)-MIN(ROW(S7:S10))+1))),ROW()-ROW(A$14)+1)),",",";"),",",INDEX(V7:V10,SMALL(IF(ISNUMBER(S7:S10),IF(S7:S10&gt;0,IF(V7:V10&lt;&gt;"",ROW(S7:S10)-MIN(ROW(S7:S10))+1))),ROW()-ROW(A$14)+1))),"")</f>
        <v>0</v>
      </c>
      <c r="X15">
        <f t="array" ref="X15">IFERROR(CONCATENATE(INDEX(AA7:AA10,SMALL(IF(ISNUMBER(X7:X10),IF(X7:X10&gt;0,IF(AA7:AA10&lt;&gt;"",ROW(X7:X10)-MIN(ROW(X7:X10))+1))),ROW()-ROW(A$13)+1)),"|",TEXT(INDEX(X7:X10,SMALL(IF(ISNUMBER(X7:X10),IF(X7:X10&gt;0,IF(AA7:AA10&lt;&gt;"",ROW(X7:X10)-MIN(ROW(X7:X10))+1))),ROW()-ROW(A$13)+1)),"##0"),"|",SUBSTITUTE(SUBSTITUTE(INDEX(IF(PURCHASE_DESCRIPTION&lt;&gt;"",PURCHASE_DESCRIPTION&amp;":","")&amp;A7:A10,SMALL(IF(ISNUMBER(X7:X10),IF(X7:X10&gt;0,IF(AA7:AA10&lt;&gt;"",ROW(X7:X10)-MIN(ROW(X7:X10))+1))),ROW()-ROW(A$13)+1)),"|",";")," ","_")),"")</f>
        <v>0</v>
      </c>
      <c r="AC15">
        <f t="array" ref="AC15">IFERROR(CONCATENATE(INDEX(AF7:AF10,SMALL(IF(ISNUMBER(AC7:AC10),IF(AC7:AC10&gt;0,IF(AF7:AF10&lt;&gt;"",ROW(AC7:AC10)-MIN(ROW(AC7:AC10))+1))),ROW()-ROW(A$13)+1)),",",TEXT(INDEX(AC7:AC10,SMALL(IF(ISNUMBER(AC7:AC10),IF(AC7:AC10&gt;0,IF(AF7:AF10&lt;&gt;"",ROW(AC7:AC10)-MIN(ROW(AC7:AC10))+1))),ROW()-ROW(A$13)+1)),"##0"),",",SUBSTITUTE(INDEX(IF(PURCHASE_DESCRIPTION&lt;&gt;"",PURCHASE_DESCRIPTION&amp;":","")&amp;A7:A10,SMALL(IF(ISNUMBER(AC7:AC10),IF(AC7:AC10&gt;0,IF(AF7:AF10&lt;&gt;"",ROW(AC7:AC10)-MIN(ROW(AC7:AC10))+1))),ROW()-ROW(A$13)+1)),",",";")),"")</f>
        <v>0</v>
      </c>
      <c r="AH15">
        <f t="array" ref="AH15">IFERROR(CONCATENATE(INDEX(AK7:AK10,SMALL(IF(ISNUMBER(AH7:AH10),IF(AH7:AH10&gt;0,IF(AK7:AK10&lt;&gt;"",ROW(AH7:AH10)-MIN(ROW(AH7:AH10))+1))),ROW()-ROW(A$13)+1))," ",TEXT(INDEX(AH7:AH10,SMALL(IF(ISNUMBER(AH7:AH10),IF(AH7:AH10&gt;0,IF(AK7:AK10&lt;&gt;"",ROW(AH7:AH10)-MIN(ROW(AH7:AH10))+1))),ROW()-ROW(A$13)+1)),"##0")," ",SUBSTITUTE(INDEX(IF(PURCHASE_DESCRIPTION&lt;&gt;"",PURCHASE_DESCRIPTION&amp;":","")&amp;A7:A10,SMALL(IF(ISNUMBER(AH7:AH10),IF(AH7:AH10&gt;0,IF(AK7:AK10&lt;&gt;"",ROW(AH7:AH10)-MIN(ROW(AH7:AH10))+1))),ROW()-ROW(A$13)+1))," ",";")),"")</f>
        <v>0</v>
      </c>
    </row>
    <row r="16" spans="1:37">
      <c r="I16">
        <f t="array" ref="I16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6">
        <f t="array" ref="N16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6">
        <f t="array" ref="S16">IFERROR(CONCATENATE(TEXT(INDEX(S7:S10,SMALL(IF(ISNUMBER(S7:S10),IF(S7:S10&gt;0,IF(V7:V10&lt;&gt;"",ROW(S7:S10)-MIN(ROW(S7:S10))+1))),ROW()-ROW(A$14)+1)),"##0"),",",SUBSTITUTE(INDEX(IF(PURCHASE_DESCRIPTION&lt;&gt;"",PURCHASE_DESCRIPTION&amp;":","")&amp;A7:A10,SMALL(IF(ISNUMBER(S7:S10),IF(S7:S10&gt;0,IF(V7:V10&lt;&gt;"",ROW(S7:S10)-MIN(ROW(S7:S10))+1))),ROW()-ROW(A$14)+1)),",",";"),",",SUBSTITUTE(INDEX(IF(PURCHASE_DESCRIPTION&lt;&gt;"",PURCHASE_DESCRIPTION&amp;":","")&amp;C7:C10,SMALL(IF(ISNUMBER(S7:S10),IF(S7:S10&gt;0,IF(V7:V10&lt;&gt;"",ROW(S7:S10)-MIN(ROW(S7:S10))+1))),ROW()-ROW(A$14)+1)),",",";"),",",INDEX(V7:V10,SMALL(IF(ISNUMBER(S7:S10),IF(S7:S10&gt;0,IF(V7:V10&lt;&gt;"",ROW(S7:S10)-MIN(ROW(S7:S10))+1))),ROW()-ROW(A$14)+1))),"")</f>
        <v>0</v>
      </c>
      <c r="X16">
        <f t="array" ref="X16">IFERROR(CONCATENATE(INDEX(AA7:AA10,SMALL(IF(ISNUMBER(X7:X10),IF(X7:X10&gt;0,IF(AA7:AA10&lt;&gt;"",ROW(X7:X10)-MIN(ROW(X7:X10))+1))),ROW()-ROW(A$13)+1)),"|",TEXT(INDEX(X7:X10,SMALL(IF(ISNUMBER(X7:X10),IF(X7:X10&gt;0,IF(AA7:AA10&lt;&gt;"",ROW(X7:X10)-MIN(ROW(X7:X10))+1))),ROW()-ROW(A$13)+1)),"##0"),"|",SUBSTITUTE(SUBSTITUTE(INDEX(IF(PURCHASE_DESCRIPTION&lt;&gt;"",PURCHASE_DESCRIPTION&amp;":","")&amp;A7:A10,SMALL(IF(ISNUMBER(X7:X10),IF(X7:X10&gt;0,IF(AA7:AA10&lt;&gt;"",ROW(X7:X10)-MIN(ROW(X7:X10))+1))),ROW()-ROW(A$13)+1)),"|",";")," ","_")),"")</f>
        <v>0</v>
      </c>
      <c r="AC16">
        <f t="array" ref="AC16">IFERROR(CONCATENATE(INDEX(AF7:AF10,SMALL(IF(ISNUMBER(AC7:AC10),IF(AC7:AC10&gt;0,IF(AF7:AF10&lt;&gt;"",ROW(AC7:AC10)-MIN(ROW(AC7:AC10))+1))),ROW()-ROW(A$13)+1)),",",TEXT(INDEX(AC7:AC10,SMALL(IF(ISNUMBER(AC7:AC10),IF(AC7:AC10&gt;0,IF(AF7:AF10&lt;&gt;"",ROW(AC7:AC10)-MIN(ROW(AC7:AC10))+1))),ROW()-ROW(A$13)+1)),"##0"),",",SUBSTITUTE(INDEX(IF(PURCHASE_DESCRIPTION&lt;&gt;"",PURCHASE_DESCRIPTION&amp;":","")&amp;A7:A10,SMALL(IF(ISNUMBER(AC7:AC10),IF(AC7:AC10&gt;0,IF(AF7:AF10&lt;&gt;"",ROW(AC7:AC10)-MIN(ROW(AC7:AC10))+1))),ROW()-ROW(A$13)+1)),",",";")),"")</f>
        <v>0</v>
      </c>
      <c r="AH16">
        <f t="array" ref="AH16">IFERROR(CONCATENATE(INDEX(AK7:AK10,SMALL(IF(ISNUMBER(AH7:AH10),IF(AH7:AH10&gt;0,IF(AK7:AK10&lt;&gt;"",ROW(AH7:AH10)-MIN(ROW(AH7:AH10))+1))),ROW()-ROW(A$13)+1))," ",TEXT(INDEX(AH7:AH10,SMALL(IF(ISNUMBER(AH7:AH10),IF(AH7:AH10&gt;0,IF(AK7:AK10&lt;&gt;"",ROW(AH7:AH10)-MIN(ROW(AH7:AH10))+1))),ROW()-ROW(A$13)+1)),"##0")," ",SUBSTITUTE(INDEX(IF(PURCHASE_DESCRIPTION&lt;&gt;"",PURCHASE_DESCRIPTION&amp;":","")&amp;A7:A10,SMALL(IF(ISNUMBER(AH7:AH10),IF(AH7:AH10&gt;0,IF(AK7:AK10&lt;&gt;"",ROW(AH7:AH10)-MIN(ROW(AH7:AH10))+1))),ROW()-ROW(A$13)+1))," ",";")),"")</f>
        <v>0</v>
      </c>
    </row>
    <row r="17" spans="19:19">
      <c r="S17">
        <f t="array" ref="S17">IFERROR(CONCATENATE(TEXT(INDEX(S7:S10,SMALL(IF(ISNUMBER(S7:S10),IF(S7:S10&gt;0,IF(V7:V10&lt;&gt;"",ROW(S7:S10)-MIN(ROW(S7:S10))+1))),ROW()-ROW(A$14)+1)),"##0"),",",SUBSTITUTE(INDEX(IF(PURCHASE_DESCRIPTION&lt;&gt;"",PURCHASE_DESCRIPTION&amp;":","")&amp;A7:A10,SMALL(IF(ISNUMBER(S7:S10),IF(S7:S10&gt;0,IF(V7:V10&lt;&gt;"",ROW(S7:S10)-MIN(ROW(S7:S10))+1))),ROW()-ROW(A$14)+1)),",",";"),",",SUBSTITUTE(INDEX(IF(PURCHASE_DESCRIPTION&lt;&gt;"",PURCHASE_DESCRIPTION&amp;":","")&amp;C7:C10,SMALL(IF(ISNUMBER(S7:S10),IF(S7:S10&gt;0,IF(V7:V10&lt;&gt;"",ROW(S7:S10)-MIN(ROW(S7:S10))+1))),ROW()-ROW(A$14)+1)),",",";"),",",INDEX(V7:V10,SMALL(IF(ISNUMBER(S7:S10),IF(S7:S10&gt;0,IF(V7:V10&lt;&gt;"",ROW(S7:S10)-MIN(ROW(S7:S10))+1))),ROW()-ROW(A$14)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7">
    <cfRule type="cellIs" dxfId="1" priority="69" operator="equal">
      <formula>0</formula>
    </cfRule>
    <cfRule type="cellIs" dxfId="2" priority="70" operator="lessThan">
      <formula>E7</formula>
    </cfRule>
  </conditionalFormatting>
  <conditionalFormatting sqref="AB9">
    <cfRule type="cellIs" dxfId="1" priority="74" operator="equal">
      <formula>0</formula>
    </cfRule>
    <cfRule type="cellIs" dxfId="2" priority="75" operator="lessThan">
      <formula>E9</formula>
    </cfRule>
  </conditionalFormatting>
  <conditionalFormatting sqref="AC7">
    <cfRule type="cellIs" dxfId="1" priority="71" operator="greaterThan">
      <formula>AB7</formula>
    </cfRule>
  </conditionalFormatting>
  <conditionalFormatting sqref="AC9">
    <cfRule type="cellIs" dxfId="1" priority="76" operator="greaterThan">
      <formula>AB9</formula>
    </cfRule>
  </conditionalFormatting>
  <conditionalFormatting sqref="AD7">
    <cfRule type="cellIs" dxfId="4" priority="73" operator="lessThanOrEqual">
      <formula>F7</formula>
    </cfRule>
  </conditionalFormatting>
  <conditionalFormatting sqref="AD9">
    <cfRule type="cellIs" dxfId="4" priority="78" operator="lessThanOrEqual">
      <formula>F9</formula>
    </cfRule>
  </conditionalFormatting>
  <conditionalFormatting sqref="AE7">
    <cfRule type="cellIs" dxfId="4" priority="72" operator="lessThanOrEqual">
      <formula>G7</formula>
    </cfRule>
  </conditionalFormatting>
  <conditionalFormatting sqref="AE9">
    <cfRule type="cellIs" dxfId="4" priority="77" operator="lessThanOrEqual">
      <formula>G9</formula>
    </cfRule>
  </conditionalFormatting>
  <conditionalFormatting sqref="AG7">
    <cfRule type="cellIs" dxfId="1" priority="79" operator="equal">
      <formula>0</formula>
    </cfRule>
    <cfRule type="cellIs" dxfId="2" priority="80" operator="lessThan">
      <formula>E7</formula>
    </cfRule>
  </conditionalFormatting>
  <conditionalFormatting sqref="AG9">
    <cfRule type="cellIs" dxfId="1" priority="85" operator="equal">
      <formula>0</formula>
    </cfRule>
    <cfRule type="cellIs" dxfId="2" priority="86" operator="lessThan">
      <formula>E9</formula>
    </cfRule>
  </conditionalFormatting>
  <conditionalFormatting sqref="AH7">
    <cfRule type="expression" dxfId="3" priority="81">
      <formula>AND(AH7&gt;0,AH7&lt;2)</formula>
    </cfRule>
    <cfRule type="cellIs" dxfId="1" priority="82" operator="greaterThan">
      <formula>AG7</formula>
    </cfRule>
  </conditionalFormatting>
  <conditionalFormatting sqref="AH9">
    <cfRule type="cellIs" dxfId="1" priority="87" operator="greaterThan">
      <formula>AG9</formula>
    </cfRule>
  </conditionalFormatting>
  <conditionalFormatting sqref="AI7">
    <cfRule type="cellIs" dxfId="4" priority="84" operator="lessThanOrEqual">
      <formula>F7</formula>
    </cfRule>
  </conditionalFormatting>
  <conditionalFormatting sqref="AI9">
    <cfRule type="cellIs" dxfId="4" priority="89" operator="lessThanOrEqual">
      <formula>F9</formula>
    </cfRule>
  </conditionalFormatting>
  <conditionalFormatting sqref="AJ7">
    <cfRule type="cellIs" dxfId="4" priority="83" operator="lessThanOrEqual">
      <formula>G7</formula>
    </cfRule>
  </conditionalFormatting>
  <conditionalFormatting sqref="AJ9">
    <cfRule type="cellIs" dxfId="4" priority="88" operator="lessThanOrEqual">
      <formula>G9</formula>
    </cfRule>
  </conditionalFormatting>
  <conditionalFormatting sqref="E10">
    <cfRule type="expression" dxfId="0" priority="13">
      <formula>AND(ISBLANK(D10),ISBLANK(INDIRECT(ADDRESS(ROW(),COLUMN(newark_part_data)+4))),ISBLANK(INDIRECT(ADDRESS(ROW(),COLUMN(digikey_part_data)+4))),ISBLANK(INDIRECT(ADDRESS(ROW(),COLUMN(lcsc_part_data)+4))),ISBLANK(INDIRECT(ADDRESS(ROW(),COLUMN(rs_part_data)+4))),ISBLANK(INDIRECT(ADDRESS(ROW(),COLUMN(mouser_part_data)+4))),ISBLANK(INDIRECT(ADDRESS(ROW(),COLUMN(farnell_part_data)+4))))</formula>
    </cfRule>
    <cfRule type="expression" dxfId="1" priority="14">
      <formula>IF(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=0,1,0)</formula>
    </cfRule>
    <cfRule type="cellIs" dxfId="2" priority="15" operator="greaterThan">
      <formula>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digikey_part_data)+4))),ISBLANK(INDIRECT(ADDRESS(ROW(),COLUMN(lcsc_part_data)+4))),ISBLANK(INDIRECT(ADDRESS(ROW(),COLUMN(rs_part_data)+4))),ISBLANK(INDIRECT(ADDRESS(ROW(),COLUMN(mouser_part_data)+4))),ISBLANK(INDIRECT(ADDRESS(ROW(),COLUMN(farnell_part_data)+4))))</formula>
    </cfRule>
    <cfRule type="expression" dxfId="1" priority="2">
      <formula>IF(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=0,1,0)</formula>
    </cfRule>
    <cfRule type="cellIs" dxfId="2" priority="3" operator="greaterThan">
      <formula>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digikey_part_data)+4))),ISBLANK(INDIRECT(ADDRESS(ROW(),COLUMN(lcsc_part_data)+4))),ISBLANK(INDIRECT(ADDRESS(ROW(),COLUMN(rs_part_data)+4))),ISBLANK(INDIRECT(ADDRESS(ROW(),COLUMN(mouser_part_data)+4))),ISBLANK(INDIRECT(ADDRESS(ROW(),COLUMN(farnell_part_data)+4))))</formula>
    </cfRule>
    <cfRule type="expression" dxfId="1" priority="6">
      <formula>IF(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=0,1,0)</formula>
    </cfRule>
    <cfRule type="cellIs" dxfId="2" priority="7" operator="greaterThan">
      <formula>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digikey_part_data)+4))),ISBLANK(INDIRECT(ADDRESS(ROW(),COLUMN(lcsc_part_data)+4))),ISBLANK(INDIRECT(ADDRESS(ROW(),COLUMN(rs_part_data)+4))),ISBLANK(INDIRECT(ADDRESS(ROW(),COLUMN(mouser_part_data)+4))),ISBLANK(INDIRECT(ADDRESS(ROW(),COLUMN(farnell_part_data)+4))))</formula>
    </cfRule>
    <cfRule type="expression" dxfId="1" priority="10">
      <formula>IF(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=0,1,0)</formula>
    </cfRule>
    <cfRule type="cellIs" dxfId="2" priority="11" operator="greaterThan">
      <formula>SUM(INDIRECT(ADDRESS(ROW(),COLUMN(newark_part_data)+0)),INDIRECT(ADDRESS(ROW(),COLUMN(digikey_part_data)+0)),INDIRECT(ADDRESS(ROW(),COLUMN(lcsc_part_data)+0)),INDIRECT(ADDRESS(ROW(),COLUMN(rs_part_data)+0)),INDIRECT(ADDRESS(ROW(),COLUMN(mouser_part_data)+0)),INDIRECT(ADDRESS(ROW(),COLUMN(farnell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H7">
    <cfRule type="cellIs" dxfId="1" priority="17" operator="equal">
      <formula>0</formula>
    </cfRule>
    <cfRule type="cellIs" dxfId="2" priority="18" operator="lessThan">
      <formula>E7</formula>
    </cfRule>
  </conditionalFormatting>
  <conditionalFormatting sqref="H8">
    <cfRule type="cellIs" dxfId="1" priority="22" operator="equal">
      <formula>0</formula>
    </cfRule>
    <cfRule type="cellIs" dxfId="2" priority="23" operator="lessThan">
      <formula>E8</formula>
    </cfRule>
  </conditionalFormatting>
  <conditionalFormatting sqref="H9">
    <cfRule type="cellIs" dxfId="1" priority="27" operator="equal">
      <formula>0</formula>
    </cfRule>
    <cfRule type="cellIs" dxfId="2" priority="28" operator="lessThan">
      <formula>E9</formula>
    </cfRule>
  </conditionalFormatting>
  <conditionalFormatting sqref="I7">
    <cfRule type="cellIs" dxfId="1" priority="19" operator="greaterThan">
      <formula>H7</formula>
    </cfRule>
  </conditionalFormatting>
  <conditionalFormatting sqref="I8">
    <cfRule type="cellIs" dxfId="1" priority="24" operator="greaterThan">
      <formula>H8</formula>
    </cfRule>
  </conditionalFormatting>
  <conditionalFormatting sqref="I9">
    <cfRule type="cellIs" dxfId="1" priority="29" operator="greaterThan">
      <formula>H9</formula>
    </cfRule>
  </conditionalFormatting>
  <conditionalFormatting sqref="J7">
    <cfRule type="cellIs" dxfId="4" priority="21" operator="lessThanOrEqual">
      <formula>F7</formula>
    </cfRule>
  </conditionalFormatting>
  <conditionalFormatting sqref="J8">
    <cfRule type="cellIs" dxfId="4" priority="26" operator="lessThanOrEqual">
      <formula>F8</formula>
    </cfRule>
  </conditionalFormatting>
  <conditionalFormatting sqref="J9">
    <cfRule type="cellIs" dxfId="4" priority="31" operator="lessThanOrEqual">
      <formula>F9</formula>
    </cfRule>
  </conditionalFormatting>
  <conditionalFormatting sqref="K7">
    <cfRule type="cellIs" dxfId="4" priority="20" operator="lessThanOrEqual">
      <formula>G7</formula>
    </cfRule>
  </conditionalFormatting>
  <conditionalFormatting sqref="K8">
    <cfRule type="cellIs" dxfId="4" priority="25" operator="lessThanOrEqual">
      <formula>G8</formula>
    </cfRule>
  </conditionalFormatting>
  <conditionalFormatting sqref="K9">
    <cfRule type="cellIs" dxfId="4" priority="30" operator="lessThanOrEqual">
      <formula>G9</formula>
    </cfRule>
  </conditionalFormatting>
  <conditionalFormatting sqref="M10">
    <cfRule type="cellIs" dxfId="1" priority="48" operator="equal">
      <formula>0</formula>
    </cfRule>
    <cfRule type="cellIs" dxfId="2" priority="49" operator="lessThan">
      <formula>E10</formula>
    </cfRule>
  </conditionalFormatting>
  <conditionalFormatting sqref="M7">
    <cfRule type="cellIs" dxfId="1" priority="32" operator="equal">
      <formula>0</formula>
    </cfRule>
    <cfRule type="cellIs" dxfId="2" priority="33" operator="lessThan">
      <formula>E7</formula>
    </cfRule>
  </conditionalFormatting>
  <conditionalFormatting sqref="M8">
    <cfRule type="cellIs" dxfId="1" priority="37" operator="equal">
      <formula>0</formula>
    </cfRule>
    <cfRule type="cellIs" dxfId="2" priority="38" operator="lessThan">
      <formula>E8</formula>
    </cfRule>
  </conditionalFormatting>
  <conditionalFormatting sqref="M9">
    <cfRule type="cellIs" dxfId="1" priority="43" operator="equal">
      <formula>0</formula>
    </cfRule>
    <cfRule type="cellIs" dxfId="2" priority="44" operator="lessThan">
      <formula>E9</formula>
    </cfRule>
  </conditionalFormatting>
  <conditionalFormatting sqref="N10">
    <cfRule type="expression" dxfId="3" priority="50">
      <formula>AND(N10&gt;0,N10&lt;5)</formula>
    </cfRule>
    <cfRule type="cellIs" dxfId="1" priority="51" operator="greaterThan">
      <formula>M10</formula>
    </cfRule>
  </conditionalFormatting>
  <conditionalFormatting sqref="N7">
    <cfRule type="cellIs" dxfId="1" priority="34" operator="greaterThan">
      <formula>M7</formula>
    </cfRule>
  </conditionalFormatting>
  <conditionalFormatting sqref="N8">
    <cfRule type="expression" dxfId="3" priority="39">
      <formula>AND(N8&gt;0,N8&lt;250)</formula>
    </cfRule>
    <cfRule type="cellIs" dxfId="1" priority="40" operator="greaterThan">
      <formula>M8</formula>
    </cfRule>
  </conditionalFormatting>
  <conditionalFormatting sqref="N9">
    <cfRule type="cellIs" dxfId="1" priority="45" operator="greaterThan">
      <formula>M9</formula>
    </cfRule>
  </conditionalFormatting>
  <conditionalFormatting sqref="O10">
    <cfRule type="cellIs" dxfId="4" priority="53" operator="lessThanOrEqual">
      <formula>F10</formula>
    </cfRule>
  </conditionalFormatting>
  <conditionalFormatting sqref="O7">
    <cfRule type="cellIs" dxfId="4" priority="36" operator="lessThanOrEqual">
      <formula>F7</formula>
    </cfRule>
  </conditionalFormatting>
  <conditionalFormatting sqref="O8">
    <cfRule type="cellIs" dxfId="4" priority="42" operator="lessThanOrEqual">
      <formula>F8</formula>
    </cfRule>
  </conditionalFormatting>
  <conditionalFormatting sqref="O9">
    <cfRule type="cellIs" dxfId="4" priority="47" operator="lessThanOrEqual">
      <formula>F9</formula>
    </cfRule>
  </conditionalFormatting>
  <conditionalFormatting sqref="P10">
    <cfRule type="cellIs" dxfId="4" priority="52" operator="lessThanOrEqual">
      <formula>G10</formula>
    </cfRule>
  </conditionalFormatting>
  <conditionalFormatting sqref="P7">
    <cfRule type="cellIs" dxfId="4" priority="35" operator="lessThanOrEqual">
      <formula>G7</formula>
    </cfRule>
  </conditionalFormatting>
  <conditionalFormatting sqref="P8">
    <cfRule type="cellIs" dxfId="4" priority="41" operator="lessThanOrEqual">
      <formula>G8</formula>
    </cfRule>
  </conditionalFormatting>
  <conditionalFormatting sqref="P9">
    <cfRule type="cellIs" dxfId="4" priority="46" operator="lessThanOrEqual">
      <formula>G9</formula>
    </cfRule>
  </conditionalFormatting>
  <conditionalFormatting sqref="W7">
    <cfRule type="cellIs" dxfId="1" priority="54" operator="equal">
      <formula>0</formula>
    </cfRule>
    <cfRule type="cellIs" dxfId="2" priority="55" operator="lessThan">
      <formula>E7</formula>
    </cfRule>
  </conditionalFormatting>
  <conditionalFormatting sqref="W8">
    <cfRule type="cellIs" dxfId="1" priority="59" operator="equal">
      <formula>0</formula>
    </cfRule>
    <cfRule type="cellIs" dxfId="2" priority="60" operator="lessThan">
      <formula>E8</formula>
    </cfRule>
  </conditionalFormatting>
  <conditionalFormatting sqref="W9">
    <cfRule type="cellIs" dxfId="1" priority="64" operator="equal">
      <formula>0</formula>
    </cfRule>
    <cfRule type="cellIs" dxfId="2" priority="65" operator="lessThan">
      <formula>E9</formula>
    </cfRule>
  </conditionalFormatting>
  <conditionalFormatting sqref="X7">
    <cfRule type="cellIs" dxfId="1" priority="56" operator="greaterThan">
      <formula>W7</formula>
    </cfRule>
  </conditionalFormatting>
  <conditionalFormatting sqref="X8">
    <cfRule type="cellIs" dxfId="1" priority="61" operator="greaterThan">
      <formula>W8</formula>
    </cfRule>
  </conditionalFormatting>
  <conditionalFormatting sqref="X9">
    <cfRule type="cellIs" dxfId="1" priority="66" operator="greaterThan">
      <formula>W9</formula>
    </cfRule>
  </conditionalFormatting>
  <conditionalFormatting sqref="Y7">
    <cfRule type="cellIs" dxfId="4" priority="58" operator="lessThanOrEqual">
      <formula>F7</formula>
    </cfRule>
  </conditionalFormatting>
  <conditionalFormatting sqref="Y8">
    <cfRule type="cellIs" dxfId="4" priority="63" operator="lessThanOrEqual">
      <formula>F8</formula>
    </cfRule>
  </conditionalFormatting>
  <conditionalFormatting sqref="Y9">
    <cfRule type="cellIs" dxfId="4" priority="68" operator="lessThanOrEqual">
      <formula>F9</formula>
    </cfRule>
  </conditionalFormatting>
  <conditionalFormatting sqref="Z7">
    <cfRule type="cellIs" dxfId="4" priority="57" operator="lessThanOrEqual">
      <formula>G7</formula>
    </cfRule>
  </conditionalFormatting>
  <conditionalFormatting sqref="Z8">
    <cfRule type="cellIs" dxfId="4" priority="62" operator="lessThanOrEqual">
      <formula>G8</formula>
    </cfRule>
  </conditionalFormatting>
  <conditionalFormatting sqref="Z9">
    <cfRule type="cellIs" dxfId="4" priority="67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AK7" r:id="rId6"/>
    <hyperlink ref="L8" r:id="rId7"/>
    <hyperlink ref="Q8" r:id="rId8"/>
    <hyperlink ref="AA8" r:id="rId9"/>
    <hyperlink ref="D9" r:id="rId10"/>
    <hyperlink ref="L9" r:id="rId11"/>
    <hyperlink ref="Q9" r:id="rId12"/>
    <hyperlink ref="AA9" r:id="rId13"/>
    <hyperlink ref="AF9" r:id="rId14"/>
    <hyperlink ref="AK9" r:id="rId15"/>
    <hyperlink ref="D10" r:id="rId16"/>
    <hyperlink ref="Q10" r:id="rId17"/>
    <hyperlink ref="AF10" r:id="rId18"/>
  </hyperlinks>
  <pageMargins left="0.7" right="0.7" top="0.75" bottom="0.75" header="0.3" footer="0.3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kc-test.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2019-12-31T02:52:02Z</dcterms:created>
  <dcterms:modified xsi:type="dcterms:W3CDTF">2019-12-31T02:52:02Z</dcterms:modified>
</cp:coreProperties>
</file>