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cquire-PWM. " sheetId="1" r:id="rId1"/>
  </sheets>
  <definedNames>
    <definedName name="BoardQty">'acquire-PWM. '!$G$1</definedName>
    <definedName name="digikey_part_data">'acquire-PWM. '!$H$5:$L$94</definedName>
    <definedName name="farnell_part_data">'acquire-PWM. '!$M$5:$Q$94</definedName>
    <definedName name="global_part_data">'acquire-PWM. '!$A$5:$G$94</definedName>
    <definedName name="lcsc_part_data">'acquire-PWM. '!$R$5:$V$94</definedName>
    <definedName name="mouser_part_data">'acquire-PWM. '!$W$5:$AA$94</definedName>
    <definedName name="newark_part_data">'acquire-PWM. '!$AB$5:$AF$94</definedName>
    <definedName name="PURCHASE_DESCRIPTION">'acquire-PWM. '!$G$97</definedName>
    <definedName name="rs_part_data">'acquire-PWM. '!$AG$5:$AK$94</definedName>
    <definedName name="TotalCost">'acquire-PWM. '!$G$3</definedName>
    <definedName name="USD_GBP">'acquire-PWM. '!$C$97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50   $0.19      $9.55
   100   $0.17     $16.60
   250   $0.15     $37.00
   800   $0.13    $103.20
  1600   $0.12    $196.80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$2.40
    25   $0.24      $6.00
    50   $0.20     $10.20
   100   $0.18     $17.80
   250   $0.16     $39.50</t>
        </r>
      </text>
    </comment>
    <comment ref="AI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£0.18      £4.40
   125   £0.13     £16.00
   800   £0.10     £82.40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$0.28      $2.77
   100   $0.17     $16.62
   500   $0.12     $62.33
  1000   $0.11    $105.27
  2500   $0.09    $216.80
  5000   $0.08    $409.55
 12500   $0.07    $933.50
 25000   $0.07  $1,806.75
 62500   $0.07  $4,215.62
125000   $0.06  $7,828.75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£0.28      £1.42
    50   £0.13      £6.35
   150   £0.13     £19.05
   250   £0.11     £27.75
   500   £0.10     £50.50
  1000   £0.09     £85.20
  2500   £0.07    £165.75
 12500   £0.06    £755.00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$0.28      $2.77
   100   $0.17     $16.60
   500   $0.12     $62.00
  1000   $0.10    $105.00
  2500   $0.08    $202.50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$0.38      $3.78
    25   $0.31      $7.72
    50   $0.24     $11.95
   100   $0.17     $17.00
   250   $0.16     $40.25
   500   $0.15     $75.50
  1000   $0.14    $143.00
  2500   $0.28    $700.00
  5000   $0.27  $1,350.00
 10000   $0.26  $2,650.00
 15000   $0.26  $3,945.00
 25000   $0.26  $6,475.00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$1.52
   100   $0.07      $7.15
   500   $0.05     $25.08
  1000   $0.04     $41.52
  4000   $0.03    $123.00
  8000   $0.03    $228.80
 12000   $0.03    $326.04
 28000   $0.03    $720.72
100000   $0.02  $1,949.00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£1.55
   100   £0.07      £6.56
   150   £0.07      £9.84
   500   £0.04     £21.05
  1000   £0.03     £31.80
  4000   £0.02     £93.20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20   $0.03      $0.52
   200   $0.02      $3.94
   600   $0.02     $11.16
  2000   $0.02     $35.00
 10000   $0.02    $170.00
 20000   $0.02    $334.00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$0.12      $1.16
   100   $0.07      $7.10
   500   $0.05     $25.00
  1000   $0.04     $41.00
  4000   $0.04    $164.00
  8000   $0.04    $296.00
 24000   $0.04    $864.00
 48000   $0.04  $1,728.00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$0.29      $2.86
    25   $0.16      $3.98
    50   $0.13      $6.45
   100   $0.10      $9.70
   250   $0.09     $21.50
   500   $0.07     $36.00
  1000   $0.06     $61.00
  4000   $0.02     $64.00</t>
        </r>
      </text>
    </comment>
    <comment ref="AI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£0.15      £3.68
   375   £0.08     £29.25
   750   £0.05     £36.75
  1500   £0.04     £58.50</t>
        </r>
      </text>
    </comment>
    <comment ref="AB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$3.98      $3.98
    10   $3.80     $38.00
    25   $3.61     $90.25
    50   $3.29    $164.50
   100   $3.00    $300.00
   500   $2.72  $1,360.00
  1000   $2.47  $2,470.00
  2500   $2.34  $5,850.00
  3564   $2.34  $8,339.76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1 $113.19    $113.19</t>
        </r>
      </text>
    </comment>
    <comment ref="M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£59.49     £59.49</t>
        </r>
      </text>
    </comment>
    <comment ref="Y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$71.44     $71.44
     5  $71.44    $357.20</t>
        </r>
      </text>
    </comment>
    <comment ref="AB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$77.22     $77.22</t>
        </r>
      </text>
    </comment>
    <comment ref="M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£59.49     £59.49</t>
        </r>
      </text>
    </comment>
    <comment ref="Y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$71.44     $71.44
     5  $71.44    $357.20</t>
        </r>
      </text>
    </comment>
    <comment ref="AB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$77.22     $77.22</t>
        </r>
      </text>
    </comment>
    <comment ref="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$63.43     $63.43</t>
        </r>
      </text>
    </comment>
    <comment ref="O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£52.66     £52.66</t>
        </r>
      </text>
    </comment>
    <comment ref="Y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$63.24     $63.24
     5  $63.24    $316.20</t>
        </r>
      </text>
    </comment>
    <comment ref="AD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$68.36     $68.36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$0.91
   100   $0.04      $3.80
   500   $0.03     $14.90
  1000   $0.02     $20.70
  2500   $0.02     $43.90
  5000   $0.02     $78.75
 12500   $0.01    $167.50
 25000   $0.01    $310.00
 62500   $0.01    $670.00
125000   $0.01  $1,172.50</t>
        </r>
      </text>
    </comment>
    <comment ref="O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£0.08      £0.41
    10   £0.07      £0.71
   100   £0.02      £2.50
   150   £0.02      £3.75
  1000   £0.02     £17.00
  2500   £0.01     £32.50
 10000   £0.01    £120.00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$0.66
   500   $0.01      $4.95
  1500   $0.01     $13.95
  5000   $0.01     $43.50
 25000   $0.01    $210.00
 50000   $0.01    $415.00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$0.87
   100   $0.03      $3.10
  1000   $0.02     $21.00
  2500   $0.02     $40.00
 10000   $0.01    $140.00
 25000   $0.01    $325.00
 50000   $0.01    $550.00</t>
        </r>
      </text>
    </comment>
    <comment ref="AD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$0.01      $0.13
    25   $0.01      $0.32
    50   $0.01      $0.65
   100   $0.01      $1.30
   250   $0.01      $3.25
   500   $0.01      $6.50
  1000   $0.01     $13.00
  2500   $0.02     $40.00
  5000   $0.02     $80.00
 10000   $0.02    $150.00
 15000   $0.01    $195.00
 25000   $0.01    $300.00</t>
        </r>
      </text>
    </comment>
    <comment ref="AI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£0.08      £0.38
   150   £0.07     £10.80
   300   £0.06     £18.00
   625   £0.06     £36.25
  1250   £0.05     £67.50
  2500   £0.01     £30.00
  7500   £0.01     £82.50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$0.36      $3.57
   100   $0.23     $23.28
   500   $0.17     $83.68
  1000   $0.13    $130.98
  3000   $0.11    $343.05
  6000   $0.10    $623.70
 15000   $0.10  $1,455.30
 30000   $0.09  $2,806.80
 75000   $0.09  $6,930.00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£1.58
    25   £0.30      £7.50
   100   £0.18     £18.10
   150   £0.18     £27.15
   250   £0.16     £38.75
   500   £0.13     £65.00
  1000   £0.10     £97.10
  3000   £0.12    £372.00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$0.33      $3.32
   100   $0.22     $21.60
   500   $0.16     $77.50
  1000   $0.12    $122.00
  3000   $0.11    $318.00
  9000   $0.10    $891.00
 24000   $0.09  $2,088.00
 45000   $0.09  $3,870.00</t>
        </r>
      </text>
    </comment>
    <comment ref="AD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25   $0.33      $8.30
    50   $0.27     $13.70
   100   $0.22     $21.60
   250   $0.19     $46.50
   500   $0.16     $77.50
  1000   $0.12    $122.00
  3000   $0.11    $327.00
  6000   $0.10    $612.00
 12000   $0.10  $1,188.00
 18000   $0.09  $1,674.00
 30000   $0.09  $2,760.00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$0.25      $2.54
   100   $0.12     $12.05
   500   $0.10     $49.17
  1000   $0.07     $72.96
  3000   $0.06    $186.66
  6000   $0.06    $341.88
 15000   $0.05    $739.20
 30000   $0.05  $1,450.80
 75000   $0.04  $3,003.00
150000   $0.04  $5,913.00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£0.21      £1.06
    25   £0.20      £5.12
   100   £0.09      £8.58
   150   £0.09     £12.87
   250   £0.08     £19.92
   500   £0.06     £31.65
  1000   £0.05     £47.00
  3000   £0.05    £138.00
  5000   £0.04    £220.50
  9000   £0.04    £405.00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$0.13      $1.35
    30   $0.13      $3.77
   100   $0.12     $11.67
   500   $0.11     $56.80
  1000   $0.11    $112.10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$0.22      $2.23
   100   $0.10      $9.60
  1000   $0.07     $74.00
  3000   $0.06    $168.00
  9000   $0.06    $504.00</t>
        </r>
      </text>
    </comment>
    <comment ref="AD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$0.07      $0.07
    10   $0.23      $2.26
    25   $0.18      $4.62
    50   $0.14      $7.10
   100   $0.10     $10.10
   250   $0.09     $23.50
   500   $0.09     $43.00
  1000   $0.08     $79.00
  3000   $0.07    $222.00</t>
        </r>
      </text>
    </comment>
    <comment ref="AI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£7.30
   200   £0.07     £13.80
   300   £0.07     £19.80
   400   £0.06     £24.80
   500   £0.06     £29.50
  3000   £0.04    £129.00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$0.36      $3.57
   100   $0.23     $23.28
   500   $0.17     $83.68
  1000   $0.13    $130.98
  3000   $0.11    $343.05
  6000   $0.10    $623.70
 15000   $0.10  $1,455.30
 30000   $0.09  $2,806.80
 75000   $0.09  $6,930.00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£1.58
    25   £0.30      £7.50
   100   £0.18     £18.10
   150   £0.18     £27.15
   250   £0.16     £38.75
   500   £0.13     £65.00
  1000   £0.10     £97.10
  3000   £0.12    £372.00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$0.33      $3.32
   100   $0.22     $21.60
   500   $0.16     $77.50
  1000   $0.12    $122.00
  3000   $0.11    $318.00
  9000   $0.10    $891.00
 24000   $0.09  $2,088.00
 45000   $0.09  $3,870.00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25   $0.33      $8.30
    50   $0.27     $13.70
   100   $0.22     $21.60
   250   $0.19     $46.50
   500   $0.16     $77.50
  1000   $0.12    $122.00
  3000   $0.11    $327.00
  6000   $0.10    $612.00
 12000   $0.10  $1,188.00
 18000   $0.09  $1,674.00
 30000   $0.09  $2,760.00</t>
        </r>
      </text>
    </comment>
    <comment ref="J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$0.38      $3.80
   100   $0.25     $24.80
   500   $0.18     $89.11
  1000   $0.14    $139.48
  3000   $0.12    $365.31
  6000   $0.11    $664.20
 15000   $0.10  $1,549.80
 30000   $0.10  $3,075.00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£0.50      £0.50
    25   £0.30      £7.40
    50   £0.25     £12.35
   100   £0.20     £19.90
   250   £0.18     £46.25
   500   £0.17     £85.00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$0.32      $3.24
   100   $0.22     $21.90
   500   $0.18     $89.00
  1000   $0.15    $146.00
  3000   $0.12    $363.00
  9000   $0.11  $1,008.00
 24000   $0.10  $2,376.00</t>
        </r>
      </text>
    </comment>
    <comment ref="AD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25   $0.32      $8.10
    50   $0.27     $13.60
   100   $0.22     $21.90
   250   $0.20     $49.75
   500   $0.18     $89.00
  1000   $0.15    $146.00
  3000   $0.18    $555.00
  6000   $0.16    $966.00
 12000   $0.14  $1,728.00
 18000   $0.13  $2,376.00
 30000   $0.12  $3,600.00</t>
        </r>
      </text>
    </comment>
    <comment ref="J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$0.43      $4.31
   100   $0.28     $28.12
   500   $0.20    $101.07
  1000   $0.16    $158.19
  3000   $0.14    $414.33
  6000   $0.13    $753.30
 15000   $0.12  $1,757.70
 30000   $0.11  $3,390.00
 75000   $0.11  $8,370.00</t>
        </r>
      </text>
    </comment>
    <comment ref="Y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$0.43      $4.30
   100   $0.28     $28.00
   500   $0.20    $100.50
  1000   $0.16    $157.00
  3000   $0.14    $411.00
  9000   $0.12  $1,125.00
 24000   $0.11  $2,712.00
 45000   $0.11  $4,995.00</t>
        </r>
      </text>
    </comment>
    <comment ref="AD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3000   $0.13    $399.00
  6000   $0.13    $774.00
 12000   $0.12  $1,500.00
 18000   $0.12  $2,142.00
 30000   $0.12  $3,480.00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$0.34      $3.35
    25   $0.31      $7.70
   100   $0.30     $30.15
   250   $0.28     $70.76
   500   $0.25    $126.15
  1000   $0.17    $171.40
  2500   $0.15    $382.40
  5000   $0.14    $717.00</t>
        </r>
      </text>
    </comment>
    <comment ref="O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£0.20      £0.20
    25   £0.19      £4.72
    50   £0.17      £8.35
   100   £0.13     £13.10
   500   £0.11     £55.50
  1000   £0.09     £91.40</t>
        </r>
      </text>
    </comment>
    <comment ref="T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$0.15      $1.48
    30   $0.14      $4.18
   100   $0.13     $12.88
   500   $0.12     $62.10
  1000   $0.12    $122.70</t>
        </r>
      </text>
    </comment>
    <comment ref="Y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$0.34      $3.35
    50   $0.24     $12.15
   100   $0.23     $22.60
   200   $0.21     $42.00
   500   $0.19     $95.00</t>
        </r>
      </text>
    </comment>
    <comment ref="AD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$22.60     $22.60
     5  $19.00     $95.00
    10  $17.10    $171.00
    25  $15.20    $380.00
    50  $14.30    $715.00
   100   $0.16     $15.80
   500   $0.13     $67.00
  1000   $0.11    $111.00
  5000   $0.10    $495.00</t>
        </r>
      </text>
    </comment>
    <comment ref="Y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$1.09      $1.09
    10   $0.96      $9.58
    25   $0.90     $22.55
    50   $0.86     $43.20
   100   $0.83     $82.70
   250   $0.75    $188.00
   500   $0.68    $338.00
  1200   $0.60    $721.20
  2400   $0.54  $1,308.00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O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£0.30      £3.04
   100   £0.28     £27.60
   500   £0.25    £127.00
  1000   £0.23    £228.00
  2500   £0.22    £540.00
  5000   £0.21  £1,060.00</t>
        </r>
      </text>
    </comment>
    <comment ref="Y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$4.14
    25   $0.40     $10.10
    50   $0.40     $19.75
   100   $0.38     $38.50
   250   $0.36     $90.00</t>
        </r>
      </text>
    </comment>
    <comment ref="AD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$0.44      $4.36
    50   $0.41     $20.45
   100   $0.40     $39.60
   250   $0.37     $93.25
   500   $0.35    $174.00
  1000   $0.32    $324.00</t>
        </r>
      </text>
    </comment>
    <comment ref="AG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125   £0.28     £34.50
   500   £0.26    £129.00
  1000   £0.23    £228.00
  2500   £0.22    £540.00</t>
        </r>
      </text>
    </comment>
    <comment ref="J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$0.58      $5.80
    50   $0.55     $27.72
   100   $0.54     $53.93
   250   $0.50    $126.00
   500   $0.46    $231.84
  1000   $0.43    $428.40
  2500   $0.43  $1,070.95</t>
        </r>
      </text>
    </comment>
    <comment ref="O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£0.44      £4.38
    50   £0.43     £21.40
   100   £0.42     £41.70
   250   £0.39     £97.50
   500   £0.33    £165.50
  1500   £0.32    £486.00</t>
        </r>
      </text>
    </comment>
    <comment ref="Y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$0.58      $5.75
    25   $0.56     $14.05
    50   $0.55     $27.45
   100   $0.54     $53.50
   250   $0.50    $125.00</t>
        </r>
      </text>
    </comment>
    <comment ref="AD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$0.64      $0.64
    10   $0.59      $5.90
    50   $0.57     $28.40</t>
        </r>
      </text>
    </comment>
    <comment ref="AI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£0.50      £2.51
   125   £0.46     £58.00
   375   £0.43    £161.25
  1000   £0.40    £402.00
  2000   £0.38    £756.00</t>
        </r>
      </text>
    </comment>
    <comment ref="J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$6.27
    25   $0.56     $14.11
    50   $0.50     $25.08
   100   $0.48     $48.07
   250   $0.44    $109.73
   500   $0.42    $209.00
  1000   $0.34    $344.85
  2500   $0.31    $783.75</t>
        </r>
      </text>
    </comment>
    <comment ref="AI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£0.54      £2.70
    25   £0.45     £11.25
    50   £0.40     £20.10
   125   £0.38     £47.75
   500   £0.33    £167.00</t>
        </r>
      </text>
    </comment>
    <comment ref="J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$62.84     $62.84</t>
        </r>
      </text>
    </comment>
    <comment ref="Y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$65.83     $65.83
     5  $65.83    $329.15</t>
        </r>
      </text>
    </comment>
    <comment ref="J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$0.40      $4.03
   100   $0.28     $28.18
   500   $0.24    $120.75
  1000   $0.20    $201.25
  5000   $0.17    $862.50
 10000   $0.16  $1,610.00</t>
        </r>
      </text>
    </comment>
    <comment ref="O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£0.22     £21.70
   500   £0.19     £93.50
  1000   £0.13    £134.00</t>
        </r>
      </text>
    </comment>
    <comment ref="Y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$0.32      $3.23
   100   $0.28     $27.90
   500   $0.24    $120.50
  1000   $0.20    $201.00
  2500   $0.17    $430.00</t>
        </r>
      </text>
    </comment>
    <comment ref="AD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$3.29
    25   $0.32      $7.88
    50   $0.30     $15.00
   100   $0.28     $28.50
   250   $0.26     $66.25
   500   $0.25    $123.00
  1000   $0.20    $205.00</t>
        </r>
      </text>
    </comment>
    <comment ref="AI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£0.24      £0.24
    25   £0.21      £5.15
   100   £0.18     £17.60
   200   £0.21     £41.20
   250   £0.14     £34.25
   500   £0.13     £65.00
   750   £0.18    £132.00
  3000   £0.14    £411.00
  6000   £0.13    £780.00</t>
        </r>
      </text>
    </comment>
    <comment ref="J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$0.26      $2.57
    25   $0.22      $5.47
    50   $0.19      $9.58
   100   $0.18     $17.78
   250   $0.16     $39.33
   500   $0.15     $75.24
  1000   $0.12    $123.12
  2500   $0.11    $282.15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£0.12     £11.70
   500   £0.10     £50.50
  1000   £0.08     £84.60</t>
        </r>
      </text>
    </comment>
    <comment ref="Y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$1.91
   100   $0.15     $15.00
  1000   $0.12    $123.00
  2500   $0.11    $272.50
 10000   $0.10    $950.00</t>
        </r>
      </text>
    </comment>
    <comment ref="AD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$0.21      $2.09
    25   $0.20      $4.92
    50   $0.19      $9.30
   100   $0.17     $17.40
   250   $0.17     $42.75
   500   $0.17     $83.50
  1000   $0.14    $139.00</t>
        </r>
      </text>
    </comment>
    <comment ref="AI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£1.60
   250   £0.13     £32.50
  1000   £0.09     £90.00
  5000   £0.08    £425.00
 10000   £0.08    £800.00</t>
        </r>
      </text>
    </comment>
    <comment ref="J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$1.63
    25   $0.12      $3.03
    50   $0.10      $5.19
   100   $0.10     $10.03
   250   $0.09     $21.63
   500   $0.08     $41.52
  1000   $0.07     $72.66
  2500   $0.07    $164.35</t>
        </r>
      </text>
    </comment>
    <comment ref="O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£0.08      £3.89
   100   £0.07      £7.07
   500   £0.07     £33.75
  1000   £0.05     £53.60</t>
        </r>
      </text>
    </comment>
    <comment ref="Y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$1.03
   100   $0.09      $8.60
   500   $0.08     $41.50
  1000   $0.07     $72.00
  2500   $0.06    $162.50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$1.05
    25   $0.10      $2.48
    50   $0.09      $4.70
   100   $0.09      $8.80
   250   $0.09     $21.50
   500   $0.08     $42.50
  1000   $0.07     $73.00</t>
        </r>
      </text>
    </comment>
    <comment ref="AI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£7.20
  1000   £0.05     £54.00
  3000   £0.05    £147.00
  7500   £0.05    £352.50
 15000   £0.05    £690.00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O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£0.30      £3.04
   100   £0.28     £27.60
   500   £0.25    £127.00
  1000   £0.23    £228.00
  2500   £0.22    £540.00
  5000   £0.21  £1,060.00</t>
        </r>
      </text>
    </comment>
    <comment ref="Y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$4.14
    25   $0.40     $10.10
    50   $0.40     $19.75
   100   $0.38     $38.50
   250   $0.36     $90.00</t>
        </r>
      </text>
    </comment>
    <comment ref="AD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$0.44      $4.36
    50   $0.41     $20.45
   100   $0.40     $39.60
   250   $0.37     $93.25
   500   $0.35    $174.00
  1000   $0.32    $324.00</t>
        </r>
      </text>
    </comment>
    <comment ref="AG4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125   £0.28     £34.50
   500   £0.26    £129.00
  1000   £0.23    £228.00
  2500   £0.22    £540.00</t>
        </r>
      </text>
    </comment>
    <comment ref="J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$0.40      $4.03
   100   $0.28     $28.18
   500   $0.24    $120.75
  1000   $0.20    $201.25
  5000   $0.17    $862.50
 10000   $0.16  $1,610.00</t>
        </r>
      </text>
    </comment>
    <comment ref="O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£0.22     £21.70
   500   £0.19     £93.50
  1000   £0.13    £134.00</t>
        </r>
      </text>
    </comment>
    <comment ref="Y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$0.32      $3.23
   100   $0.28     $27.90
   500   $0.24    $120.50
  1000   $0.20    $201.00
  2500   $0.17    $430.00</t>
        </r>
      </text>
    </comment>
    <comment ref="AD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$3.29
    25   $0.32      $7.88
    50   $0.30     $15.00
   100   $0.28     $28.50
   250   $0.26     $66.25
   500   $0.25    $123.00
  1000   $0.20    $205.00</t>
        </r>
      </text>
    </comment>
    <comment ref="AI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£0.24      £0.24
    25   £0.21      £5.15
   100   £0.18     £17.60
   200   £0.21     £41.20
   250   £0.14     £34.25
   500   £0.13     £65.00
   750   £0.18    £132.00
  3000   £0.14    £411.00
  6000   £0.13    £780.00</t>
        </r>
      </text>
    </comment>
    <comment ref="J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$0.26      $2.57
    25   $0.22      $5.47
    50   $0.19      $9.58
   100   $0.18     $17.78
   250   $0.16     $39.33
   500   $0.15     $75.24
  1000   $0.12    $123.12
  2500   $0.11    $282.15</t>
        </r>
      </text>
    </comment>
    <comment ref="O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£0.12     £11.70
   500   £0.10     £50.50
  1000   £0.08     £84.60</t>
        </r>
      </text>
    </comment>
    <comment ref="Y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$1.91
   100   $0.15     $15.00
  1000   $0.12    $123.00
  2500   $0.11    $272.50
 10000   $0.10    $950.00</t>
        </r>
      </text>
    </comment>
    <comment ref="AD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$0.21      $2.09
    25   $0.20      $4.92
    50   $0.19      $9.30
   100   $0.17     $17.40
   250   $0.17     $42.75
   500   $0.17     $83.50
  1000   $0.14    $139.00</t>
        </r>
      </text>
    </comment>
    <comment ref="AI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£1.60
   250   £0.13     £32.50
  1000   £0.09     £90.00
  5000   £0.08    £425.00
 10000   £0.08    £800.00</t>
        </r>
      </text>
    </comment>
    <comment ref="J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$1.63
    25   $0.12      $3.03
    50   $0.10      $5.19
   100   $0.10     $10.03
   250   $0.09     $21.63
   500   $0.08     $41.52
  1000   $0.07     $72.66
  2500   $0.07    $164.35</t>
        </r>
      </text>
    </comment>
    <comment ref="O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£0.08      £3.89
   100   £0.07      £7.07
   500   £0.07     £33.75
  1000   £0.05     £53.60</t>
        </r>
      </text>
    </comment>
    <comment ref="Y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$1.03
   100   $0.09      $8.60
   500   $0.08     $41.50
  1000   $0.07     $72.00
  2500   $0.06    $162.50</t>
        </r>
      </text>
    </comment>
    <comment ref="AD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$1.05
    25   $0.10      $2.48
    50   $0.09      $4.70
   100   $0.09      $8.80
   250   $0.09     $21.50
   500   $0.08     $42.50
  1000   $0.07     $73.00</t>
        </r>
      </text>
    </comment>
    <comment ref="AI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£7.20
  1000   £0.05     £54.00
  3000   £0.05    £147.00
  7500   £0.05    £352.50
 15000   £0.05    £690.00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$24.86     $24.86
     5  $23.73    $118.65
    10  $21.47    $214.70
    25  $19.78    $494.38
    50  $17.52    $875.75
   100  $16.95  $1,695.00
   500  $15.82  $7,910.00</t>
        </r>
      </text>
    </comment>
    <comment ref="O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£17.49     £17.49
     5  £16.96     £84.80
    10  £16.23    £162.30
    25  £15.91    £397.75
    50  £15.58    £779.00</t>
        </r>
      </text>
    </comment>
    <comment ref="AD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$26.75     $26.75
    10  $23.81    $238.10
    25  $23.13    $578.25
    50  $21.79  $1,089.50
   100  $20.30  $2,030.00
   250  $17.95  $4,487.50
   500  $16.15  $8,075.00</t>
        </r>
      </text>
    </comment>
    <comment ref="AI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£18.01     £18.01
     5  £17.47     £87.35
    10  £16.72    £167.20</t>
        </r>
      </text>
    </comment>
    <comment ref="J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$1.33      $1.33
    10   $1.25     $12.47
    25   $1.11     $27.70
    50   $1.05     $52.63
   100   $1.00     $99.72
   250   $0.89    $221.60
   500   $0.83    $415.50
  1000   $0.78    $775.60
  5000   $0.75  $3,739.50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</t>
        </r>
      </text>
    </comment>
    <comment ref="AD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</t>
        </r>
      </text>
    </comment>
    <comment ref="J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10   $0.53      $5.30
   100   $0.41     $40.66
   500   $0.35    $176.80
  1000   $0.29    $291.72
  5000   $0.26  $1,281.80
 10000   $0.24  $2,386.80</t>
        </r>
      </text>
    </comment>
    <comment ref="O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£0.35      £3.47
    50   £0.30     £15.00
   100   £0.25     £25.30
   500   £0.23    £113.00
  1000   £0.20    £199.00
  8000   £0.21  £1,704.00</t>
        </r>
      </text>
    </comment>
    <comment ref="Y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$0.45      $4.46
   100   $0.32     $32.40
   500   $0.32    $162.00
  1000   $0.29    $291.00
  2000   $0.26    $512.00</t>
        </r>
      </text>
    </comment>
    <comment ref="AD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$0.51      $5.11
    25   $0.49     $12.30
    50   $0.47     $23.60
   100   $0.45     $45.20
   250   $0.42    $106.00
   500   $0.40    $198.00
  1000   $0.33    $333.00</t>
        </r>
      </text>
    </comment>
    <comment ref="AI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£0.42      £2.11
   100   £0.30     £29.80
   375   £0.28    £105.75
  1500   £0.21    £318.00</t>
        </r>
      </text>
    </comment>
    <comment ref="J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$0.12      $1.16
   100   $0.05      $4.87
   500   $0.04     $19.14
  1000   $0.03     $26.58
  3000   $0.02     $67.59
  6000   $0.02    $121.26
 15000   $0.02    $258.00
 30000   $0.02    $477.30
 75000   $0.01  $1,032.00
150000   $0.01  $1,716.00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£0.10      £0.49
    10   £0.09      £0.90
   100   £0.03      £3.10
   150   £0.03      £4.65
  1000   £0.02     £21.00
  3000   £0.02     £45.00
  9000   £0.01    £126.00</t>
        </r>
      </text>
    </comment>
    <comment ref="T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$0.71
   500   $0.01      $5.30
  1500   $0.01     $14.85
  5000   $0.01     $46.00
 25000   $0.01    $222.50
 50000   $0.01    $440.00</t>
        </r>
      </text>
    </comment>
    <comment ref="Y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$1.10
   100   $0.04      $3.80
  1000   $0.02     $25.00
  3000   $0.02     $57.00
  9000   $0.02    $153.00</t>
        </r>
      </text>
    </comment>
    <comment ref="AD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$0.12      $3.00
    50   $0.08      $4.10
   100   $0.04      $4.30
   250   $0.04      $9.50
   500   $0.03     $17.00
  1000   $0.03     $29.00
  3000   $0.02     $66.00
  6000   $0.02    $126.00
 12000   $0.02    $240.00</t>
        </r>
      </text>
    </comment>
    <comment ref="AI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£0.01     £24.00</t>
        </r>
      </text>
    </comment>
    <comment ref="J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AB5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10000   $0.00     $30.00
 20000   $0.00     $60.00</t>
        </r>
      </text>
    </comment>
    <comment ref="J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AB5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20000   $0.00     $60.00
 50000   $0.00    $150.00</t>
        </r>
      </text>
    </comment>
    <comment ref="J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AD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$15.00
 10000   $0.00     $30.00
 20000   $0.00     $60.00</t>
        </r>
      </text>
    </comment>
    <comment ref="J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J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AB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20000   $0.00     $60.00
 50000   $0.00    $150.00</t>
        </r>
      </text>
    </comment>
    <comment ref="J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25   $0.06      $1.40
    50   $0.04      $2.18
   100   $0.03      $3.11
   250   $0.02      $6.06
   500   $0.02      $9.64
  1000   $0.01     $13.68
  5000   $0.01     $52.85</t>
        </r>
      </text>
    </comment>
    <comment ref="Y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100   $0.02      $2.00
  1000   $0.01     $14.00
  2500   $0.01     $27.50
 10000   $0.01    $100.00</t>
        </r>
      </text>
    </comment>
    <comment ref="J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J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J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O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£0.09      £0.94
    25   £0.09      £2.27
   100   £0.08      £8.33
   500   £0.08     £37.90
  1000   £0.06     £58.90
  2500   £0.06    £138.00
  5000   £0.04    £209.00
 10000   £0.04    £410.00</t>
        </r>
      </text>
    </comment>
    <comment ref="Y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</t>
        </r>
      </text>
    </comment>
    <comment ref="AD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$2.40
   100   $0.09      $8.80
   500   $0.08     $40.00
   750   $0.09     $67.50
  1000   $0.06     $62.00
  2500   $0.06    $150.00
  5000   $0.06    $290.00</t>
        </r>
      </text>
    </comment>
    <comment ref="AI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£0.06      £0.06
    20   £0.08      £1.58
   100   £0.06      £5.90
   500   £0.06     £28.00
  1000   £0.04     £40.00
  1500   £0.04     £58.50
  3000   £0.04    £111.00
  4500   £0.04    £157.50</t>
        </r>
      </text>
    </comment>
    <comment ref="J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O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£0.09      £0.94
    25   £0.09      £2.27
   100   £0.08      £8.33
   500   £0.08     £37.90
  1000   £0.06     £58.90
  2500   £0.06    £138.00
  5000   £0.04    £209.00
 10000   £0.04    £410.00</t>
        </r>
      </text>
    </comment>
    <comment ref="Y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</t>
        </r>
      </text>
    </comment>
    <comment ref="AD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$2.40
   100   $0.09      $8.80
   500   $0.08     $40.00
   750   $0.09     $67.50
  1000   $0.06     $62.00
  2500   $0.06    $150.00
  5000   $0.06    $290.00</t>
        </r>
      </text>
    </comment>
    <comment ref="AI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£0.06      £0.06
    20   £0.08      £1.58
   100   £0.06      £5.90
   500   £0.06     £28.00
  1000   £0.04     £40.00
  1500   £0.04     £58.50
  3000   £0.04    £111.00
  4500   £0.04    £157.50</t>
        </r>
      </text>
    </comment>
    <comment ref="J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O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£0.09      £0.94
    25   £0.09      £2.27
   100   £0.08      £8.33
   500   £0.08     £37.90
  1000   £0.06     £58.90
  2500   £0.06    £138.00
  5000   £0.04    £209.00
 10000   £0.04    £410.00</t>
        </r>
      </text>
    </comment>
    <comment ref="Y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</t>
        </r>
      </text>
    </comment>
    <comment ref="AD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$2.40
   100   $0.09      $8.80
   500   $0.08     $40.00
   750   $0.09     $67.50
  1000   $0.06     $62.00
  2500   $0.06    $150.00
  5000   $0.06    $290.00</t>
        </r>
      </text>
    </comment>
    <comment ref="AI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£0.06      £0.06
    20   £0.08      £1.58
   100   £0.06      £5.90
   500   £0.06     £28.00
  1000   £0.04     £40.00
  1500   £0.04     £58.50
  3000   £0.04    £111.00
  4500   £0.04    £157.50</t>
        </r>
      </text>
    </comment>
    <comment ref="J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O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£0.09      £0.94
    25   £0.09      £2.27
   100   £0.08      £8.33
   500   £0.08     £37.90
  1000   £0.06     £58.90
  2500   £0.06    £138.00
  5000   £0.04    £209.00
 10000   £0.04    £410.00</t>
        </r>
      </text>
    </comment>
    <comment ref="Y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</t>
        </r>
      </text>
    </comment>
    <comment ref="AD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$2.40
   100   $0.09      $8.80
   500   $0.08     $40.00
   750   $0.09     $67.50
  1000   $0.06     $62.00
  2500   $0.06    $150.00
  5000   $0.06    $290.00</t>
        </r>
      </text>
    </comment>
    <comment ref="AI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£0.06      £0.06
    20   £0.08      £1.58
   100   £0.06      £5.90
   500   £0.06     £28.00
  1000   £0.04     £40.00
  1500   £0.04     £58.50
  3000   £0.04    £111.00
  4500   £0.04    £157.50</t>
        </r>
      </text>
    </comment>
    <comment ref="J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O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£0.09      £0.94
    25   £0.09      £2.27
   100   £0.08      £8.33
   500   £0.08     £37.90
  1000   £0.06     £58.90
  2500   £0.06    £138.00
  5000   £0.04    £209.00
 10000   £0.04    £410.00</t>
        </r>
      </text>
    </comment>
    <comment ref="Y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</t>
        </r>
      </text>
    </comment>
    <comment ref="AD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$2.40
   100   $0.09      $8.80
   500   $0.08     $40.00
   750   $0.09     $67.50
  1000   $0.06     $62.00
  2500   $0.06    $150.00
  5000   $0.06    $290.00</t>
        </r>
      </text>
    </comment>
    <comment ref="AI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£0.06      £0.06
    20   £0.08      £1.58
   100   £0.06      £5.90
   500   £0.06     £28.00
  1000   £0.04     £40.00
  1500   £0.04     £58.50
  3000   £0.04    £111.00
  4500   £0.04    £157.50</t>
        </r>
      </text>
    </comment>
    <comment ref="J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$1.90      $1.90
    10   $1.71     $17.10
    50   $1.55     $77.50
   100   $1.42    $142.00
   500   $1.34    $670.00
  1200   $1.19  $1,428.01</t>
        </r>
      </text>
    </comment>
    <comment ref="O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£2.11      £2.11
    50   £1.34     £67.00
   100   £1.23    £123.00
   150   £1.23    £184.50
   250   £1.20    £300.00
   500   £1.16    £580.00
  1200   £1.03  £1,236.00
  6000   £1.01  £6,060.00</t>
        </r>
      </text>
    </comment>
    <comment ref="Y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25   $1.74     $43.50
    50   $1.59     $79.50
   100   $1.48    $148.00
   250   $1.48    $370.00
   500   $1.39    $695.00
  1200   $1.25  $1,500.00</t>
        </r>
      </text>
    </comment>
    <comment ref="AD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25   $1.67     $41.75
    50   $1.59     $79.50
   100   $1.48    $148.00
   250   $1.44    $360.00
   500   $1.39    $695.00</t>
        </r>
      </text>
    </comment>
    <comment ref="AI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£1.70      £8.49
    25   £1.58     £39.45
   100   £1.49    £149.00
   250   £1.44    £359.50
   500   £1.34    £672.00
  1200   £1.25  £1,495.20</t>
        </r>
      </text>
    </comment>
    <comment ref="J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$0.63      $0.63
    10   $0.54      $5.40
   100   $0.37     $37.41
   500   $0.30    $151.10
  1000   $0.22    $223.05</t>
        </r>
      </text>
    </comment>
    <comment ref="O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£0.51      £0.51
    10   £0.43      £4.26
   100   £0.26     £25.90
   250   £0.27     £67.00
   500   £0.22    £110.50
  1000   £0.20    £201.00
  2000   £0.14    £280.00
  2500   £0.17    £427.50
  6000   £0.12    £744.00</t>
        </r>
      </text>
    </comment>
    <comment ref="Y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$0.52      $5.20
   100   $0.32     $31.70
  1000   $0.24    $245.00
  2500   $0.21    $522.50
 10000   $0.20  $1,950.00</t>
        </r>
      </text>
    </comment>
    <comment ref="AD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$0.63      $0.63
    10   $0.53      $5.31
    75   $0.53     $39.82
   100   $0.32     $32.40
   500   $0.28    $140.50
  1000   $0.24    $245.00
  2500   $0.21    $522.50
 10000   $0.20  $1,950.00</t>
        </r>
      </text>
    </comment>
    <comment ref="AI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£0.44      £8.90
    75   £0.40     £30.38
   375   £0.35    £129.75
  1500   £0.34    £505.50
  3750   £0.33  £1,233.75</t>
        </r>
      </text>
    </comment>
    <comment ref="M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AB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G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$0.30      $2.96
    25   $0.27      $6.76
   100   $0.18     $18.25
   250   $0.15     $37.75
   500   $0.14     $69.21
  1000   $0.10    $103.82
  4000   $0.09    $378.88
  8000   $0.09    $708.88
 12000   $0.08    $975.36
 28000   $0.08  $2,190.16
100000   $0.08  $7,517.00</t>
        </r>
      </text>
    </comment>
    <comment ref="O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£0.24      £1.18
    50   £0.21     £10.40
   100   £0.13     £12.90
   150   £0.13     £19.35
   250   £0.11     £28.50
   500   £0.10     £49.90
  1000   £0.08     £84.60
  5000   £0.08    £412.50
 10000   £0.08    £778.00</t>
        </r>
      </text>
    </comment>
    <comment ref="Y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$0.27      $2.68
   100   $0.15     $14.60
  1000   $0.11    $109.00
  4000   $0.09    $376.00
  8000   $0.09    $704.00</t>
        </r>
      </text>
    </comment>
    <comment ref="AD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 5   $0.36      $1.80
    10   $0.27      $2.68
    25   $0.23      $5.68
    50   $0.19      $9.35
   100   $0.15     $14.60
   250   $0.13     $33.50
   500   $0.12     $60.50
  1000   $0.11    $109.00</t>
        </r>
      </text>
    </comment>
    <comment ref="AI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£0.20     £10.20
   800   £0.11     £89.60
  2000   £0.08    £162.00
  4000   £0.07    £288.00
 12000   £0.07    £816.00</t>
        </r>
      </text>
    </comment>
    <comment ref="J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$15.57
   100   $0.48     $47.83
   250   $0.42    $105.68
   500   $0.40    $200.23
  1000   $0.33    $333.72
  2500   $0.32    $810.00</t>
        </r>
      </text>
    </comment>
    <comment ref="O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£0.51      £0.51
    50   £0.49     £24.65
   100   £0.42     £41.80
   150   £0.42     £62.70
   250   £0.39     £97.75
   500   £0.34    £172.50
  1000   £0.32    £322.00
  2500   £0.30    £750.00
  5000   £0.28  £1,385.00</t>
        </r>
      </text>
    </comment>
    <comment ref="Y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$15.55
    50   $0.62     $30.95
   100   $0.48     $47.80
   250   $0.42    $105.50</t>
        </r>
      </text>
    </comment>
    <comment ref="AD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$15.55
    50   $0.60     $29.80
   100   $0.51     $51.10
   250   $0.48    $119.50
   500   $0.42    $211.00
  1000   $0.33    $333.00</t>
        </r>
      </text>
    </comment>
    <comment ref="AI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£0.34      £0.34
     2   £0.32      £0.63
     4   £0.28      £1.14
    10   £0.27      £2.66
    40   £0.26     £10.40
    50   £0.29     £14.70
   100   £0.29     £28.60
   250   £0.28     £69.75
  1000   £0.27    £272.00
  2500   £0.29    £725.00
  5000   £0.30  £1,515.00</t>
        </r>
      </text>
    </comment>
    <comment ref="J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$0.89      $0.89
    10   $0.80      $7.97
    25   $0.76     $18.90
   100   $0.58     $58.05
   250   $0.51    $128.25
   500   $0.49    $243.00
  1000   $0.38    $378.00
  2500   $0.00      $0.00
  5000   $0.35  $1,728.00
 12500   $0.33  $4,185.00
 25000   $0.32  $8,100.00</t>
        </r>
      </text>
    </comment>
    <comment ref="O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£0.56      £0.56
    50   £0.53     £26.70
   100   £0.46     £46.30
   150   £0.46     £69.45
   250   £0.43    £108.00
   500   £0.38    £191.00
  1000   £0.30    £302.00
  2500   £0.29    £727.50
  5000   £0.28  £1,415.00</t>
        </r>
      </text>
    </comment>
    <comment ref="Y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$0.88      $0.88
    10   $0.79      $7.88
    25   $0.75     $18.68
    50   $0.74     $37.15
   100   $0.57     $57.30
   250   $0.51    $128.25</t>
        </r>
      </text>
    </comment>
    <comment ref="AD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$0.80      $0.80
    10   $0.72      $7.17
    25   $0.68     $17.00
    50   $0.65     $32.30
   100   $0.56     $55.90
   250   $0.52    $130.50
   500   $0.46    $230.50
  1000   $0.36    $365.00</t>
        </r>
      </text>
    </comment>
    <comment ref="J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$1.14     $11.41
   100   $0.89     $88.93
   500   $0.73    $367.33
  1000   $0.58    $579.99
  2500   $0.53  $1,313.90</t>
        </r>
      </text>
    </comment>
    <comment ref="O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£1.02      £1.02
    10   £0.87      £8.68
   100   £0.66     £66.20
   500   £0.58    £292.50
  1000   £0.46    £462.00
  2500   £0.41  £1,025.00</t>
        </r>
      </text>
    </comment>
    <comment ref="T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$0.90      $0.90
    10   $0.67      $6.70
    30   $0.63     $18.82
   100   $0.59     $58.64
   500   $0.57    $284.10
  1000   $0.56    $559.10</t>
        </r>
      </text>
    </comment>
    <comment ref="Y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$1.06     $10.60
   100   $0.81     $80.80
   500   $0.71    $357.00
  1000   $0.56    $564.00
  2500   $0.50  $1,250.00
 10000   $0.48  $4,810.00
 25000   $0.47 $11,650.00
 50000   $0.45 $22,550.00</t>
        </r>
      </text>
    </comment>
    <comment ref="AD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$0.65      $0.65
    10   $1.06     $10.60
    25   $0.98     $24.40
    50   $0.89     $44.60
   100   $0.81     $80.80
   250   $0.76    $190.25
   500   $0.71    $357.00
  1000   $0.56    $564.00
  2500   $0.65  $1,615.00
  3000   $0.62  $1,860.00
  6000   $0.56  $3,384.00
 12000   $0.51  $6,084.00
 18000   $0.49  $8,784.00
 30000   $0.48 $14,310.00</t>
        </r>
      </text>
    </comment>
    <comment ref="AI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£0.85      £8.51
    50   £0.83     £41.70
   100   £0.65     £64.90
   250   £0.64    £159.00
  1000   £0.45    £453.00
  2500   £0.45  £1,132.50</t>
        </r>
      </text>
    </comment>
    <comment ref="J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$2.22      $2.22
    25   $2.14     $53.47
   100   $2.06    $205.66
  1000   $2.02  $2,022.72
  5000   $1.91  $9,568.15</t>
        </r>
      </text>
    </comment>
    <comment ref="O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£2.01      £2.01
    10   £1.71     £17.10
    25   £1.70     £42.50
    50   £1.68     £84.00
   100   £1.65    £165.00
   250   £1.63    £407.50
   500   £1.59    £795.00
  1000   £1.55  £1,550.00</t>
        </r>
      </text>
    </comment>
    <comment ref="Y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$2.02      $2.02
    10   $1.96     $19.60
    25   $1.95     $48.75
    50   $1.91     $95.50
   100   $1.88    $188.00
   250   $1.86    $465.00</t>
        </r>
      </text>
    </comment>
    <comment ref="AD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$2.19      $2.19
    10   $2.03     $20.30
    25   $1.95     $48.75
    50   $1.91     $95.50
   100   $1.88    $188.00
   250   $1.86    $465.00
   500   $1.82    $910.00</t>
        </r>
      </text>
    </comment>
    <comment ref="AI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£1.64      £1.64
    10   £1.56     £15.60
    20   £1.48     £29.60
    48   £1.49     £71.52
   240   £1.40    £335.04
   480   £1.36    £653.28</t>
        </r>
      </text>
    </comment>
    <comment ref="J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$3.24      $3.24
    10   $2.91     $29.12
    25   $2.75     $68.83
   100   $2.26    $226.37
   250   $2.03    $507.81
   500   $1.96    $978.91
  1000   $1.63  $1,627.44
  2500   $1.52  $3,801.60
  5000   $1.47  $7,365.60</t>
        </r>
      </text>
    </comment>
    <comment ref="M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£2.89      £2.89
    10   £2.31     £23.10
    25   £2.17     £54.25
    50   £2.02    £101.00
   100   £1.88    £188.00
   250   £1.78    £445.00
   500   £1.61    £805.00
  1000   £1.37  £1,370.00</t>
        </r>
      </text>
    </comment>
    <comment ref="Y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$2.83     $28.30
   100   $2.31    $231.00
   250   $2.17    $542.50
   500   $1.97    $985.00
  1000   $1.66  $1,660.00
  2500   $1.58  $3,950.00
  5000   $1.52  $7,600.00
 10000   $1.43 $14,300.00</t>
        </r>
      </text>
    </comment>
    <comment ref="AB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$2.83     $28.30
    25   $2.66     $66.50
    50   $2.48    $124.00
   100   $2.31    $231.00
   250   $2.17    $542.50
   500   $1.97    $985.00
  1000   $1.66  $1,660.00</t>
        </r>
      </text>
    </comment>
    <comment ref="J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$2.01      $2.01
    10   $1.80     $18.01
    25   $1.70     $42.49
   100   $1.36    $135.96
   250   $1.19    $297.41
   500   $1.16    $577.83
  1000   $0.92    $917.73
  3000   $0.86  $2,574.00
  6000   $0.82  $4,950.00</t>
        </r>
      </text>
    </comment>
    <comment ref="M9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£1.56      £1.56
    25   £1.37     £34.25
    50   £1.23     £61.50
   100   £1.09    £109.00
   150   £1.09    £163.50
   250   £1.02    £255.00
   500   £0.96    £477.50
  1000   £0.79    £792.00
  2500   £0.70  £1,752.50</t>
        </r>
      </text>
    </comment>
    <comment ref="T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$0.88      $0.88
    10   $0.65      $6.52
    30   $0.61     $18.27
   100   $0.57     $56.82
   500   $0.55    $274.25
  1000   $0.54    $539.40</t>
        </r>
      </text>
    </comment>
    <comment ref="Y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100   $1.32    $132.00
   500   $1.16    $580.00
  1000   $0.96    $957.00
  3000   $0.89  $2,673.00
  6000   $0.86  $5,148.00
  9000   $0.82  $7,425.00</t>
        </r>
      </text>
    </comment>
    <comment ref="AB9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 25   $1.54     $38.50
    50   $1.43     $71.50
   100   $1.32    $132.00
   250   $1.24    $310.00
   500   $1.16    $580.00
  1000   $0.96    $957.00</t>
        </r>
      </text>
    </comment>
    <comment ref="M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AB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G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$5.01      $5.01
    10   $4.50     $44.95
    25   $4.25    $106.24
   100   $3.49    $349.41
   250   $3.14    $783.81
   500   $3.02  $1,510.96
  1000   $2.51  $2,511.97
  2500   $2.42  $6,043.85</t>
        </r>
      </text>
    </comment>
    <comment ref="O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£4.29      £4.29
    10   £2.95     £29.50
    25   £2.70     £67.50
    50   £2.44    £122.00
   100   £2.19    £219.00
   500   £2.03  £1,015.00</t>
        </r>
      </text>
    </comment>
    <comment ref="Y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100   $3.65    $365.00
   250   $3.46    $865.00
   500   $3.11  $1,555.00
  1000   $2.62  $2,620.00
  2500   $2.49  $6,225.00
  5000   $2.40 $12,000.00
 10000   $2.25 $22,500.00</t>
        </r>
      </text>
    </comment>
    <comment ref="AD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 25   $4.02    $100.50
    50   $3.84    $192.00
   100   $3.65    $365.00
   250   $3.46    $865.00
   500   $3.11  $1,555.00</t>
        </r>
      </text>
    </comment>
    <comment ref="AG9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£3.98      £7.96
    10   £3.39     £33.90
    20   £3.16     £63.30
    50   £2.94    £147.00
   100   £2.76    £276.00</t>
        </r>
      </text>
    </comment>
    <comment ref="J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$0.48      $4.75
   100   $0.30     $30.45
   500   $0.26    $130.94
  1000   $0.19    $192.56
  2000   $0.17    $348.00
  5000   $0.16    $812.00</t>
        </r>
      </text>
    </comment>
    <comment ref="O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£0.42      £2.09
    10   £0.34      £3.43
   100   £0.21     £20.90
  1000   £0.16    £162.00
  2000   £0.14    £276.00</t>
        </r>
      </text>
    </comment>
    <comment ref="T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$0.21      $2.11
    30   $0.20      $5.91
   100   $0.18     $18.48
   500   $0.18     $89.40
  1000   $0.18    $175.80</t>
        </r>
      </text>
    </comment>
    <comment ref="Y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$0.42      $4.19
   100   $0.26     $25.60
  1000   $0.20    $198.00
  2000   $0.17    $338.00
 10000   $0.16  $1,570.00</t>
        </r>
      </text>
    </comment>
    <comment ref="AD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$0.42      $4.19
    25   $0.38      $9.48
    50   $0.32     $16.20
   100   $0.26     $25.60
  1000   $0.17    $169.00</t>
        </r>
      </text>
    </comment>
    <comment ref="AI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£0.33      £8.20
   125   £0.26     £32.88
   250   £0.24     £59.75
   500   £0.22    £109.50
   750   £0.20    £151.50
  1000   £0.20    £202.00
  3000   £0.19    £564.00</t>
        </r>
      </text>
    </comment>
    <comment ref="J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O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£0.30      £3.04
   100   £0.28     £27.60
   500   £0.25    £127.00
  1000   £0.23    £228.00
  2500   £0.22    £540.00
  5000   £0.21  £1,060.00</t>
        </r>
      </text>
    </comment>
    <comment ref="Y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$4.14
    25   $0.40     $10.10
    50   $0.40     $19.75
   100   $0.38     $38.50
   250   $0.36     $90.00</t>
        </r>
      </text>
    </comment>
    <comment ref="AD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$0.44      $4.36
    50   $0.41     $20.45
   100   $0.40     $39.60
   250   $0.37     $93.25
   500   $0.35    $174.00
  1000   $0.32    $324.00</t>
        </r>
      </text>
    </comment>
    <comment ref="AG9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125   £0.28     £34.50
   500   £0.26    £129.00
  1000   £0.23    £228.00
  2500   £0.22    £540.00</t>
        </r>
      </text>
    </comment>
    <comment ref="F9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9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S97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<sst xmlns="http://schemas.openxmlformats.org/spreadsheetml/2006/main" count="872" uniqueCount="474">
  <si>
    <t>Global Part Info</t>
  </si>
  <si>
    <t>Refs</t>
  </si>
  <si>
    <t>Footprint</t>
  </si>
  <si>
    <t>Ext$</t>
  </si>
  <si>
    <t>Unit$</t>
  </si>
  <si>
    <t>Manf#</t>
  </si>
  <si>
    <t>Qty</t>
  </si>
  <si>
    <t>Value</t>
  </si>
  <si>
    <t>C101,C110,C112,C1301</t>
  </si>
  <si>
    <t>CP_Radial_D10.0mm_P5.00mm</t>
  </si>
  <si>
    <t>860020474012</t>
  </si>
  <si>
    <t>220uF/25V</t>
  </si>
  <si>
    <t>C106,C107</t>
  </si>
  <si>
    <t>C_0805_HandSoldering</t>
  </si>
  <si>
    <t>4.7uF</t>
  </si>
  <si>
    <t>C704,C707,C709,C711,C1404,C1407,C1409,C1411,C1904,C1907,C1909,C1911,C2404,C2407,C2409,C2411</t>
  </si>
  <si>
    <t>Filter_C2</t>
  </si>
  <si>
    <t>C705,C708,C710,C712,C1405,C1408,C1410,C1412,C1905,C1908,C1910,C1912,C2405,C2408,C2410,C2412</t>
  </si>
  <si>
    <t>Filter_C1</t>
  </si>
  <si>
    <t>C801,C804,C901,C904,C1001,C1004,C1101,C1104,C1501,C1504,C1601,C1604,C1701,C1704,C1801,C1804,C2001,C2004,C2101,C2104,C2201,C2204,C2301,C2304,C2501,C2504,C2601,C2604,C2701,C2704,C2801,C2804</t>
  </si>
  <si>
    <t>C0805C105K5RACTU</t>
  </si>
  <si>
    <t>1uF</t>
  </si>
  <si>
    <t>C809,C909,C1009,C1109,C1509,C1609,C1709,C1809,C2009,C2109,C2209,C2309,C2509,C2609,C2709,C2809</t>
  </si>
  <si>
    <t>HCPL_C1</t>
  </si>
  <si>
    <t>C102-C105,C108,C109,C111,C201-C204,C301-C304,C401-C404,C501-C504,C701-C703,C706,C713,C802,C803,C805-C808,C902,C903,C905-C908,C1002,C1003,C1005-C1008,C1102,C1103,C1105-C1108,C1201-C1205,C1302-C1304,C1401-C1403,C1406,C1413,C1502,C1503,C1505-C1508,C1602,C1603,C1605-C1608,C1702,C1703,C1705-C1708,C1802,C1803,C1805-C1808,C1901-C1903,C1906,C1913,C2002,C2003,C2005-C2008,C2102,C2103,C2105-C2108,C2202,C2203,C2205-C2208,C2302,C2303,C2305-C2308,C2401-C2403,C2406,C2413,C2502,C2503,C2505-C2508,C2602,C2603,C2605-C2608,C2702,C2703,C2705-C2708,C2802,C2803,C2805-C2808</t>
  </si>
  <si>
    <t>C0805C104K5RACTU</t>
  </si>
  <si>
    <t>100nF</t>
  </si>
  <si>
    <t>CNN2901#1</t>
  </si>
  <si>
    <t>Texas-F28335-controlcard</t>
  </si>
  <si>
    <t>5390213-1</t>
  </si>
  <si>
    <t>TexasF28335controlcard - p1/4</t>
  </si>
  <si>
    <t>CNN2901#2</t>
  </si>
  <si>
    <t>TMDSCNCD28335</t>
  </si>
  <si>
    <t>TexasF28335controlcard - p2/4</t>
  </si>
  <si>
    <t>CNN2901#3</t>
  </si>
  <si>
    <t>TexasF28335controlcard - p3/4</t>
  </si>
  <si>
    <t>CNN2901#4</t>
  </si>
  <si>
    <t>TMDSCNCD2808</t>
  </si>
  <si>
    <t>TexasF28335controlcard - p4/4</t>
  </si>
  <si>
    <t>D601,D602,D605,D606</t>
  </si>
  <si>
    <t>D_0805</t>
  </si>
  <si>
    <t>LL4148</t>
  </si>
  <si>
    <t>L4148</t>
  </si>
  <si>
    <t>D603,D604,D607,D608,D1301-D1304</t>
  </si>
  <si>
    <t>LED_0805_HandSoldering</t>
  </si>
  <si>
    <t>CMD17-21VGD/TR8</t>
  </si>
  <si>
    <t>Green</t>
  </si>
  <si>
    <t>D801,D803,D901,D903,D1001,D1003,D1101,D1103,D1501,D1503,D1601,D1603,D1701,D1703,D1801,D1803,D2001,D2003,D2101,D2103,D2201,D2203,D2301,D2303,D2501,D2503,D2601,D2603,D2701,D2703,D2801,D2803</t>
  </si>
  <si>
    <t>D_SOD-123</t>
  </si>
  <si>
    <t>BAT46ZFILM</t>
  </si>
  <si>
    <t>BAT46Z</t>
  </si>
  <si>
    <t>D802,D902,D1002,D1102,D1502,D1602,D1702,D1802,D2002,D2102,D2202,D2302,D2502,D2602,D2702,D2802</t>
  </si>
  <si>
    <t>LED_0805</t>
  </si>
  <si>
    <t>LED green</t>
  </si>
  <si>
    <t>D201-D203,D301-D303,D401-D403,D501-D503</t>
  </si>
  <si>
    <t>CMD17-21VRD/TR8</t>
  </si>
  <si>
    <t>LED red</t>
  </si>
  <si>
    <t>D609-D611</t>
  </si>
  <si>
    <t>CMD17-21VYD/TR8</t>
  </si>
  <si>
    <t>Yellow</t>
  </si>
  <si>
    <t>GNDA101,AI701-AI704,AI1401-AI1404,AI1901-AI1904,AI2401-AI2404,AO101-AO108,GND101</t>
  </si>
  <si>
    <t>Pin_d1.0mm_L10.0mm</t>
  </si>
  <si>
    <t>5001</t>
  </si>
  <si>
    <t>Pin</t>
  </si>
  <si>
    <t>Half-Bridge_DO1301</t>
  </si>
  <si>
    <t>IDC_Header_Straight_26pins</t>
  </si>
  <si>
    <t>Half-Bridge DO</t>
  </si>
  <si>
    <t>I801,I901,I1001,I1101,I1501,I1601,I1701,I1801,I2001,I2101,I2201,I2301,I2501,I2601,I2701,I2801</t>
  </si>
  <si>
    <t>SJ2-253x-SMT</t>
  </si>
  <si>
    <t>SJ2-2532B-SMT-TR</t>
  </si>
  <si>
    <t>SJ2-2532B-SMT</t>
  </si>
  <si>
    <t>J101</t>
  </si>
  <si>
    <t>AK300-2</t>
  </si>
  <si>
    <t>1935161</t>
  </si>
  <si>
    <t>Bornier</t>
  </si>
  <si>
    <t>J102,J601-J605</t>
  </si>
  <si>
    <t>AK300-3</t>
  </si>
  <si>
    <t>1935174</t>
  </si>
  <si>
    <t>J1201</t>
  </si>
  <si>
    <t>Pin_Header_Straight_1x08_Pitch2.54mm</t>
  </si>
  <si>
    <t>Conn_01x08</t>
  </si>
  <si>
    <t>J1301</t>
  </si>
  <si>
    <t>Pin_Header_Straight_2x12_Pitch2.54mm</t>
  </si>
  <si>
    <t>Conn_02x12</t>
  </si>
  <si>
    <t>J1302</t>
  </si>
  <si>
    <t>Pin_Header_Straight_2x04_Pitch2.54mm</t>
  </si>
  <si>
    <t>Conn_02x04_Odd_Even</t>
  </si>
  <si>
    <t>J1303</t>
  </si>
  <si>
    <t>Pin_Header_Straight_2x05_Pitch2.54mm</t>
  </si>
  <si>
    <t>Conn_02x05</t>
  </si>
  <si>
    <t>J201,J301,J401,J501</t>
  </si>
  <si>
    <t>he10-14d</t>
  </si>
  <si>
    <t>3020-14-0100-00</t>
  </si>
  <si>
    <t>Semikron arm 1</t>
  </si>
  <si>
    <t>J202,J302,J402,J502</t>
  </si>
  <si>
    <t>Semikron arm 2</t>
  </si>
  <si>
    <t>J203,J303,J403,J503</t>
  </si>
  <si>
    <t>Semikron arm 3</t>
  </si>
  <si>
    <t>J2901</t>
  </si>
  <si>
    <t>DB9MD</t>
  </si>
  <si>
    <t>A-DS 09 PP/Z</t>
  </si>
  <si>
    <t>Serial iso</t>
  </si>
  <si>
    <t>J2902</t>
  </si>
  <si>
    <t>Pin_Header_Straight_1x06_Pitch2.54mm</t>
  </si>
  <si>
    <t>SPI</t>
  </si>
  <si>
    <t>J2903</t>
  </si>
  <si>
    <t>Pin_Header_Straight_1x26_Pitch2.54mm</t>
  </si>
  <si>
    <t>Conn_01x26</t>
  </si>
  <si>
    <t>J2904</t>
  </si>
  <si>
    <t>Pin_Header_Straight_1x29_Pitch2.54mm</t>
  </si>
  <si>
    <t>Conn_01x29</t>
  </si>
  <si>
    <t>J2905</t>
  </si>
  <si>
    <t>Pin_Header_Straight_2x07_Pitch2.54mm</t>
  </si>
  <si>
    <t>TMS320-XDS100V3</t>
  </si>
  <si>
    <t>JTAG Texas</t>
  </si>
  <si>
    <t>J606#1</t>
  </si>
  <si>
    <t>Molex_KK-6410-06_06x2.54mm_Straight</t>
  </si>
  <si>
    <t>0022232061</t>
  </si>
  <si>
    <t>Conn_01x06 - p1/3</t>
  </si>
  <si>
    <t>J606#2</t>
  </si>
  <si>
    <t>0022012067</t>
  </si>
  <si>
    <t>Conn_01x06 - p2/3</t>
  </si>
  <si>
    <t>J606#3</t>
  </si>
  <si>
    <t>08-50-0114</t>
  </si>
  <si>
    <t>Conn_01x06 - p3/3</t>
  </si>
  <si>
    <t>J801,J901,J1001,J1101,J1501,J1601,J1701,J1801,J2001,J2101,J2201,J2301,J2501,J2601,J2701,J2801</t>
  </si>
  <si>
    <t>bornier2</t>
  </si>
  <si>
    <t>J802#1,J902#1,J1002#1,J1102#1,J1502#1,J1602#1,J1702#1,J1802#1,J2002#1,J2102#1,J2202#1,J2302#1,J2502#1,J2602#1,J2702#1,J2802#1</t>
  </si>
  <si>
    <t>Molex_01x06 - p1/4</t>
  </si>
  <si>
    <t>J802#2,J902#2,J1002#2,J1102#2,J1502#2,J1602#2,J1702#2,J1802#2,J2002#2,J2102#2,J2202#2,J2302#2,J2502#2,J2602#2,J2702#2,J2802#2</t>
  </si>
  <si>
    <t>Molex_01x06 - p2/4</t>
  </si>
  <si>
    <t>J802#3,J902#3,J1002#3,J1102#3,J1502#3,J1602#3,J1702#3,J1802#3,J2002#3,J2102#3,J2202#3,J2302#3,J2502#3,J2602#3,J2702#3,J2802#3</t>
  </si>
  <si>
    <t>Molex_01x06 - p3/4</t>
  </si>
  <si>
    <t>J802#4,J902#4,J1002#4,J1102#4,J1502#4,J1602#4,J1702#4,J1802#4,J2002#4,J2102#4,J2202#4,J2302#4,J2502#4,J2602#4,J2702#4,J2802#4</t>
  </si>
  <si>
    <t>LA 55-P</t>
  </si>
  <si>
    <t>Molex_01x06 - p4/4</t>
  </si>
  <si>
    <t>K601-K604</t>
  </si>
  <si>
    <t>Relay_SPDT_SANYOU_SRD_Series_Form_C</t>
  </si>
  <si>
    <t>G5LE-14-DC12</t>
  </si>
  <si>
    <t>12V coil - 10A</t>
  </si>
  <si>
    <t>LVTTL1301</t>
  </si>
  <si>
    <t>IDC_Header_Straight_60pins</t>
  </si>
  <si>
    <t>LVTTL</t>
  </si>
  <si>
    <t>Power_input1301</t>
  </si>
  <si>
    <t>Molex_MegaFit_2x01x5.70mm_Angled</t>
  </si>
  <si>
    <t>0039301020</t>
  </si>
  <si>
    <t>sbRIO male connector</t>
  </si>
  <si>
    <t>Q2901,Q3001-Q3005</t>
  </si>
  <si>
    <t>SOT-23</t>
  </si>
  <si>
    <t>BC847BLT1G</t>
  </si>
  <si>
    <t>BC847</t>
  </si>
  <si>
    <t>R2902,R3015,R3016,R3019,R3021,R3023</t>
  </si>
  <si>
    <t>R_0805_HandSoldering</t>
  </si>
  <si>
    <t>RMCF0805JT4K70</t>
  </si>
  <si>
    <t>4k7</t>
  </si>
  <si>
    <t>R601,R602,R605,R606</t>
  </si>
  <si>
    <t>RMCF0805JT1K20</t>
  </si>
  <si>
    <t>1k2</t>
  </si>
  <si>
    <t>R603,R604,R607,R608</t>
  </si>
  <si>
    <t>RMCF0805JT180R</t>
  </si>
  <si>
    <t>180R</t>
  </si>
  <si>
    <t>R609,R610</t>
  </si>
  <si>
    <t>R_input</t>
  </si>
  <si>
    <t>R611</t>
  </si>
  <si>
    <t>RMCF0805JT120R</t>
  </si>
  <si>
    <t>120R</t>
  </si>
  <si>
    <t>R701,R703,R704,R706,R708,R709,R711,R713,R714,R716,R718,R719,R1401,R1403,R1404,R1406,R1408,R1409,R1411,R1413,R1414,R1416,R1418,R1419,R1901,R1903,R1904,R1906,R1908,R1909,R1911,R1913,R1914,R1916,R1918,R1919,R2401,R2403,R2404,R2406,R2408,R2409,R2411,R2413,R2414,R2416,R2418,R2419</t>
  </si>
  <si>
    <t>Filter_R1</t>
  </si>
  <si>
    <t>R702,R707,R712,R717,R1402,R1407,R1412,R1417,R1902,R1907,R1912,R1917,R2402,R2407,R2412,R2417</t>
  </si>
  <si>
    <t>Filter_R3</t>
  </si>
  <si>
    <t>R705,R710,R715,R720,R1405,R1410,R1415,R1420,R1905,R1910,R1915,R1920,R2405,R2410,R2415,R2420</t>
  </si>
  <si>
    <t>Filter_R2</t>
  </si>
  <si>
    <t>R801,R901,R1001,R1101,R1301-R1304,R1501,R1601,R1701,R1801,R2001,R2101,R2201,R2301,R2501,R2601,R2701,R2801</t>
  </si>
  <si>
    <t>RMCF0805JT330R</t>
  </si>
  <si>
    <t>330R</t>
  </si>
  <si>
    <t>R802,R807,R902,R907,R1002,R1007,R1102,R1107,R1502,R1507,R1602,R1607,R1702,R1707,R1802,R1807,R2002,R2007,R2102,R2107,R2202,R2207,R2302,R2307,R2502,R2507,R2602,R2607,R2702,R2707,R2802,R2807</t>
  </si>
  <si>
    <t>HCPL_R1</t>
  </si>
  <si>
    <t>R803,R808,R903,R908,R1003,R1008,R1103,R1108,R1503,R1508,R1603,R1608,R1703,R1708,R1803,R1808,R2003,R2008,R2103,R2108,R2203,R2208,R2303,R2308,R2503,R2508,R2603,R2608,R2703,R2708,R2803,R2808</t>
  </si>
  <si>
    <t>HCPL_R2</t>
  </si>
  <si>
    <t>R804,R809,R904,R909,R1004,R1009,R1104,R1109,R1504,R1509,R1604,R1609,R1704,R1709,R1804,R1809,R2004,R2009,R2104,R2109,R2204,R2209,R2304,R2309,R2504,R2509,R2604,R2609,R2704,R2709,R2804,R2809</t>
  </si>
  <si>
    <t>HCPL_R3</t>
  </si>
  <si>
    <t>R805,R810,R905,R910,R1005,R1010,R1105,R1110,R1505,R1510,R1605,R1610,R1705,R1710,R1805,R1810,R2005,R2010,R2105,R2110,R2205,R2210,R2305,R2310,R2505,R2510,R2605,R2610,R2705,R2710,R2805,R2810</t>
  </si>
  <si>
    <t>HCPL_R4</t>
  </si>
  <si>
    <t>R806,R906,R1006,R1106,R1506,R1606,R1706,R1806,R2006,R2106,R2206,R2306,R2506,R2606,R2706,R2806</t>
  </si>
  <si>
    <t>HCPL_R5</t>
  </si>
  <si>
    <t>R811,R911,R1011,R1111,R1511,R1611,R1711,R1811,R2011,R2111,R2211,R2311,R2511,R2611,R2711,R2811</t>
  </si>
  <si>
    <t>R_Axial_DIN0207_L6.3mm_D2.5mm_P10.16mm_Horizontal</t>
  </si>
  <si>
    <t>MFR-25FBF52-100R</t>
  </si>
  <si>
    <t>100R</t>
  </si>
  <si>
    <t>R1201-R1205,R2901,R3001-R3014,R3017,R3018,R3020,R3022,R3024</t>
  </si>
  <si>
    <t>RMCF0805JT10K0</t>
  </si>
  <si>
    <t>10k</t>
  </si>
  <si>
    <t>R201-R203,R301-R303,R401-R403,R501-R503</t>
  </si>
  <si>
    <t>RMCF0805JT560R</t>
  </si>
  <si>
    <t>560R</t>
  </si>
  <si>
    <t>SW601</t>
  </si>
  <si>
    <t>SW_HH</t>
  </si>
  <si>
    <t>400MDP1R1BLKM2QE-ND</t>
  </si>
  <si>
    <t>SW_DPDT_x2</t>
  </si>
  <si>
    <t>SW602</t>
  </si>
  <si>
    <t>SW_PUSH_6mm_h5mm</t>
  </si>
  <si>
    <t>FSM4JH</t>
  </si>
  <si>
    <t>ENTER</t>
  </si>
  <si>
    <t>SW603</t>
  </si>
  <si>
    <t>UP</t>
  </si>
  <si>
    <t>SW604</t>
  </si>
  <si>
    <t>LEFT</t>
  </si>
  <si>
    <t>SW605</t>
  </si>
  <si>
    <t>RIGTH</t>
  </si>
  <si>
    <t>SW606</t>
  </si>
  <si>
    <t>DOWN</t>
  </si>
  <si>
    <t>Scanned_AI&amp;AO1301</t>
  </si>
  <si>
    <t>IDC_Header_Straight_20pins</t>
  </si>
  <si>
    <t>Scanned AI &amp; AO</t>
  </si>
  <si>
    <t>Simultaneous_AI1301</t>
  </si>
  <si>
    <t>IDC_Header_Straight_40pins</t>
  </si>
  <si>
    <t>Simultaneous AI</t>
  </si>
  <si>
    <t>Sinking_DO_&amp;_Relays1301</t>
  </si>
  <si>
    <t>Sinking DO &amp; Relays</t>
  </si>
  <si>
    <t>Sourcing_DI1301</t>
  </si>
  <si>
    <t>IDC_Header_Straight_34pins</t>
  </si>
  <si>
    <t>Sourcing DI</t>
  </si>
  <si>
    <t>T801,T901,T1001,T1101,T1501,T1601,T1701,T1801,T2001,T2101,T2201,T2301,T2501,T2601,T2701,T2801</t>
  </si>
  <si>
    <t>TRANSF_WE-PP</t>
  </si>
  <si>
    <t>760390013</t>
  </si>
  <si>
    <t>WE-PP 1:1.7</t>
  </si>
  <si>
    <t>U101,U104</t>
  </si>
  <si>
    <t>ATPAK-2</t>
  </si>
  <si>
    <t>MC7805CDTG</t>
  </si>
  <si>
    <t>7805</t>
  </si>
  <si>
    <t>U102</t>
  </si>
  <si>
    <t>KA78L05AMTF</t>
  </si>
  <si>
    <t>78L05</t>
  </si>
  <si>
    <t>U103</t>
  </si>
  <si>
    <t>SOT-223-3_TabPin2</t>
  </si>
  <si>
    <t>AP2114H-3.3TRG1</t>
  </si>
  <si>
    <t>AP2114-3.3</t>
  </si>
  <si>
    <t>U1202#1</t>
  </si>
  <si>
    <t>LM4040DEX3-3.3+T</t>
  </si>
  <si>
    <t>LM4040 - p1/2</t>
  </si>
  <si>
    <t>U1202#2</t>
  </si>
  <si>
    <t>LM4040DIX3-5.0+T</t>
  </si>
  <si>
    <t>LM4040 - p2/2</t>
  </si>
  <si>
    <t>U201,U301,U401,U501</t>
  </si>
  <si>
    <t>SOIC-16_3.9x9.9mm_Pitch1.27mm</t>
  </si>
  <si>
    <t>MC14504BDTR2G</t>
  </si>
  <si>
    <t>MC14504B</t>
  </si>
  <si>
    <t>U202,U302,U402,U502</t>
  </si>
  <si>
    <t>SI8660BA-B-IS1</t>
  </si>
  <si>
    <t>Si8660</t>
  </si>
  <si>
    <t>U2901,U2902</t>
  </si>
  <si>
    <t>DIP-14_W7.62mm</t>
  </si>
  <si>
    <t>MCP4922-E/P-ND</t>
  </si>
  <si>
    <t>MCP4922-E_P</t>
  </si>
  <si>
    <t>U701,U1201,U1401,U1901,U2401</t>
  </si>
  <si>
    <t>SOIC-14_3.9x8.7mm_Pitch1.27mm</t>
  </si>
  <si>
    <t>OPA4197IDR</t>
  </si>
  <si>
    <t>OPA4197</t>
  </si>
  <si>
    <t>U801,U901,U1001,U1101,U1501,U1601,U1701,U1801,U2001,U2101,U2201,U2301,U2501,U2601,U2701,U2801</t>
  </si>
  <si>
    <t>SN6501QDBVRQ1</t>
  </si>
  <si>
    <t>SN6501DBVR</t>
  </si>
  <si>
    <t>SN6501</t>
  </si>
  <si>
    <t>U802,U902,U1002,U1102,U1502,U1602,U1702,U1802,U2002,U2102,U2202,U2302,U2502,U2602,U2702,U2802</t>
  </si>
  <si>
    <t>U803,U903,U1003,U1103,U1503,U1603,U1703,U1803,U2003,U2103,U2203,U2303,U2503,U2603,U2703,U2803</t>
  </si>
  <si>
    <t>SMDIP-8_W9.53mm</t>
  </si>
  <si>
    <t>HCPL-7520-300E</t>
  </si>
  <si>
    <t>HCPL-75x0</t>
  </si>
  <si>
    <t>U203-U205,U303-U305,U403-U405,U503-U505,U601-U607</t>
  </si>
  <si>
    <t>SMDIP-4_W9.53mm</t>
  </si>
  <si>
    <t>FOD814ASD</t>
  </si>
  <si>
    <t>FOD814</t>
  </si>
  <si>
    <t>sbRIO_Power_output1301</t>
  </si>
  <si>
    <t>Screw_Terminal_01x02</t>
  </si>
  <si>
    <t>Total Purchase:</t>
  </si>
  <si>
    <t>Purchase description:</t>
  </si>
  <si>
    <t>Used currency rates:</t>
  </si>
  <si>
    <t>USD($)/GBP(£):</t>
  </si>
  <si>
    <t>Prj:</t>
  </si>
  <si>
    <t>PWM aquisition and comunication for Texas DSP and NI sbRIO</t>
  </si>
  <si>
    <t>Co.:</t>
  </si>
  <si>
    <t>University of Campinas (UNICAMP) - LCEE</t>
  </si>
  <si>
    <t>Prj date:</t>
  </si>
  <si>
    <t>Qui 30 Nov 2017 08:39:29 -02</t>
  </si>
  <si>
    <t>Board Qty:</t>
  </si>
  <si>
    <t>Total Cost:</t>
  </si>
  <si>
    <t>Unit Cost:</t>
  </si>
  <si>
    <t>$ date:</t>
  </si>
  <si>
    <t>2019-12-30 23:49:46</t>
  </si>
  <si>
    <t>Digi-Key</t>
  </si>
  <si>
    <t>Avail</t>
  </si>
  <si>
    <t>Purch</t>
  </si>
  <si>
    <t>Cat#</t>
  </si>
  <si>
    <t>732-8829-1-ND</t>
  </si>
  <si>
    <t>399-7409-1-ND</t>
  </si>
  <si>
    <t>399-1170-1-ND</t>
  </si>
  <si>
    <t>296-36883-ND</t>
  </si>
  <si>
    <t>296-23541-ND</t>
  </si>
  <si>
    <t>LL4148FSCT-ND</t>
  </si>
  <si>
    <t>L62505CT-ND</t>
  </si>
  <si>
    <t>497-5559-1-ND</t>
  </si>
  <si>
    <t>L62501CT-ND</t>
  </si>
  <si>
    <t>L62507CT-ND</t>
  </si>
  <si>
    <t>36-5001-ND</t>
  </si>
  <si>
    <t>277-1667-ND</t>
  </si>
  <si>
    <t>277-1578-ND</t>
  </si>
  <si>
    <t>1175-1610-ND</t>
  </si>
  <si>
    <t>AE10973-ND</t>
  </si>
  <si>
    <t>1188-1099-ND</t>
  </si>
  <si>
    <t>WM4204-ND</t>
  </si>
  <si>
    <t>WM2015-ND</t>
  </si>
  <si>
    <t>WM1114-ND</t>
  </si>
  <si>
    <t>398-1010-ND</t>
  </si>
  <si>
    <t>Z1012-ND</t>
  </si>
  <si>
    <t>WM1351-ND</t>
  </si>
  <si>
    <t>BC847BLT1GOSCT-ND</t>
  </si>
  <si>
    <t>RMCF0805JT4K70CT-ND</t>
  </si>
  <si>
    <t>RMCF0805JT1K20CT-ND</t>
  </si>
  <si>
    <t>RMCF0805JT180RCT-ND</t>
  </si>
  <si>
    <t>RMCF0805JT120RCT-ND</t>
  </si>
  <si>
    <t>RMCF0805JT330RCT-ND</t>
  </si>
  <si>
    <t>100XBK-ND</t>
  </si>
  <si>
    <t>RMCF0805JT10K0CT-ND</t>
  </si>
  <si>
    <t>RMCF0805JT560RCT-ND</t>
  </si>
  <si>
    <t>450-1650-ND</t>
  </si>
  <si>
    <t>732-4457-1-ND</t>
  </si>
  <si>
    <t>MC7805CDTGOS-ND</t>
  </si>
  <si>
    <t>AP2114H-3.3TRG1DICT-ND</t>
  </si>
  <si>
    <t>LM4040DEX3-3.3+TCT-ND</t>
  </si>
  <si>
    <t>LM4040DIX3-5.0+TCT-ND</t>
  </si>
  <si>
    <t>MC14504BDTR2GOSCT-ND</t>
  </si>
  <si>
    <t>336-2115-5-ND</t>
  </si>
  <si>
    <t>296-45059-1-ND</t>
  </si>
  <si>
    <t>296-37700-1-ND</t>
  </si>
  <si>
    <t>516-2598-5-ND</t>
  </si>
  <si>
    <t>FOD814ASDCT-ND</t>
  </si>
  <si>
    <t>Farnell</t>
  </si>
  <si>
    <t>2118131</t>
  </si>
  <si>
    <t>1414664</t>
  </si>
  <si>
    <t>3125249</t>
  </si>
  <si>
    <t>NonStk</t>
  </si>
  <si>
    <t>3126176</t>
  </si>
  <si>
    <t>2822552</t>
  </si>
  <si>
    <t>2750622</t>
  </si>
  <si>
    <t>2341640</t>
  </si>
  <si>
    <t>3218361</t>
  </si>
  <si>
    <t>2301278</t>
  </si>
  <si>
    <t>1793674</t>
  </si>
  <si>
    <t>1793675</t>
  </si>
  <si>
    <t>1462922</t>
  </si>
  <si>
    <t>1756789</t>
  </si>
  <si>
    <t>2888893</t>
  </si>
  <si>
    <t>1617405</t>
  </si>
  <si>
    <t>9963367</t>
  </si>
  <si>
    <t>1653607</t>
  </si>
  <si>
    <t>2456210</t>
  </si>
  <si>
    <t>2907242</t>
  </si>
  <si>
    <t>2102567</t>
  </si>
  <si>
    <t>2451050</t>
  </si>
  <si>
    <t>3257431</t>
  </si>
  <si>
    <t>2511252</t>
  </si>
  <si>
    <t>2909708</t>
  </si>
  <si>
    <t>2534387</t>
  </si>
  <si>
    <t>2423337</t>
  </si>
  <si>
    <t>2677085</t>
  </si>
  <si>
    <t>3008489</t>
  </si>
  <si>
    <t>1113924</t>
  </si>
  <si>
    <t>2322513</t>
  </si>
  <si>
    <t>LCSC</t>
  </si>
  <si>
    <t>C129690</t>
  </si>
  <si>
    <t>C84135</t>
  </si>
  <si>
    <t>C283255</t>
  </si>
  <si>
    <t>C238122</t>
  </si>
  <si>
    <t>C94393</t>
  </si>
  <si>
    <t>C233582</t>
  </si>
  <si>
    <t>C49451</t>
  </si>
  <si>
    <t>C258231</t>
  </si>
  <si>
    <t>Mouser</t>
  </si>
  <si>
    <t>710860020474012</t>
  </si>
  <si>
    <t>80C0805C105K5R</t>
  </si>
  <si>
    <t>80C0805C104K5R</t>
  </si>
  <si>
    <t>595TMDSCNCD28335</t>
  </si>
  <si>
    <t>595TMDSCNCD2808</t>
  </si>
  <si>
    <t>512LL4148</t>
  </si>
  <si>
    <t>606CMD1721VGD</t>
  </si>
  <si>
    <t>511BAT46ZFILM</t>
  </si>
  <si>
    <t>606CMD1721VRD</t>
  </si>
  <si>
    <t>606CMD1721VYD/TR8</t>
  </si>
  <si>
    <t>5345001</t>
  </si>
  <si>
    <t>490SJ22532BSMTTR</t>
  </si>
  <si>
    <t>6511935161</t>
  </si>
  <si>
    <t>6511935174</t>
  </si>
  <si>
    <t>909TMS320XDS100V3</t>
  </si>
  <si>
    <t>53822232061</t>
  </si>
  <si>
    <t>53822012067</t>
  </si>
  <si>
    <t>53808500114</t>
  </si>
  <si>
    <t>653G5LE14DC12</t>
  </si>
  <si>
    <t>53839301020</t>
  </si>
  <si>
    <t>863BC847BLT1G</t>
  </si>
  <si>
    <t>603MFR25FBF52100R</t>
  </si>
  <si>
    <t>506FSM4JH</t>
  </si>
  <si>
    <t>710760390013</t>
  </si>
  <si>
    <t>863MC7805CDTG</t>
  </si>
  <si>
    <t>621AP2114H3.3TRG1</t>
  </si>
  <si>
    <t>700LM4040DEX33.3T</t>
  </si>
  <si>
    <t>700LM4040DIX35.0T</t>
  </si>
  <si>
    <t>863MC14504BDTR2G</t>
  </si>
  <si>
    <t>634SI8660BABIS1</t>
  </si>
  <si>
    <t>595OPA4197IDR</t>
  </si>
  <si>
    <t>595SN6501DBVR</t>
  </si>
  <si>
    <t>630HCPL7520300E</t>
  </si>
  <si>
    <t>512FOD814ASD</t>
  </si>
  <si>
    <t>Newark</t>
  </si>
  <si>
    <t>16AC3951</t>
  </si>
  <si>
    <t>53M7245</t>
  </si>
  <si>
    <t>42K7163</t>
  </si>
  <si>
    <t>28AH5596</t>
  </si>
  <si>
    <t>29AH7995</t>
  </si>
  <si>
    <t>05W3302</t>
  </si>
  <si>
    <t>34C8662</t>
  </si>
  <si>
    <t>05X9522</t>
  </si>
  <si>
    <t>45X6246</t>
  </si>
  <si>
    <t>07J1781</t>
  </si>
  <si>
    <t>52F7278</t>
  </si>
  <si>
    <t>70R0063</t>
  </si>
  <si>
    <t>70R0065</t>
  </si>
  <si>
    <t>59M4899</t>
  </si>
  <si>
    <t>55H8909</t>
  </si>
  <si>
    <t>34H3328</t>
  </si>
  <si>
    <t>01P0386</t>
  </si>
  <si>
    <t>09AH9523</t>
  </si>
  <si>
    <t>98K9007</t>
  </si>
  <si>
    <t>88H4566</t>
  </si>
  <si>
    <t>32AC2765</t>
  </si>
  <si>
    <t>32AC2734</t>
  </si>
  <si>
    <t>32AC2747</t>
  </si>
  <si>
    <t>78AC7527</t>
  </si>
  <si>
    <t>60M5365</t>
  </si>
  <si>
    <t>68AC5666</t>
  </si>
  <si>
    <t>71J5739</t>
  </si>
  <si>
    <t>31Y2119</t>
  </si>
  <si>
    <t>40AH1076</t>
  </si>
  <si>
    <t>73Y1824</t>
  </si>
  <si>
    <t>68AC5236</t>
  </si>
  <si>
    <t>81Y6572</t>
  </si>
  <si>
    <t>54X5750</t>
  </si>
  <si>
    <t>33AH4611</t>
  </si>
  <si>
    <t>28AH4969</t>
  </si>
  <si>
    <t>92K0370</t>
  </si>
  <si>
    <t>63W3020</t>
  </si>
  <si>
    <t>RS Components</t>
  </si>
  <si>
    <t>8396536</t>
  </si>
  <si>
    <t>2644416</t>
  </si>
  <si>
    <t>6708826</t>
  </si>
  <si>
    <t>7146850</t>
  </si>
  <si>
    <t>5487238</t>
  </si>
  <si>
    <t>5487244</t>
  </si>
  <si>
    <t>6740791</t>
  </si>
  <si>
    <t>6795593</t>
  </si>
  <si>
    <t>6795331</t>
  </si>
  <si>
    <t>1729178</t>
  </si>
  <si>
    <t>1807357</t>
  </si>
  <si>
    <t>5109837</t>
  </si>
  <si>
    <t>5452759</t>
  </si>
  <si>
    <t>4791413</t>
  </si>
  <si>
    <t>1828970</t>
  </si>
  <si>
    <t>463650P</t>
  </si>
  <si>
    <t>8078821</t>
  </si>
  <si>
    <t>8283528</t>
  </si>
  <si>
    <t>1921462</t>
  </si>
  <si>
    <t>1869328</t>
  </si>
  <si>
    <t>7532529</t>
  </si>
  <si>
    <t>8188369</t>
  </si>
  <si>
    <t>1844790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</si>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</sst>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octopart.com/click/track?ai=8078&amp;sig=0665015&amp;sid=459&amp;ppid=53914194&amp;vpid=240500641&amp;ct=offers" TargetMode="External"/><Relationship Id="rId2" Type="http://schemas.openxmlformats.org/officeDocument/2006/relationships/hyperlink" Target="https://octopart.com/click/track?ai=8078&amp;sig=0a86ffe&amp;sid=2401&amp;ppid=53914194&amp;vpid=416613957&amp;ct=offers" TargetMode="External"/><Relationship Id="rId3" Type="http://schemas.openxmlformats.org/officeDocument/2006/relationships/hyperlink" Target="https://octopart.com/click/track?ai=8078&amp;sig=0077022&amp;sid=10022&amp;ppid=53914194&amp;vpid=199198395&amp;ct=offers" TargetMode="External"/><Relationship Id="rId4" Type="http://schemas.openxmlformats.org/officeDocument/2006/relationships/hyperlink" Target="http://datasheet.octopart.com/C0805C105K5RACTU-Kemet-datasheet-32036385.pdf" TargetMode="External"/><Relationship Id="rId5" Type="http://schemas.openxmlformats.org/officeDocument/2006/relationships/hyperlink" Target="https://octopart.com/click/track?ai=8078&amp;sig=039f404&amp;sid=459&amp;ppid=22577609&amp;vpid=50104129&amp;ct=offers" TargetMode="External"/><Relationship Id="rId6" Type="http://schemas.openxmlformats.org/officeDocument/2006/relationships/hyperlink" Target="https://octopart.com/click/track?ai=8078&amp;sig=0fc69bc&amp;sid=11744&amp;ppid=22577609&amp;vpid=132343541&amp;ct=offers" TargetMode="External"/><Relationship Id="rId7" Type="http://schemas.openxmlformats.org/officeDocument/2006/relationships/hyperlink" Target="https://octopart.com/click/track?ai=8078&amp;sig=041c16c&amp;sid=2401&amp;ppid=22577609&amp;vpid=48462145&amp;ct=offers" TargetMode="External"/><Relationship Id="rId8" Type="http://schemas.openxmlformats.org/officeDocument/2006/relationships/hyperlink" Target="https://octopart.com/click/track?ai=8078&amp;sig=07d53d8&amp;sid=2402&amp;ppid=22577609&amp;vpid=497208448&amp;ct=offers" TargetMode="External"/><Relationship Id="rId9" Type="http://schemas.openxmlformats.org/officeDocument/2006/relationships/hyperlink" Target="http://datasheet.octopart.com/C0805C104K5RAC-TU-Kemet-datasheet-5313890.pdf" TargetMode="External"/><Relationship Id="rId10" Type="http://schemas.openxmlformats.org/officeDocument/2006/relationships/hyperlink" Target="https://octopart.com/click/track?ai=8078&amp;sig=05630d9&amp;sid=459&amp;ppid=143926&amp;vpid=1580637&amp;ct=offers" TargetMode="External"/><Relationship Id="rId11" Type="http://schemas.openxmlformats.org/officeDocument/2006/relationships/hyperlink" Target="https://octopart.com/click/track?c=1&amp;ai=8078&amp;sig=0a86015&amp;sid=819&amp;ppid=143926&amp;vpid=138967315&amp;ct=offers" TargetMode="External"/><Relationship Id="rId12" Type="http://schemas.openxmlformats.org/officeDocument/2006/relationships/hyperlink" Target="https://octopart.com/click/track?ai=8078&amp;sig=0703870&amp;sid=27971&amp;ppid=143926&amp;vpid=452749636&amp;ct=offers" TargetMode="External"/><Relationship Id="rId13" Type="http://schemas.openxmlformats.org/officeDocument/2006/relationships/hyperlink" Target="https://octopart.com/click/track?ai=8078&amp;sig=069f674&amp;sid=2401&amp;ppid=143926&amp;vpid=44736965&amp;ct=offers" TargetMode="External"/><Relationship Id="rId14" Type="http://schemas.openxmlformats.org/officeDocument/2006/relationships/hyperlink" Target="https://octopart.com/click/track?c=1&amp;ai=8078&amp;sig=060cde9&amp;sid=2402&amp;ppid=143926&amp;vpid=213271352&amp;ct=offers" TargetMode="External"/><Relationship Id="rId15" Type="http://schemas.openxmlformats.org/officeDocument/2006/relationships/hyperlink" Target="https://octopart.com/click/track?ai=8078&amp;sig=00d2c5e&amp;sid=10022&amp;ppid=143926&amp;vpid=199040055&amp;ct=offers" TargetMode="External"/><Relationship Id="rId16" Type="http://schemas.openxmlformats.org/officeDocument/2006/relationships/hyperlink" Target="http://sigma.octopart.com/15006102/technical_drawing/TE-Connectivity-5390213-1.pdf" TargetMode="External"/><Relationship Id="rId17" Type="http://schemas.openxmlformats.org/officeDocument/2006/relationships/hyperlink" Target="https://octopart.com/click/track?c=1&amp;ai=8078&amp;sig=0c7a03e&amp;sid=2402&amp;ppid=40670793&amp;vpid=118742981&amp;ct=offers" TargetMode="External"/><Relationship Id="rId18" Type="http://schemas.openxmlformats.org/officeDocument/2006/relationships/hyperlink" Target="http://datasheet.octopart.com/TMDSCNCD28335-Texas-Instruments-datasheet-10408215.pdf" TargetMode="External"/><Relationship Id="rId19" Type="http://schemas.openxmlformats.org/officeDocument/2006/relationships/hyperlink" Target="https://octopart.com/click/track?ai=8078&amp;sig=02ab8bf&amp;sid=459&amp;ppid=30581233&amp;vpid=88190070&amp;ct=offers" TargetMode="External"/><Relationship Id="rId20" Type="http://schemas.openxmlformats.org/officeDocument/2006/relationships/hyperlink" Target="https://octopart.com/click/track?c=1&amp;ai=8078&amp;sig=0b1ed8f&amp;sid=819&amp;ppid=10554433&amp;vpid=575369406&amp;ct=offers" TargetMode="External"/><Relationship Id="rId21" Type="http://schemas.openxmlformats.org/officeDocument/2006/relationships/hyperlink" Target="https://octopart.com/click/track?ai=8078&amp;sig=081ba4d&amp;sid=2401&amp;ppid=10554433&amp;vpid=37721855&amp;ct=offers" TargetMode="External"/><Relationship Id="rId22" Type="http://schemas.openxmlformats.org/officeDocument/2006/relationships/hyperlink" Target="https://octopart.com/click/track?c=1&amp;ai=8078&amp;sig=051bb54&amp;sid=2402&amp;ppid=10554433&amp;vpid=578996519&amp;ct=offers" TargetMode="External"/><Relationship Id="rId23" Type="http://schemas.openxmlformats.org/officeDocument/2006/relationships/hyperlink" Target="http://datasheet.octopart.com/TMDSCNCD28335-Texas-Instruments-datasheet-10408215.pdf" TargetMode="External"/><Relationship Id="rId24" Type="http://schemas.openxmlformats.org/officeDocument/2006/relationships/hyperlink" Target="https://octopart.com/click/track?c=1&amp;ai=8078&amp;sig=0b1ed8f&amp;sid=819&amp;ppid=10554433&amp;vpid=575369406&amp;ct=offers" TargetMode="External"/><Relationship Id="rId25" Type="http://schemas.openxmlformats.org/officeDocument/2006/relationships/hyperlink" Target="https://octopart.com/click/track?ai=8078&amp;sig=081ba4d&amp;sid=2401&amp;ppid=10554433&amp;vpid=37721855&amp;ct=offers" TargetMode="External"/><Relationship Id="rId26" Type="http://schemas.openxmlformats.org/officeDocument/2006/relationships/hyperlink" Target="https://octopart.com/click/track?c=1&amp;ai=8078&amp;sig=051bb54&amp;sid=2402&amp;ppid=10554433&amp;vpid=578996519&amp;ct=offers" TargetMode="External"/><Relationship Id="rId27" Type="http://schemas.openxmlformats.org/officeDocument/2006/relationships/hyperlink" Target="http://datasheet.octopart.com/TMDSCNCD2808-Texas-Instruments-datasheet-10855175.pdf" TargetMode="External"/><Relationship Id="rId28" Type="http://schemas.openxmlformats.org/officeDocument/2006/relationships/hyperlink" Target="https://octopart.com/click/track?ai=8078&amp;sig=08582bb&amp;sid=459&amp;ppid=10554350&amp;vpid=33565353&amp;ct=offers" TargetMode="External"/><Relationship Id="rId29" Type="http://schemas.openxmlformats.org/officeDocument/2006/relationships/hyperlink" Target="https://octopart.com/click/track?ai=8078&amp;sig=0c08100&amp;sid=819&amp;ppid=10554350&amp;vpid=579546082&amp;ct=offers" TargetMode="External"/><Relationship Id="rId30" Type="http://schemas.openxmlformats.org/officeDocument/2006/relationships/hyperlink" Target="https://octopart.com/click/track?ai=8078&amp;sig=0e26e79&amp;sid=2401&amp;ppid=10554350&amp;vpid=37806271&amp;ct=offers" TargetMode="External"/><Relationship Id="rId31" Type="http://schemas.openxmlformats.org/officeDocument/2006/relationships/hyperlink" Target="https://octopart.com/click/track?ai=8078&amp;sig=0ffc0ff&amp;sid=2402&amp;ppid=10554350&amp;vpid=582718685&amp;ct=offers" TargetMode="External"/><Relationship Id="rId32" Type="http://schemas.openxmlformats.org/officeDocument/2006/relationships/hyperlink" Target="http://datasheet.octopart.com/LL4148-ON-Semiconductor-datasheet-85572496.pdf" TargetMode="External"/><Relationship Id="rId33" Type="http://schemas.openxmlformats.org/officeDocument/2006/relationships/hyperlink" Target="https://octopart.com/click/track?ai=8078&amp;sig=0f8ca29&amp;sid=459&amp;ppid=84329682&amp;vpid=452469226&amp;ct=offers" TargetMode="External"/><Relationship Id="rId34" Type="http://schemas.openxmlformats.org/officeDocument/2006/relationships/hyperlink" Target="https://octopart.com/click/track?ai=8078&amp;sig=02d7dd6&amp;sid=819&amp;ppid=84329682&amp;vpid=464889965&amp;ct=offers" TargetMode="External"/><Relationship Id="rId35" Type="http://schemas.openxmlformats.org/officeDocument/2006/relationships/hyperlink" Target="https://octopart.com/click/track?ai=8078&amp;sig=0b1a7c3&amp;sid=27971&amp;ppid=84329682&amp;vpid=478445462&amp;ct=offers" TargetMode="External"/><Relationship Id="rId36" Type="http://schemas.openxmlformats.org/officeDocument/2006/relationships/hyperlink" Target="https://octopart.com/click/track?ai=8078&amp;sig=0c83245&amp;sid=2401&amp;ppid=84329682&amp;vpid=438585188&amp;ct=offers" TargetMode="External"/><Relationship Id="rId37" Type="http://schemas.openxmlformats.org/officeDocument/2006/relationships/hyperlink" Target="https://octopart.com/click/track?ai=8078&amp;sig=031c652&amp;sid=2402&amp;ppid=84329682&amp;vpid=439872081&amp;ct=offers" TargetMode="External"/><Relationship Id="rId38" Type="http://schemas.openxmlformats.org/officeDocument/2006/relationships/hyperlink" Target="https://octopart.com/click/track?ai=8078&amp;sig=0a5ee1c&amp;sid=10022&amp;ppid=84329682&amp;vpid=454564700&amp;ct=offers" TargetMode="External"/><Relationship Id="rId39" Type="http://schemas.openxmlformats.org/officeDocument/2006/relationships/hyperlink" Target="http://datasheet.octopart.com/CMD17-21VGD-TR8-Visual-Communications-datasheet-86420146.pdf" TargetMode="External"/><Relationship Id="rId40" Type="http://schemas.openxmlformats.org/officeDocument/2006/relationships/hyperlink" Target="https://octopart.com/click/track?ai=8078&amp;sig=012801a&amp;sid=459&amp;ppid=26668840&amp;vpid=69897817&amp;ct=offers" TargetMode="External"/><Relationship Id="rId41" Type="http://schemas.openxmlformats.org/officeDocument/2006/relationships/hyperlink" Target="https://octopart.com/click/track?c=1&amp;ai=8078&amp;sig=034d4ef&amp;sid=819&amp;ppid=26668840&amp;vpid=425124274&amp;ct=offers" TargetMode="External"/><Relationship Id="rId42" Type="http://schemas.openxmlformats.org/officeDocument/2006/relationships/hyperlink" Target="https://octopart.com/click/track?ai=8078&amp;sig=0af9335&amp;sid=2401&amp;ppid=26668840&amp;vpid=198313374&amp;ct=offers" TargetMode="External"/><Relationship Id="rId43" Type="http://schemas.openxmlformats.org/officeDocument/2006/relationships/hyperlink" Target="https://octopart.com/click/track?ai=8078&amp;sig=03122b8&amp;sid=2402&amp;ppid=26668840&amp;vpid=99485507&amp;ct=offers" TargetMode="External"/><Relationship Id="rId44" Type="http://schemas.openxmlformats.org/officeDocument/2006/relationships/hyperlink" Target="http://datasheet.octopart.com/BAT46ZFILM-STMicroelectronics-datasheet-10836768.pdf" TargetMode="External"/><Relationship Id="rId45" Type="http://schemas.openxmlformats.org/officeDocument/2006/relationships/hyperlink" Target="https://octopart.com/click/track?ai=8078&amp;sig=066063b&amp;sid=459&amp;ppid=658190&amp;vpid=1275747&amp;ct=offers" TargetMode="External"/><Relationship Id="rId46" Type="http://schemas.openxmlformats.org/officeDocument/2006/relationships/hyperlink" Target="https://octopart.com/click/track?ai=8078&amp;sig=086553a&amp;sid=819&amp;ppid=658190&amp;vpid=139688076&amp;ct=offers" TargetMode="External"/><Relationship Id="rId47" Type="http://schemas.openxmlformats.org/officeDocument/2006/relationships/hyperlink" Target="https://octopart.com/click/track?ai=8078&amp;sig=048ed3c&amp;sid=27971&amp;ppid=658190&amp;vpid=506744005&amp;ct=offers" TargetMode="External"/><Relationship Id="rId48" Type="http://schemas.openxmlformats.org/officeDocument/2006/relationships/hyperlink" Target="https://octopart.com/click/track?ai=8078&amp;sig=07d290c&amp;sid=2401&amp;ppid=658190&amp;vpid=37697735&amp;ct=offers" TargetMode="External"/><Relationship Id="rId49" Type="http://schemas.openxmlformats.org/officeDocument/2006/relationships/hyperlink" Target="https://octopart.com/click/track?ai=8078&amp;sig=0da9f5d&amp;sid=2402&amp;ppid=658190&amp;vpid=90500052&amp;ct=offers" TargetMode="External"/><Relationship Id="rId50" Type="http://schemas.openxmlformats.org/officeDocument/2006/relationships/hyperlink" Target="https://octopart.com/click/track?ai=8078&amp;sig=0e6b039&amp;sid=10022&amp;ppid=658190&amp;vpid=199116757&amp;ct=offers" TargetMode="External"/><Relationship Id="rId51" Type="http://schemas.openxmlformats.org/officeDocument/2006/relationships/hyperlink" Target="http://datasheet.octopart.com/CMD17-21VGD-TR8-Visual-Communications-datasheet-86420146.pdf" TargetMode="External"/><Relationship Id="rId52" Type="http://schemas.openxmlformats.org/officeDocument/2006/relationships/hyperlink" Target="https://octopart.com/click/track?ai=8078&amp;sig=012801a&amp;sid=459&amp;ppid=26668840&amp;vpid=69897817&amp;ct=offers" TargetMode="External"/><Relationship Id="rId53" Type="http://schemas.openxmlformats.org/officeDocument/2006/relationships/hyperlink" Target="https://octopart.com/click/track?c=1&amp;ai=8078&amp;sig=034d4ef&amp;sid=819&amp;ppid=26668840&amp;vpid=425124274&amp;ct=offers" TargetMode="External"/><Relationship Id="rId54" Type="http://schemas.openxmlformats.org/officeDocument/2006/relationships/hyperlink" Target="https://octopart.com/click/track?ai=8078&amp;sig=0af9335&amp;sid=2401&amp;ppid=26668840&amp;vpid=198313374&amp;ct=offers" TargetMode="External"/><Relationship Id="rId55" Type="http://schemas.openxmlformats.org/officeDocument/2006/relationships/hyperlink" Target="https://octopart.com/click/track?ai=8078&amp;sig=03122b8&amp;sid=2402&amp;ppid=26668840&amp;vpid=99485507&amp;ct=offers" TargetMode="External"/><Relationship Id="rId56" Type="http://schemas.openxmlformats.org/officeDocument/2006/relationships/hyperlink" Target="http://datasheet.octopart.com/CMD17-21VRD-TR8-Visual-Communications-datasheet-86420146.pdf" TargetMode="External"/><Relationship Id="rId57" Type="http://schemas.openxmlformats.org/officeDocument/2006/relationships/hyperlink" Target="https://octopart.com/click/track?ai=8078&amp;sig=0da5824&amp;sid=459&amp;ppid=26668842&amp;vpid=69897819&amp;ct=offers" TargetMode="External"/><Relationship Id="rId58" Type="http://schemas.openxmlformats.org/officeDocument/2006/relationships/hyperlink" Target="https://octopart.com/click/track?ai=8078&amp;sig=0437bad&amp;sid=819&amp;ppid=26668842&amp;vpid=575184285&amp;ct=offers" TargetMode="External"/><Relationship Id="rId59" Type="http://schemas.openxmlformats.org/officeDocument/2006/relationships/hyperlink" Target="https://octopart.com/click/track?ai=8078&amp;sig=0604f07&amp;sid=2401&amp;ppid=26668842&amp;vpid=198441181&amp;ct=offers" TargetMode="External"/><Relationship Id="rId60" Type="http://schemas.openxmlformats.org/officeDocument/2006/relationships/hyperlink" Target="https://octopart.com/click/track?ai=8078&amp;sig=089d2b8&amp;sid=2402&amp;ppid=26668842&amp;vpid=448742142&amp;ct=offers" TargetMode="External"/><Relationship Id="rId61" Type="http://schemas.openxmlformats.org/officeDocument/2006/relationships/hyperlink" Target="http://datasheet.octopart.com/CMD17-21VYD-TR8-Visual-Communications-datasheet-86420146.pdf" TargetMode="External"/><Relationship Id="rId62" Type="http://schemas.openxmlformats.org/officeDocument/2006/relationships/hyperlink" Target="https://octopart.com/click/track?ai=8078&amp;sig=06d121f&amp;sid=459&amp;ppid=26668844&amp;vpid=69897823&amp;ct=offers" TargetMode="External"/><Relationship Id="rId63" Type="http://schemas.openxmlformats.org/officeDocument/2006/relationships/hyperlink" Target="https://octopart.com/click/track?ai=8078&amp;sig=0598ef5&amp;sid=2401&amp;ppid=26668844&amp;vpid=198313376&amp;ct=offers" TargetMode="External"/><Relationship Id="rId64" Type="http://schemas.openxmlformats.org/officeDocument/2006/relationships/hyperlink" Target="https://octopart.com/click/track?ai=8078&amp;sig=0c5e811&amp;sid=2402&amp;ppid=26668844&amp;vpid=99485511&amp;ct=offers" TargetMode="External"/><Relationship Id="rId65" Type="http://schemas.openxmlformats.org/officeDocument/2006/relationships/hyperlink" Target="http://datasheet.octopart.com/5001-Keystone-datasheet-15716159.pdf" TargetMode="External"/><Relationship Id="rId66" Type="http://schemas.openxmlformats.org/officeDocument/2006/relationships/hyperlink" Target="https://octopart.com/click/track?ai=8078&amp;sig=0d9fef0&amp;sid=459&amp;ppid=4946&amp;vpid=212427616&amp;ct=offers" TargetMode="External"/><Relationship Id="rId67" Type="http://schemas.openxmlformats.org/officeDocument/2006/relationships/hyperlink" Target="https://octopart.com/click/track?ai=8078&amp;sig=017afff&amp;sid=11744&amp;ppid=4946&amp;vpid=132348312&amp;ct=offers" TargetMode="External"/><Relationship Id="rId68" Type="http://schemas.openxmlformats.org/officeDocument/2006/relationships/hyperlink" Target="https://octopart.com/click/track?ai=8078&amp;sig=0f10158&amp;sid=27971&amp;ppid=4946&amp;vpid=485049373&amp;ct=offers" TargetMode="External"/><Relationship Id="rId69" Type="http://schemas.openxmlformats.org/officeDocument/2006/relationships/hyperlink" Target="https://octopart.com/click/track?ai=8078&amp;sig=07c2509&amp;sid=2401&amp;ppid=4946&amp;vpid=37625719&amp;ct=offers" TargetMode="External"/><Relationship Id="rId70" Type="http://schemas.openxmlformats.org/officeDocument/2006/relationships/hyperlink" Target="https://octopart.com/click/track?ai=8078&amp;sig=00dec91&amp;sid=2402&amp;ppid=4946&amp;vpid=2988227&amp;ct=offers" TargetMode="External"/><Relationship Id="rId71" Type="http://schemas.openxmlformats.org/officeDocument/2006/relationships/hyperlink" Target="http://datasheet.octopart.com/SJ2-2532B-SMT-TR-CUI-Devices-datasheet-137944915.pdf" TargetMode="External"/><Relationship Id="rId72" Type="http://schemas.openxmlformats.org/officeDocument/2006/relationships/hyperlink" Target="https://octopart.com/click/track?ai=8078&amp;sig=0167d61&amp;sid=2401&amp;ppid=106235637&amp;vpid=595460536&amp;ct=offers" TargetMode="External"/><Relationship Id="rId73" Type="http://schemas.openxmlformats.org/officeDocument/2006/relationships/hyperlink" Target="http://datasheet.octopart.com/PT1%2C5-2-5.0-H-Phoenix-Contact-datasheet-20683003.pdf" TargetMode="External"/><Relationship Id="rId74" Type="http://schemas.openxmlformats.org/officeDocument/2006/relationships/hyperlink" Target="https://octopart.com/click/track?ai=8078&amp;sig=0621202&amp;sid=459&amp;ppid=114664&amp;vpid=1496254&amp;ct=offers" TargetMode="External"/><Relationship Id="rId75" Type="http://schemas.openxmlformats.org/officeDocument/2006/relationships/hyperlink" Target="https://octopart.com/click/track?ai=8078&amp;sig=0bd4662&amp;sid=11744&amp;ppid=114664&amp;vpid=237160821&amp;ct=offers" TargetMode="External"/><Relationship Id="rId76" Type="http://schemas.openxmlformats.org/officeDocument/2006/relationships/hyperlink" Target="https://octopart.com/click/track?ai=8078&amp;sig=0077a68&amp;sid=2401&amp;ppid=114664&amp;vpid=37625215&amp;ct=offers" TargetMode="External"/><Relationship Id="rId77" Type="http://schemas.openxmlformats.org/officeDocument/2006/relationships/hyperlink" Target="https://octopart.com/click/track?ai=8078&amp;sig=012689b&amp;sid=2402&amp;ppid=114664&amp;vpid=22101010&amp;ct=offers" TargetMode="External"/><Relationship Id="rId78" Type="http://schemas.openxmlformats.org/officeDocument/2006/relationships/hyperlink" Target="https://octopart.com/click/track?c=1&amp;ai=8078&amp;sig=0f62d7b&amp;sid=10022&amp;ppid=114664&amp;vpid=238015454&amp;ct=offers" TargetMode="External"/><Relationship Id="rId79" Type="http://schemas.openxmlformats.org/officeDocument/2006/relationships/hyperlink" Target="http://datasheet.octopart.com/PT1%2C5/3-5.0-H-Phoenix-Contact-datasheet-8825747.pdf" TargetMode="External"/><Relationship Id="rId80" Type="http://schemas.openxmlformats.org/officeDocument/2006/relationships/hyperlink" Target="https://octopart.com/click/track?ai=8078&amp;sig=078aea1&amp;sid=459&amp;ppid=51306&amp;vpid=2091842&amp;ct=offers" TargetMode="External"/><Relationship Id="rId81" Type="http://schemas.openxmlformats.org/officeDocument/2006/relationships/hyperlink" Target="https://octopart.com/click/track?ai=8078&amp;sig=0c0b071&amp;sid=819&amp;ppid=51306&amp;vpid=203230307&amp;ct=offers" TargetMode="External"/><Relationship Id="rId82" Type="http://schemas.openxmlformats.org/officeDocument/2006/relationships/hyperlink" Target="https://octopart.com/click/track?ai=8078&amp;sig=03b1ac5&amp;sid=2401&amp;ppid=51306&amp;vpid=37805298&amp;ct=offers" TargetMode="External"/><Relationship Id="rId83" Type="http://schemas.openxmlformats.org/officeDocument/2006/relationships/hyperlink" Target="https://octopart.com/click/track?ai=8078&amp;sig=04e7d11&amp;sid=2402&amp;ppid=51306&amp;vpid=22097299&amp;ct=offers" TargetMode="External"/><Relationship Id="rId84" Type="http://schemas.openxmlformats.org/officeDocument/2006/relationships/hyperlink" Target="https://octopart.com/click/track?ai=8078&amp;sig=051bec0&amp;sid=10022&amp;ppid=51306&amp;vpid=199106896&amp;ct=offers" TargetMode="External"/><Relationship Id="rId85" Type="http://schemas.openxmlformats.org/officeDocument/2006/relationships/hyperlink" Target="https://octopart.com/click/track?c=1&amp;ai=8078&amp;sig=0612b02&amp;sid=459&amp;ppid=23165639&amp;vpid=77893036&amp;ct=offers" TargetMode="External"/><Relationship Id="rId86" Type="http://schemas.openxmlformats.org/officeDocument/2006/relationships/hyperlink" Target="https://octopart.com/click/track?c=1&amp;ai=8078&amp;sig=0612b02&amp;sid=459&amp;ppid=23165639&amp;vpid=77893036&amp;ct=offers" TargetMode="External"/><Relationship Id="rId87" Type="http://schemas.openxmlformats.org/officeDocument/2006/relationships/hyperlink" Target="https://octopart.com/click/track?c=1&amp;ai=8078&amp;sig=0612b02&amp;sid=459&amp;ppid=23165639&amp;vpid=77893036&amp;ct=offers" TargetMode="External"/><Relationship Id="rId88" Type="http://schemas.openxmlformats.org/officeDocument/2006/relationships/hyperlink" Target="http://datasheet.octopart.com/A-DS-09-PP-Z-Assmann-Electronics-datasheet-68296897.pdf" TargetMode="External"/><Relationship Id="rId89" Type="http://schemas.openxmlformats.org/officeDocument/2006/relationships/hyperlink" Target="https://octopart.com/click/track?ai=8078&amp;sig=0e15713&amp;sid=459&amp;ppid=20477049&amp;vpid=107635205&amp;ct=offers" TargetMode="External"/><Relationship Id="rId90" Type="http://schemas.openxmlformats.org/officeDocument/2006/relationships/hyperlink" Target="https://octopart.com/click/track?ai=8078&amp;sig=0a74761&amp;sid=10022&amp;ppid=20477049&amp;vpid=576750525&amp;ct=offers" TargetMode="External"/><Relationship Id="rId91" Type="http://schemas.openxmlformats.org/officeDocument/2006/relationships/hyperlink" Target="http://datasheet.octopart.com/TMS320-XDS100-V3-Olimex-datasheet-42435433.pdf" TargetMode="External"/><Relationship Id="rId92" Type="http://schemas.openxmlformats.org/officeDocument/2006/relationships/hyperlink" Target="https://octopart.com/click/track?c=1&amp;ai=8078&amp;sig=0fa6865&amp;sid=459&amp;ppid=24911244&amp;vpid=63970435&amp;ct=offers" TargetMode="External"/><Relationship Id="rId93" Type="http://schemas.openxmlformats.org/officeDocument/2006/relationships/hyperlink" Target="https://octopart.com/click/track?ai=8078&amp;sig=0a5a884&amp;sid=2401&amp;ppid=24911244&amp;vpid=58028855&amp;ct=offers" TargetMode="External"/><Relationship Id="rId94" Type="http://schemas.openxmlformats.org/officeDocument/2006/relationships/hyperlink" Target="http://datasheet.octopart.com/022232061-Molex-datasheet-8339045.pdf" TargetMode="External"/><Relationship Id="rId95" Type="http://schemas.openxmlformats.org/officeDocument/2006/relationships/hyperlink" Target="https://octopart.com/click/track?ai=8078&amp;sig=0a424de&amp;sid=459&amp;ppid=2059&amp;vpid=50127374&amp;ct=offers" TargetMode="External"/><Relationship Id="rId96" Type="http://schemas.openxmlformats.org/officeDocument/2006/relationships/hyperlink" Target="https://octopart.com/click/track?ai=8078&amp;sig=0ae7881&amp;sid=11744&amp;ppid=2059&amp;vpid=132408558&amp;ct=offers" TargetMode="External"/><Relationship Id="rId97" Type="http://schemas.openxmlformats.org/officeDocument/2006/relationships/hyperlink" Target="https://octopart.com/click/track?ai=8078&amp;sig=00bef79&amp;sid=2401&amp;ppid=2059&amp;vpid=37606336&amp;ct=offers" TargetMode="External"/><Relationship Id="rId98" Type="http://schemas.openxmlformats.org/officeDocument/2006/relationships/hyperlink" Target="https://octopart.com/click/track?ai=8078&amp;sig=0ad9997&amp;sid=2402&amp;ppid=2059&amp;vpid=179179921&amp;ct=offers" TargetMode="External"/><Relationship Id="rId99" Type="http://schemas.openxmlformats.org/officeDocument/2006/relationships/hyperlink" Target="https://octopart.com/click/track?ai=8078&amp;sig=04b2b84&amp;sid=10022&amp;ppid=2059&amp;vpid=199067242&amp;ct=offers" TargetMode="External"/><Relationship Id="rId100" Type="http://schemas.openxmlformats.org/officeDocument/2006/relationships/hyperlink" Target="http://datasheet.octopart.com/22-01-2067-Molex-datasheet-10978798.pdf" TargetMode="External"/><Relationship Id="rId101" Type="http://schemas.openxmlformats.org/officeDocument/2006/relationships/hyperlink" Target="https://octopart.com/click/track?ai=8078&amp;sig=054d710&amp;sid=459&amp;ppid=4918&amp;vpid=56968614&amp;ct=offers" TargetMode="External"/><Relationship Id="rId102" Type="http://schemas.openxmlformats.org/officeDocument/2006/relationships/hyperlink" Target="https://octopart.com/click/track?ai=8078&amp;sig=0c5abca&amp;sid=819&amp;ppid=4918&amp;vpid=139014043&amp;ct=offers" TargetMode="External"/><Relationship Id="rId103" Type="http://schemas.openxmlformats.org/officeDocument/2006/relationships/hyperlink" Target="https://octopart.com/click/track?ai=8078&amp;sig=04856b0&amp;sid=2401&amp;ppid=4918&amp;vpid=37606779&amp;ct=offers" TargetMode="External"/><Relationship Id="rId104" Type="http://schemas.openxmlformats.org/officeDocument/2006/relationships/hyperlink" Target="https://octopart.com/click/track?ai=8078&amp;sig=0b98990&amp;sid=2402&amp;ppid=4918&amp;vpid=13276116&amp;ct=offers" TargetMode="External"/><Relationship Id="rId105" Type="http://schemas.openxmlformats.org/officeDocument/2006/relationships/hyperlink" Target="https://octopart.com/click/track?ai=8078&amp;sig=0839400&amp;sid=10022&amp;ppid=4918&amp;vpid=199067052&amp;ct=offers" TargetMode="External"/><Relationship Id="rId106" Type="http://schemas.openxmlformats.org/officeDocument/2006/relationships/hyperlink" Target="http://datasheet.octopart.com/08-50-0114-Molex-datasheet-12529606.pdf" TargetMode="External"/><Relationship Id="rId107" Type="http://schemas.openxmlformats.org/officeDocument/2006/relationships/hyperlink" Target="https://octopart.com/click/track?ai=8078&amp;sig=0eb9171&amp;sid=459&amp;ppid=42&amp;vpid=50127289&amp;ct=offers" TargetMode="External"/><Relationship Id="rId108" Type="http://schemas.openxmlformats.org/officeDocument/2006/relationships/hyperlink" Target="https://octopart.com/click/track?ai=8078&amp;sig=0ccc0af&amp;sid=11744&amp;ppid=42&amp;vpid=490008450&amp;ct=offers" TargetMode="External"/><Relationship Id="rId109" Type="http://schemas.openxmlformats.org/officeDocument/2006/relationships/hyperlink" Target="https://octopart.com/click/track?ai=8078&amp;sig=02f96fa&amp;sid=2401&amp;ppid=42&amp;vpid=37605955&amp;ct=offers" TargetMode="External"/><Relationship Id="rId110" Type="http://schemas.openxmlformats.org/officeDocument/2006/relationships/hyperlink" Target="https://octopart.com/click/track?ai=8078&amp;sig=0c2a4d0&amp;sid=2402&amp;ppid=42&amp;vpid=2960593&amp;ct=offers" TargetMode="External"/><Relationship Id="rId111" Type="http://schemas.openxmlformats.org/officeDocument/2006/relationships/hyperlink" Target="https://octopart.com/click/track?ai=8078&amp;sig=0293d95&amp;sid=10022&amp;ppid=42&amp;vpid=229320219&amp;ct=offers" TargetMode="External"/><Relationship Id="rId112" Type="http://schemas.openxmlformats.org/officeDocument/2006/relationships/hyperlink" Target="http://datasheet.octopart.com/PT1%2C5-2-5.0-H-Phoenix-Contact-datasheet-20683003.pdf" TargetMode="External"/><Relationship Id="rId113" Type="http://schemas.openxmlformats.org/officeDocument/2006/relationships/hyperlink" Target="https://octopart.com/click/track?ai=8078&amp;sig=0621202&amp;sid=459&amp;ppid=114664&amp;vpid=1496254&amp;ct=offers" TargetMode="External"/><Relationship Id="rId114" Type="http://schemas.openxmlformats.org/officeDocument/2006/relationships/hyperlink" Target="https://octopart.com/click/track?ai=8078&amp;sig=0bd4662&amp;sid=11744&amp;ppid=114664&amp;vpid=237160821&amp;ct=offers" TargetMode="External"/><Relationship Id="rId115" Type="http://schemas.openxmlformats.org/officeDocument/2006/relationships/hyperlink" Target="https://octopart.com/click/track?ai=8078&amp;sig=0077a68&amp;sid=2401&amp;ppid=114664&amp;vpid=37625215&amp;ct=offers" TargetMode="External"/><Relationship Id="rId116" Type="http://schemas.openxmlformats.org/officeDocument/2006/relationships/hyperlink" Target="https://octopart.com/click/track?ai=8078&amp;sig=012689b&amp;sid=2402&amp;ppid=114664&amp;vpid=22101010&amp;ct=offers" TargetMode="External"/><Relationship Id="rId117" Type="http://schemas.openxmlformats.org/officeDocument/2006/relationships/hyperlink" Target="https://octopart.com/click/track?c=1&amp;ai=8078&amp;sig=0f62d7b&amp;sid=10022&amp;ppid=114664&amp;vpid=238015454&amp;ct=offers" TargetMode="External"/><Relationship Id="rId118" Type="http://schemas.openxmlformats.org/officeDocument/2006/relationships/hyperlink" Target="http://datasheet.octopart.com/022232061-Molex-datasheet-8339045.pdf" TargetMode="External"/><Relationship Id="rId119" Type="http://schemas.openxmlformats.org/officeDocument/2006/relationships/hyperlink" Target="https://octopart.com/click/track?ai=8078&amp;sig=0a424de&amp;sid=459&amp;ppid=2059&amp;vpid=50127374&amp;ct=offers" TargetMode="External"/><Relationship Id="rId120" Type="http://schemas.openxmlformats.org/officeDocument/2006/relationships/hyperlink" Target="https://octopart.com/click/track?ai=8078&amp;sig=0ae7881&amp;sid=11744&amp;ppid=2059&amp;vpid=132408558&amp;ct=offers" TargetMode="External"/><Relationship Id="rId121" Type="http://schemas.openxmlformats.org/officeDocument/2006/relationships/hyperlink" Target="https://octopart.com/click/track?ai=8078&amp;sig=00bef79&amp;sid=2401&amp;ppid=2059&amp;vpid=37606336&amp;ct=offers" TargetMode="External"/><Relationship Id="rId122" Type="http://schemas.openxmlformats.org/officeDocument/2006/relationships/hyperlink" Target="https://octopart.com/click/track?ai=8078&amp;sig=0ad9997&amp;sid=2402&amp;ppid=2059&amp;vpid=179179921&amp;ct=offers" TargetMode="External"/><Relationship Id="rId123" Type="http://schemas.openxmlformats.org/officeDocument/2006/relationships/hyperlink" Target="https://octopart.com/click/track?ai=8078&amp;sig=04b2b84&amp;sid=10022&amp;ppid=2059&amp;vpid=199067242&amp;ct=offers" TargetMode="External"/><Relationship Id="rId124" Type="http://schemas.openxmlformats.org/officeDocument/2006/relationships/hyperlink" Target="http://datasheet.octopart.com/22-01-2067-Molex-datasheet-10978798.pdf" TargetMode="External"/><Relationship Id="rId125" Type="http://schemas.openxmlformats.org/officeDocument/2006/relationships/hyperlink" Target="https://octopart.com/click/track?ai=8078&amp;sig=054d710&amp;sid=459&amp;ppid=4918&amp;vpid=56968614&amp;ct=offers" TargetMode="External"/><Relationship Id="rId126" Type="http://schemas.openxmlformats.org/officeDocument/2006/relationships/hyperlink" Target="https://octopart.com/click/track?ai=8078&amp;sig=0c5abca&amp;sid=819&amp;ppid=4918&amp;vpid=139014043&amp;ct=offers" TargetMode="External"/><Relationship Id="rId127" Type="http://schemas.openxmlformats.org/officeDocument/2006/relationships/hyperlink" Target="https://octopart.com/click/track?ai=8078&amp;sig=04856b0&amp;sid=2401&amp;ppid=4918&amp;vpid=37606779&amp;ct=offers" TargetMode="External"/><Relationship Id="rId128" Type="http://schemas.openxmlformats.org/officeDocument/2006/relationships/hyperlink" Target="https://octopart.com/click/track?ai=8078&amp;sig=0b98990&amp;sid=2402&amp;ppid=4918&amp;vpid=13276116&amp;ct=offers" TargetMode="External"/><Relationship Id="rId129" Type="http://schemas.openxmlformats.org/officeDocument/2006/relationships/hyperlink" Target="https://octopart.com/click/track?ai=8078&amp;sig=0839400&amp;sid=10022&amp;ppid=4918&amp;vpid=199067052&amp;ct=offers" TargetMode="External"/><Relationship Id="rId130" Type="http://schemas.openxmlformats.org/officeDocument/2006/relationships/hyperlink" Target="http://datasheet.octopart.com/08-50-0114-Molex-datasheet-12529606.pdf" TargetMode="External"/><Relationship Id="rId131" Type="http://schemas.openxmlformats.org/officeDocument/2006/relationships/hyperlink" Target="https://octopart.com/click/track?ai=8078&amp;sig=0eb9171&amp;sid=459&amp;ppid=42&amp;vpid=50127289&amp;ct=offers" TargetMode="External"/><Relationship Id="rId132" Type="http://schemas.openxmlformats.org/officeDocument/2006/relationships/hyperlink" Target="https://octopart.com/click/track?ai=8078&amp;sig=0ccc0af&amp;sid=11744&amp;ppid=42&amp;vpid=490008450&amp;ct=offers" TargetMode="External"/><Relationship Id="rId133" Type="http://schemas.openxmlformats.org/officeDocument/2006/relationships/hyperlink" Target="https://octopart.com/click/track?ai=8078&amp;sig=02f96fa&amp;sid=2401&amp;ppid=42&amp;vpid=37605955&amp;ct=offers" TargetMode="External"/><Relationship Id="rId134" Type="http://schemas.openxmlformats.org/officeDocument/2006/relationships/hyperlink" Target="https://octopart.com/click/track?ai=8078&amp;sig=0c2a4d0&amp;sid=2402&amp;ppid=42&amp;vpid=2960593&amp;ct=offers" TargetMode="External"/><Relationship Id="rId135" Type="http://schemas.openxmlformats.org/officeDocument/2006/relationships/hyperlink" Target="https://octopart.com/click/track?ai=8078&amp;sig=0293d95&amp;sid=10022&amp;ppid=42&amp;vpid=229320219&amp;ct=offers" TargetMode="External"/><Relationship Id="rId136" Type="http://schemas.openxmlformats.org/officeDocument/2006/relationships/hyperlink" Target="http://datasheet.octopart.com/LA-55-P-LEM-datasheet-14709090.pdf" TargetMode="External"/><Relationship Id="rId137" Type="http://schemas.openxmlformats.org/officeDocument/2006/relationships/hyperlink" Target="https://octopart.com/click/track?ai=8078&amp;sig=0c0a085&amp;sid=459&amp;ppid=2150325&amp;vpid=2014380&amp;ct=offers" TargetMode="External"/><Relationship Id="rId138" Type="http://schemas.openxmlformats.org/officeDocument/2006/relationships/hyperlink" Target="https://octopart.com/click/track?ai=8078&amp;sig=0edc199&amp;sid=11744&amp;ppid=2150325&amp;vpid=132356821&amp;ct=offers" TargetMode="External"/><Relationship Id="rId139" Type="http://schemas.openxmlformats.org/officeDocument/2006/relationships/hyperlink" Target="https://octopart.com/click/track?ai=8078&amp;sig=056cb9d&amp;sid=2402&amp;ppid=2150325&amp;vpid=12822150&amp;ct=offers" TargetMode="External"/><Relationship Id="rId140" Type="http://schemas.openxmlformats.org/officeDocument/2006/relationships/hyperlink" Target="https://octopart.com/click/track?ai=8078&amp;sig=0a2ce4a&amp;sid=10022&amp;ppid=2150325&amp;vpid=199043173&amp;ct=offers" TargetMode="External"/><Relationship Id="rId141" Type="http://schemas.openxmlformats.org/officeDocument/2006/relationships/hyperlink" Target="http://www.sanyourelay.ca/public/products/pdf/SRD.pdf" TargetMode="External"/><Relationship Id="rId142" Type="http://schemas.openxmlformats.org/officeDocument/2006/relationships/hyperlink" Target="https://octopart.com/click/track?ai=8078&amp;sig=029758b&amp;sid=459&amp;ppid=12083286&amp;vpid=188053146&amp;ct=offers" TargetMode="External"/><Relationship Id="rId143" Type="http://schemas.openxmlformats.org/officeDocument/2006/relationships/hyperlink" Target="https://octopart.com/click/track?ai=8078&amp;sig=0cc8f2c&amp;sid=2401&amp;ppid=12083286&amp;vpid=37855485&amp;ct=offers" TargetMode="External"/><Relationship Id="rId144" Type="http://schemas.openxmlformats.org/officeDocument/2006/relationships/hyperlink" Target="https://octopart.com/click/track?ai=8078&amp;sig=0697fa7&amp;sid=2402&amp;ppid=12083286&amp;vpid=573217218&amp;ct=offers" TargetMode="External"/><Relationship Id="rId145" Type="http://schemas.openxmlformats.org/officeDocument/2006/relationships/hyperlink" Target="http://datasheet.octopart.com/39-30-1020-Molex-datasheet-13785309.pdf" TargetMode="External"/><Relationship Id="rId146" Type="http://schemas.openxmlformats.org/officeDocument/2006/relationships/hyperlink" Target="https://octopart.com/click/track?ai=8078&amp;sig=0cd46ed&amp;sid=459&amp;ppid=34318&amp;vpid=50127447&amp;ct=offers" TargetMode="External"/><Relationship Id="rId147" Type="http://schemas.openxmlformats.org/officeDocument/2006/relationships/hyperlink" Target="https://octopart.com/click/track?ai=8078&amp;sig=0209a58&amp;sid=819&amp;ppid=34318&amp;vpid=139015014&amp;ct=offers" TargetMode="External"/><Relationship Id="rId148" Type="http://schemas.openxmlformats.org/officeDocument/2006/relationships/hyperlink" Target="https://octopart.com/click/track?ai=8078&amp;sig=00abdab&amp;sid=2401&amp;ppid=34318&amp;vpid=37607355&amp;ct=offers" TargetMode="External"/><Relationship Id="rId149" Type="http://schemas.openxmlformats.org/officeDocument/2006/relationships/hyperlink" Target="https://octopart.com/click/track?ai=8078&amp;sig=04eb76c&amp;sid=2402&amp;ppid=34318&amp;vpid=180855682&amp;ct=offers" TargetMode="External"/><Relationship Id="rId150" Type="http://schemas.openxmlformats.org/officeDocument/2006/relationships/hyperlink" Target="https://octopart.com/click/track?ai=8078&amp;sig=054f211&amp;sid=10022&amp;ppid=34318&amp;vpid=199067794&amp;ct=offers" TargetMode="External"/><Relationship Id="rId151" Type="http://schemas.openxmlformats.org/officeDocument/2006/relationships/hyperlink" Target="http://datasheet.octopart.com/BC847BLT1G-ON-Semiconductor-datasheet-10854521.pdf" TargetMode="External"/><Relationship Id="rId152" Type="http://schemas.openxmlformats.org/officeDocument/2006/relationships/hyperlink" Target="https://octopart.com/click/track?ai=8078&amp;sig=05f4431&amp;sid=459&amp;ppid=129565&amp;vpid=1853733&amp;ct=offers" TargetMode="External"/><Relationship Id="rId153" Type="http://schemas.openxmlformats.org/officeDocument/2006/relationships/hyperlink" Target="https://octopart.com/click/track?ai=8078&amp;sig=006f0fe&amp;sid=819&amp;ppid=129565&amp;vpid=139236930&amp;ct=offers" TargetMode="External"/><Relationship Id="rId154" Type="http://schemas.openxmlformats.org/officeDocument/2006/relationships/hyperlink" Target="https://octopart.com/click/track?ai=8078&amp;sig=0226a92&amp;sid=27971&amp;ppid=129565&amp;vpid=476992992&amp;ct=offers" TargetMode="External"/><Relationship Id="rId155" Type="http://schemas.openxmlformats.org/officeDocument/2006/relationships/hyperlink" Target="https://octopart.com/click/track?ai=8078&amp;sig=0470682&amp;sid=2401&amp;ppid=129565&amp;vpid=37741221&amp;ct=offers" TargetMode="External"/><Relationship Id="rId156" Type="http://schemas.openxmlformats.org/officeDocument/2006/relationships/hyperlink" Target="https://octopart.com/click/track?ai=8078&amp;sig=0b0bbe4&amp;sid=2402&amp;ppid=129565&amp;vpid=3052155&amp;ct=offers" TargetMode="External"/><Relationship Id="rId157" Type="http://schemas.openxmlformats.org/officeDocument/2006/relationships/hyperlink" Target="https://octopart.com/click/track?ai=8078&amp;sig=065b064&amp;sid=10022&amp;ppid=129565&amp;vpid=199083580&amp;ct=offers" TargetMode="External"/><Relationship Id="rId158" Type="http://schemas.openxmlformats.org/officeDocument/2006/relationships/hyperlink" Target="http://datasheet.octopart.com/RMCF0805JT4K70-Stackpole-Electronics-datasheet-10788263.pdf" TargetMode="External"/><Relationship Id="rId159" Type="http://schemas.openxmlformats.org/officeDocument/2006/relationships/hyperlink" Target="https://octopart.com/click/track?ai=8078&amp;sig=0636edd&amp;sid=459&amp;ppid=19214579&amp;vpid=34422761&amp;ct=offers" TargetMode="External"/><Relationship Id="rId160" Type="http://schemas.openxmlformats.org/officeDocument/2006/relationships/hyperlink" Target="https://octopart.com/click/track?c=1&amp;ai=8078&amp;sig=04b4785&amp;sid=2402&amp;ppid=19214579&amp;vpid=508766940&amp;ct=offers" TargetMode="External"/><Relationship Id="rId161" Type="http://schemas.openxmlformats.org/officeDocument/2006/relationships/hyperlink" Target="http://datasheet.octopart.com/RMCF0805JT1K20-Stackpole-Electronics-datasheet-12534581.pdf" TargetMode="External"/><Relationship Id="rId162" Type="http://schemas.openxmlformats.org/officeDocument/2006/relationships/hyperlink" Target="https://octopart.com/click/track?ai=8078&amp;sig=0a9ff83&amp;sid=459&amp;ppid=19214507&amp;vpid=34422631&amp;ct=offers" TargetMode="External"/><Relationship Id="rId163" Type="http://schemas.openxmlformats.org/officeDocument/2006/relationships/hyperlink" Target="https://octopart.com/click/track?c=1&amp;ai=8078&amp;sig=0f17730&amp;sid=2402&amp;ppid=19214507&amp;vpid=508766919&amp;ct=offers" TargetMode="External"/><Relationship Id="rId164" Type="http://schemas.openxmlformats.org/officeDocument/2006/relationships/hyperlink" Target="http://datasheet.octopart.com/RMCF0805JT180R-Stackpole-Electronics-datasheet-12534581.pdf" TargetMode="External"/><Relationship Id="rId165" Type="http://schemas.openxmlformats.org/officeDocument/2006/relationships/hyperlink" Target="https://octopart.com/click/track?ai=8078&amp;sig=07baa57&amp;sid=459&amp;ppid=19214501&amp;vpid=34422621&amp;ct=offers" TargetMode="External"/><Relationship Id="rId166" Type="http://schemas.openxmlformats.org/officeDocument/2006/relationships/hyperlink" Target="https://octopart.com/click/track?ai=8078&amp;sig=0b2e36e&amp;sid=2402&amp;ppid=19214501&amp;vpid=508766916&amp;ct=offers" TargetMode="External"/><Relationship Id="rId167" Type="http://schemas.openxmlformats.org/officeDocument/2006/relationships/hyperlink" Target="http://datasheet.octopart.com/RMCF0805JT120R-Stackpole-Electronics-datasheet-12534581.pdf" TargetMode="External"/><Relationship Id="rId168" Type="http://schemas.openxmlformats.org/officeDocument/2006/relationships/hyperlink" Target="https://octopart.com/click/track?ai=8078&amp;sig=0f8a628&amp;sid=459&amp;ppid=19214485&amp;vpid=34422599&amp;ct=offers" TargetMode="External"/><Relationship Id="rId169" Type="http://schemas.openxmlformats.org/officeDocument/2006/relationships/hyperlink" Target="http://datasheet.octopart.com/RMCF0805JT330R-Stackpole-Electronics-datasheet-10788263.pdf" TargetMode="External"/><Relationship Id="rId170" Type="http://schemas.openxmlformats.org/officeDocument/2006/relationships/hyperlink" Target="https://octopart.com/click/track?ai=8078&amp;sig=023e3ea&amp;sid=459&amp;ppid=19214550&amp;vpid=34422711&amp;ct=offers" TargetMode="External"/><Relationship Id="rId171" Type="http://schemas.openxmlformats.org/officeDocument/2006/relationships/hyperlink" Target="https://octopart.com/click/track?c=1&amp;ai=8078&amp;sig=01e43d8&amp;sid=2402&amp;ppid=19214550&amp;vpid=509635911&amp;ct=offers" TargetMode="External"/><Relationship Id="rId172" Type="http://schemas.openxmlformats.org/officeDocument/2006/relationships/hyperlink" Target="http://datasheet.octopart.com/MFR-25FBF52-100R-Yageo-datasheet-28066692.pdf" TargetMode="External"/><Relationship Id="rId173" Type="http://schemas.openxmlformats.org/officeDocument/2006/relationships/hyperlink" Target="https://octopart.com/click/track?ai=8078&amp;sig=0dd801c&amp;sid=459&amp;ppid=9296690&amp;vpid=39633921&amp;ct=offers" TargetMode="External"/><Relationship Id="rId174" Type="http://schemas.openxmlformats.org/officeDocument/2006/relationships/hyperlink" Target="https://octopart.com/click/track?ai=8078&amp;sig=00d292d&amp;sid=2401&amp;ppid=9296690&amp;vpid=121772704&amp;ct=offers" TargetMode="External"/><Relationship Id="rId175" Type="http://schemas.openxmlformats.org/officeDocument/2006/relationships/hyperlink" Target="http://datasheet.octopart.com/RMCF0805JT10K0-Stackpole-Electronics-datasheet-10788263.pdf" TargetMode="External"/><Relationship Id="rId176" Type="http://schemas.openxmlformats.org/officeDocument/2006/relationships/hyperlink" Target="https://octopart.com/click/track?ai=8078&amp;sig=02fd352&amp;sid=459&amp;ppid=19214477&amp;vpid=34422585&amp;ct=offers" TargetMode="External"/><Relationship Id="rId177" Type="http://schemas.openxmlformats.org/officeDocument/2006/relationships/hyperlink" Target="http://datasheet.octopart.com/RMCF0805JT560R-Stackpole-Electronics-datasheet-12534581.pdf" TargetMode="External"/><Relationship Id="rId178" Type="http://schemas.openxmlformats.org/officeDocument/2006/relationships/hyperlink" Target="https://octopart.com/click/track?ai=8078&amp;sig=0158f4f&amp;sid=459&amp;ppid=19214588&amp;vpid=34422773&amp;ct=offers" TargetMode="External"/><Relationship Id="rId179" Type="http://schemas.openxmlformats.org/officeDocument/2006/relationships/hyperlink" Target="http://datasheet.octopart.com/1825910-6-TE-Connectivity-datasheet-10294628.pdf" TargetMode="External"/><Relationship Id="rId180" Type="http://schemas.openxmlformats.org/officeDocument/2006/relationships/hyperlink" Target="https://octopart.com/click/track?ai=8078&amp;sig=0c6d813&amp;sid=459&amp;ppid=42270338&amp;vpid=198635028&amp;ct=offers" TargetMode="External"/><Relationship Id="rId181" Type="http://schemas.openxmlformats.org/officeDocument/2006/relationships/hyperlink" Target="https://octopart.com/click/track?ai=8078&amp;sig=0dc33f9&amp;sid=819&amp;ppid=42270338&amp;vpid=209442579&amp;ct=offers" TargetMode="External"/><Relationship Id="rId182" Type="http://schemas.openxmlformats.org/officeDocument/2006/relationships/hyperlink" Target="https://octopart.com/click/track?ai=8078&amp;sig=01714b7&amp;sid=2401&amp;ppid=42270338&amp;vpid=115232139&amp;ct=offers" TargetMode="External"/><Relationship Id="rId183" Type="http://schemas.openxmlformats.org/officeDocument/2006/relationships/hyperlink" Target="https://octopart.com/click/track?ai=8078&amp;sig=0248e78&amp;sid=2402&amp;ppid=42270338&amp;vpid=118723454&amp;ct=offers" TargetMode="External"/><Relationship Id="rId184" Type="http://schemas.openxmlformats.org/officeDocument/2006/relationships/hyperlink" Target="https://octopart.com/click/track?ai=8078&amp;sig=0aac28e&amp;sid=10022&amp;ppid=42270338&amp;vpid=229326736&amp;ct=offers" TargetMode="External"/><Relationship Id="rId185" Type="http://schemas.openxmlformats.org/officeDocument/2006/relationships/hyperlink" Target="http://datasheet.octopart.com/1825910-6-TE-Connectivity-datasheet-10294628.pdf" TargetMode="External"/><Relationship Id="rId186" Type="http://schemas.openxmlformats.org/officeDocument/2006/relationships/hyperlink" Target="https://octopart.com/click/track?ai=8078&amp;sig=0c6d813&amp;sid=459&amp;ppid=42270338&amp;vpid=198635028&amp;ct=offers" TargetMode="External"/><Relationship Id="rId187" Type="http://schemas.openxmlformats.org/officeDocument/2006/relationships/hyperlink" Target="https://octopart.com/click/track?ai=8078&amp;sig=0dc33f9&amp;sid=819&amp;ppid=42270338&amp;vpid=209442579&amp;ct=offers" TargetMode="External"/><Relationship Id="rId188" Type="http://schemas.openxmlformats.org/officeDocument/2006/relationships/hyperlink" Target="https://octopart.com/click/track?ai=8078&amp;sig=01714b7&amp;sid=2401&amp;ppid=42270338&amp;vpid=115232139&amp;ct=offers" TargetMode="External"/><Relationship Id="rId189" Type="http://schemas.openxmlformats.org/officeDocument/2006/relationships/hyperlink" Target="https://octopart.com/click/track?ai=8078&amp;sig=0248e78&amp;sid=2402&amp;ppid=42270338&amp;vpid=118723454&amp;ct=offers" TargetMode="External"/><Relationship Id="rId190" Type="http://schemas.openxmlformats.org/officeDocument/2006/relationships/hyperlink" Target="https://octopart.com/click/track?ai=8078&amp;sig=0aac28e&amp;sid=10022&amp;ppid=42270338&amp;vpid=229326736&amp;ct=offers" TargetMode="External"/><Relationship Id="rId191" Type="http://schemas.openxmlformats.org/officeDocument/2006/relationships/hyperlink" Target="http://datasheet.octopart.com/1825910-6-TE-Connectivity-datasheet-10294628.pdf" TargetMode="External"/><Relationship Id="rId192" Type="http://schemas.openxmlformats.org/officeDocument/2006/relationships/hyperlink" Target="https://octopart.com/click/track?ai=8078&amp;sig=0c6d813&amp;sid=459&amp;ppid=42270338&amp;vpid=198635028&amp;ct=offers" TargetMode="External"/><Relationship Id="rId193" Type="http://schemas.openxmlformats.org/officeDocument/2006/relationships/hyperlink" Target="https://octopart.com/click/track?ai=8078&amp;sig=0dc33f9&amp;sid=819&amp;ppid=42270338&amp;vpid=209442579&amp;ct=offers" TargetMode="External"/><Relationship Id="rId194" Type="http://schemas.openxmlformats.org/officeDocument/2006/relationships/hyperlink" Target="https://octopart.com/click/track?ai=8078&amp;sig=01714b7&amp;sid=2401&amp;ppid=42270338&amp;vpid=115232139&amp;ct=offers" TargetMode="External"/><Relationship Id="rId195" Type="http://schemas.openxmlformats.org/officeDocument/2006/relationships/hyperlink" Target="https://octopart.com/click/track?ai=8078&amp;sig=0248e78&amp;sid=2402&amp;ppid=42270338&amp;vpid=118723454&amp;ct=offers" TargetMode="External"/><Relationship Id="rId196" Type="http://schemas.openxmlformats.org/officeDocument/2006/relationships/hyperlink" Target="https://octopart.com/click/track?ai=8078&amp;sig=0aac28e&amp;sid=10022&amp;ppid=42270338&amp;vpid=229326736&amp;ct=offers" TargetMode="External"/><Relationship Id="rId197" Type="http://schemas.openxmlformats.org/officeDocument/2006/relationships/hyperlink" Target="http://datasheet.octopart.com/1825910-6-TE-Connectivity-datasheet-10294628.pdf" TargetMode="External"/><Relationship Id="rId198" Type="http://schemas.openxmlformats.org/officeDocument/2006/relationships/hyperlink" Target="https://octopart.com/click/track?ai=8078&amp;sig=0c6d813&amp;sid=459&amp;ppid=42270338&amp;vpid=198635028&amp;ct=offers" TargetMode="External"/><Relationship Id="rId199" Type="http://schemas.openxmlformats.org/officeDocument/2006/relationships/hyperlink" Target="https://octopart.com/click/track?ai=8078&amp;sig=0dc33f9&amp;sid=819&amp;ppid=42270338&amp;vpid=209442579&amp;ct=offers" TargetMode="External"/><Relationship Id="rId200" Type="http://schemas.openxmlformats.org/officeDocument/2006/relationships/hyperlink" Target="https://octopart.com/click/track?ai=8078&amp;sig=01714b7&amp;sid=2401&amp;ppid=42270338&amp;vpid=115232139&amp;ct=offers" TargetMode="External"/><Relationship Id="rId201" Type="http://schemas.openxmlformats.org/officeDocument/2006/relationships/hyperlink" Target="https://octopart.com/click/track?ai=8078&amp;sig=0248e78&amp;sid=2402&amp;ppid=42270338&amp;vpid=118723454&amp;ct=offers" TargetMode="External"/><Relationship Id="rId202" Type="http://schemas.openxmlformats.org/officeDocument/2006/relationships/hyperlink" Target="https://octopart.com/click/track?ai=8078&amp;sig=0aac28e&amp;sid=10022&amp;ppid=42270338&amp;vpid=229326736&amp;ct=offers" TargetMode="External"/><Relationship Id="rId203" Type="http://schemas.openxmlformats.org/officeDocument/2006/relationships/hyperlink" Target="http://datasheet.octopart.com/1825910-6-TE-Connectivity-datasheet-10294628.pdf" TargetMode="External"/><Relationship Id="rId204" Type="http://schemas.openxmlformats.org/officeDocument/2006/relationships/hyperlink" Target="https://octopart.com/click/track?ai=8078&amp;sig=0c6d813&amp;sid=459&amp;ppid=42270338&amp;vpid=198635028&amp;ct=offers" TargetMode="External"/><Relationship Id="rId205" Type="http://schemas.openxmlformats.org/officeDocument/2006/relationships/hyperlink" Target="https://octopart.com/click/track?ai=8078&amp;sig=0dc33f9&amp;sid=819&amp;ppid=42270338&amp;vpid=209442579&amp;ct=offers" TargetMode="External"/><Relationship Id="rId206" Type="http://schemas.openxmlformats.org/officeDocument/2006/relationships/hyperlink" Target="https://octopart.com/click/track?ai=8078&amp;sig=01714b7&amp;sid=2401&amp;ppid=42270338&amp;vpid=115232139&amp;ct=offers" TargetMode="External"/><Relationship Id="rId207" Type="http://schemas.openxmlformats.org/officeDocument/2006/relationships/hyperlink" Target="https://octopart.com/click/track?ai=8078&amp;sig=0248e78&amp;sid=2402&amp;ppid=42270338&amp;vpid=118723454&amp;ct=offers" TargetMode="External"/><Relationship Id="rId208" Type="http://schemas.openxmlformats.org/officeDocument/2006/relationships/hyperlink" Target="https://octopart.com/click/track?ai=8078&amp;sig=0aac28e&amp;sid=10022&amp;ppid=42270338&amp;vpid=229326736&amp;ct=offers" TargetMode="External"/><Relationship Id="rId209" Type="http://schemas.openxmlformats.org/officeDocument/2006/relationships/hyperlink" Target="https://octopart.com/click/track?ai=8078&amp;sig=001dc3d&amp;sid=459&amp;ppid=26029731&amp;vpid=64008490&amp;ct=offers" TargetMode="External"/><Relationship Id="rId210" Type="http://schemas.openxmlformats.org/officeDocument/2006/relationships/hyperlink" Target="https://octopart.com/click/track?ai=8078&amp;sig=02d4d05&amp;sid=819&amp;ppid=26029731&amp;vpid=506890907&amp;ct=offers" TargetMode="External"/><Relationship Id="rId211" Type="http://schemas.openxmlformats.org/officeDocument/2006/relationships/hyperlink" Target="https://octopart.com/click/track?ai=8078&amp;sig=0f02d0a&amp;sid=2401&amp;ppid=26029731&amp;vpid=76311644&amp;ct=offers" TargetMode="External"/><Relationship Id="rId212" Type="http://schemas.openxmlformats.org/officeDocument/2006/relationships/hyperlink" Target="https://octopart.com/click/track?ai=8078&amp;sig=0866b07&amp;sid=2402&amp;ppid=26029731&amp;vpid=506868703&amp;ct=offers" TargetMode="External"/><Relationship Id="rId213" Type="http://schemas.openxmlformats.org/officeDocument/2006/relationships/hyperlink" Target="https://octopart.com/click/track?c=1&amp;ai=8078&amp;sig=084f807&amp;sid=10022&amp;ppid=26029731&amp;vpid=529886179&amp;ct=offers" TargetMode="External"/><Relationship Id="rId214" Type="http://schemas.openxmlformats.org/officeDocument/2006/relationships/hyperlink" Target="https://octopart.com/click/track?ai=8078&amp;sig=06d58db&amp;sid=459&amp;ppid=1266408&amp;vpid=33526424&amp;ct=offers" TargetMode="External"/><Relationship Id="rId215" Type="http://schemas.openxmlformats.org/officeDocument/2006/relationships/hyperlink" Target="https://octopart.com/click/track?c=1&amp;ai=8078&amp;sig=01b255b&amp;sid=819&amp;ppid=1266408&amp;vpid=194156495&amp;ct=offers" TargetMode="External"/><Relationship Id="rId216" Type="http://schemas.openxmlformats.org/officeDocument/2006/relationships/hyperlink" Target="https://octopart.com/click/track?ai=8078&amp;sig=0d2e358&amp;sid=2401&amp;ppid=1266408&amp;vpid=37722108&amp;ct=offers" TargetMode="External"/><Relationship Id="rId217" Type="http://schemas.openxmlformats.org/officeDocument/2006/relationships/hyperlink" Target="https://octopart.com/click/track?ai=8078&amp;sig=0cff668&amp;sid=2402&amp;ppid=1266408&amp;vpid=17263518&amp;ct=offers" TargetMode="External"/><Relationship Id="rId218" Type="http://schemas.openxmlformats.org/officeDocument/2006/relationships/hyperlink" Target="https://octopart.com/click/track?c=1&amp;ai=8078&amp;sig=0317faf&amp;sid=10022&amp;ppid=1266408&amp;vpid=437539365&amp;ct=offers" TargetMode="External"/><Relationship Id="rId219" Type="http://schemas.openxmlformats.org/officeDocument/2006/relationships/hyperlink" Target="https://octopart.com/click/track?c=1&amp;ai=8078&amp;sig=00abac0&amp;sid=11744&amp;ppid=84329329&amp;vpid=440102667&amp;ct=offers" TargetMode="External"/><Relationship Id="rId220" Type="http://schemas.openxmlformats.org/officeDocument/2006/relationships/hyperlink" Target="https://octopart.com/click/track?c=1&amp;ai=8078&amp;sig=03dce6e&amp;sid=2402&amp;ppid=84329329&amp;vpid=439871625&amp;ct=offers" TargetMode="External"/><Relationship Id="rId221" Type="http://schemas.openxmlformats.org/officeDocument/2006/relationships/hyperlink" Target="https://octopart.com/click/track?c=1&amp;ai=8078&amp;sig=08d87c3&amp;sid=10022&amp;ppid=84329329&amp;vpid=454606764&amp;ct=offers" TargetMode="External"/><Relationship Id="rId222" Type="http://schemas.openxmlformats.org/officeDocument/2006/relationships/hyperlink" Target="https://www.diodes.com/assets/Datasheets/AZ1117.pdf" TargetMode="External"/><Relationship Id="rId223" Type="http://schemas.openxmlformats.org/officeDocument/2006/relationships/hyperlink" Target="https://octopart.com/click/track?ai=8078&amp;sig=0d79a3b&amp;sid=459&amp;ppid=30954567&amp;vpid=95776155&amp;ct=offers" TargetMode="External"/><Relationship Id="rId224" Type="http://schemas.openxmlformats.org/officeDocument/2006/relationships/hyperlink" Target="https://octopart.com/click/track?ai=8078&amp;sig=0bc63a9&amp;sid=11744&amp;ppid=30954567&amp;vpid=592571532&amp;ct=offers" TargetMode="External"/><Relationship Id="rId225" Type="http://schemas.openxmlformats.org/officeDocument/2006/relationships/hyperlink" Target="https://octopart.com/click/track?ai=8078&amp;sig=060c783&amp;sid=2401&amp;ppid=30954567&amp;vpid=168917007&amp;ct=offers" TargetMode="External"/><Relationship Id="rId226" Type="http://schemas.openxmlformats.org/officeDocument/2006/relationships/hyperlink" Target="https://octopart.com/click/track?ai=8078&amp;sig=00670ae&amp;sid=2402&amp;ppid=30954567&amp;vpid=592526690&amp;ct=offers" TargetMode="External"/><Relationship Id="rId227" Type="http://schemas.openxmlformats.org/officeDocument/2006/relationships/hyperlink" Target="https://octopart.com/click/track?ai=8078&amp;sig=06a474a&amp;sid=10022&amp;ppid=30954567&amp;vpid=199007360&amp;ct=offers" TargetMode="External"/><Relationship Id="rId228" Type="http://schemas.openxmlformats.org/officeDocument/2006/relationships/hyperlink" Target="http://www.tme.eu/fr/Document/ced3461ed31ea70a3c416fb648e0cde7/APE8865-3.pdf" TargetMode="External"/><Relationship Id="rId229" Type="http://schemas.openxmlformats.org/officeDocument/2006/relationships/hyperlink" Target="https://octopart.com/click/track?ai=8078&amp;sig=0500764&amp;sid=459&amp;ppid=39622607&amp;vpid=444884022&amp;ct=offers" TargetMode="External"/><Relationship Id="rId230" Type="http://schemas.openxmlformats.org/officeDocument/2006/relationships/hyperlink" Target="https://octopart.com/click/track?ai=8078&amp;sig=0bb6d6e&amp;sid=11744&amp;ppid=39622607&amp;vpid=252252279&amp;ct=offers" TargetMode="External"/><Relationship Id="rId231" Type="http://schemas.openxmlformats.org/officeDocument/2006/relationships/hyperlink" Target="https://octopart.com/click/track?ai=8078&amp;sig=034e90b&amp;sid=2401&amp;ppid=39622607&amp;vpid=165380952&amp;ct=offers" TargetMode="External"/><Relationship Id="rId232" Type="http://schemas.openxmlformats.org/officeDocument/2006/relationships/hyperlink" Target="https://octopart.com/click/track?ai=8078&amp;sig=070ed00&amp;sid=2402&amp;ppid=39622607&amp;vpid=252529884&amp;ct=offers" TargetMode="External"/><Relationship Id="rId233" Type="http://schemas.openxmlformats.org/officeDocument/2006/relationships/hyperlink" Target="https://octopart.com/click/track?c=1&amp;ai=8078&amp;sig=0b75f39&amp;sid=10022&amp;ppid=39622607&amp;vpid=591111639&amp;ct=offers" TargetMode="External"/><Relationship Id="rId234" Type="http://schemas.openxmlformats.org/officeDocument/2006/relationships/hyperlink" Target="http://www.tme.eu/fr/Document/ced3461ed31ea70a3c416fb648e0cde7/APE8865-3.pdf" TargetMode="External"/><Relationship Id="rId235" Type="http://schemas.openxmlformats.org/officeDocument/2006/relationships/hyperlink" Target="https://octopart.com/click/track?ai=8078&amp;sig=0f8dfea&amp;sid=459&amp;ppid=39622620&amp;vpid=252007338&amp;ct=offers" TargetMode="External"/><Relationship Id="rId236" Type="http://schemas.openxmlformats.org/officeDocument/2006/relationships/hyperlink" Target="https://octopart.com/click/track?ai=8078&amp;sig=070f603&amp;sid=11744&amp;ppid=39622620&amp;vpid=494602855&amp;ct=offers" TargetMode="External"/><Relationship Id="rId237" Type="http://schemas.openxmlformats.org/officeDocument/2006/relationships/hyperlink" Target="https://octopart.com/click/track?ai=8078&amp;sig=0a9171f&amp;sid=2401&amp;ppid=39622620&amp;vpid=179753948&amp;ct=offers" TargetMode="External"/><Relationship Id="rId238" Type="http://schemas.openxmlformats.org/officeDocument/2006/relationships/hyperlink" Target="https://octopart.com/click/track?ai=8078&amp;sig=0520c42&amp;sid=2402&amp;ppid=39622620&amp;vpid=494758317&amp;ct=offers" TargetMode="External"/><Relationship Id="rId239" Type="http://schemas.openxmlformats.org/officeDocument/2006/relationships/hyperlink" Target="http://datasheet.octopart.com/MC14504BDTR2G-ON-Semiconductor-datasheet-11722851.pdf" TargetMode="External"/><Relationship Id="rId240" Type="http://schemas.openxmlformats.org/officeDocument/2006/relationships/hyperlink" Target="https://octopart.com/click/track?ai=8078&amp;sig=054c919&amp;sid=459&amp;ppid=883816&amp;vpid=34060437&amp;ct=offers" TargetMode="External"/><Relationship Id="rId241" Type="http://schemas.openxmlformats.org/officeDocument/2006/relationships/hyperlink" Target="https://octopart.com/click/track?ai=8078&amp;sig=09ffc11&amp;sid=819&amp;ppid=883816&amp;vpid=259429167&amp;ct=offers" TargetMode="External"/><Relationship Id="rId242" Type="http://schemas.openxmlformats.org/officeDocument/2006/relationships/hyperlink" Target="https://octopart.com/click/track?ai=8078&amp;sig=01be0ae&amp;sid=27971&amp;ppid=883816&amp;vpid=499990478&amp;ct=offers" TargetMode="External"/><Relationship Id="rId243" Type="http://schemas.openxmlformats.org/officeDocument/2006/relationships/hyperlink" Target="https://octopart.com/click/track?ai=8078&amp;sig=0348706&amp;sid=2401&amp;ppid=883816&amp;vpid=78247006&amp;ct=offers" TargetMode="External"/><Relationship Id="rId244" Type="http://schemas.openxmlformats.org/officeDocument/2006/relationships/hyperlink" Target="https://octopart.com/click/track?ai=8078&amp;sig=060ee05&amp;sid=2402&amp;ppid=883816&amp;vpid=260423003&amp;ct=offers" TargetMode="External"/><Relationship Id="rId245" Type="http://schemas.openxmlformats.org/officeDocument/2006/relationships/hyperlink" Target="https://octopart.com/click/track?c=1&amp;ai=8078&amp;sig=03c7a11&amp;sid=10022&amp;ppid=883816&amp;vpid=562640331&amp;ct=offers" TargetMode="External"/><Relationship Id="rId246" Type="http://schemas.openxmlformats.org/officeDocument/2006/relationships/hyperlink" Target="http://datasheet.octopart.com/SI8660BA-B-IS1-Silicon-Laboratories-datasheet-10851592.pdf" TargetMode="External"/><Relationship Id="rId247" Type="http://schemas.openxmlformats.org/officeDocument/2006/relationships/hyperlink" Target="https://octopart.com/click/track?ai=8078&amp;sig=0b627b7&amp;sid=459&amp;ppid=19971113&amp;vpid=37591752&amp;ct=offers" TargetMode="External"/><Relationship Id="rId248" Type="http://schemas.openxmlformats.org/officeDocument/2006/relationships/hyperlink" Target="https://octopart.com/click/track?ai=8078&amp;sig=08d5fbb&amp;sid=819&amp;ppid=19971113&amp;vpid=139684241&amp;ct=offers" TargetMode="External"/><Relationship Id="rId249" Type="http://schemas.openxmlformats.org/officeDocument/2006/relationships/hyperlink" Target="https://octopart.com/click/track?ai=8078&amp;sig=091c79e&amp;sid=2401&amp;ppid=19971113&amp;vpid=39393905&amp;ct=offers" TargetMode="External"/><Relationship Id="rId250" Type="http://schemas.openxmlformats.org/officeDocument/2006/relationships/hyperlink" Target="https://octopart.com/click/track?ai=8078&amp;sig=0b2d2c2&amp;sid=2402&amp;ppid=19971113&amp;vpid=120973261&amp;ct=offers" TargetMode="External"/><Relationship Id="rId251" Type="http://schemas.openxmlformats.org/officeDocument/2006/relationships/hyperlink" Target="https://octopart.com/click/track?ai=8078&amp;sig=04464b3&amp;sid=10022&amp;ppid=19971113&amp;vpid=199134852&amp;ct=offers" TargetMode="External"/><Relationship Id="rId252" Type="http://schemas.openxmlformats.org/officeDocument/2006/relationships/hyperlink" Target="https://octopart.com/click/track?ai=8078&amp;sig=090b872&amp;sid=459&amp;ppid=75179706&amp;vpid=277833942&amp;ct=offers" TargetMode="External"/><Relationship Id="rId253" Type="http://schemas.openxmlformats.org/officeDocument/2006/relationships/hyperlink" Target="https://octopart.com/click/track?c=1&amp;ai=8078&amp;sig=0915119&amp;sid=819&amp;ppid=75179706&amp;vpid=547771615&amp;ct=offers" TargetMode="External"/><Relationship Id="rId254" Type="http://schemas.openxmlformats.org/officeDocument/2006/relationships/hyperlink" Target="https://octopart.com/click/track?ai=8078&amp;sig=0cdfa5f&amp;sid=2401&amp;ppid=75179706&amp;vpid=277694264&amp;ct=offers" TargetMode="External"/><Relationship Id="rId255" Type="http://schemas.openxmlformats.org/officeDocument/2006/relationships/hyperlink" Target="https://octopart.com/click/track?c=1&amp;ai=8078&amp;sig=0d4135f&amp;sid=2402&amp;ppid=75179706&amp;vpid=585373316&amp;ct=offers" TargetMode="External"/><Relationship Id="rId256" Type="http://schemas.openxmlformats.org/officeDocument/2006/relationships/hyperlink" Target="https://octopart.com/click/track?ai=8078&amp;sig=00b3292&amp;sid=459&amp;ppid=22292126&amp;vpid=114397484&amp;ct=offers" TargetMode="External"/><Relationship Id="rId257" Type="http://schemas.openxmlformats.org/officeDocument/2006/relationships/hyperlink" Target="https://octopart.com/click/track?c=1&amp;ai=8078&amp;sig=084a57c&amp;sid=819&amp;ppid=22292126&amp;vpid=575368367&amp;ct=offers" TargetMode="External"/><Relationship Id="rId258" Type="http://schemas.openxmlformats.org/officeDocument/2006/relationships/hyperlink" Target="https://octopart.com/click/track?ai=8078&amp;sig=073515a&amp;sid=27971&amp;ppid=22292126&amp;vpid=447582833&amp;ct=offers" TargetMode="External"/><Relationship Id="rId259" Type="http://schemas.openxmlformats.org/officeDocument/2006/relationships/hyperlink" Target="https://octopart.com/click/track?ai=8078&amp;sig=09bef85&amp;sid=2401&amp;ppid=22292126&amp;vpid=165577733&amp;ct=offers" TargetMode="External"/><Relationship Id="rId260" Type="http://schemas.openxmlformats.org/officeDocument/2006/relationships/hyperlink" Target="https://octopart.com/click/track?c=1&amp;ai=8078&amp;sig=0a21dc2&amp;sid=2402&amp;ppid=22292126&amp;vpid=578995212&amp;ct=offers" TargetMode="External"/><Relationship Id="rId261" Type="http://schemas.openxmlformats.org/officeDocument/2006/relationships/hyperlink" Target="https://octopart.com/click/track?c=1&amp;ai=8078&amp;sig=00abac0&amp;sid=11744&amp;ppid=84329329&amp;vpid=440102667&amp;ct=offers" TargetMode="External"/><Relationship Id="rId262" Type="http://schemas.openxmlformats.org/officeDocument/2006/relationships/hyperlink" Target="https://octopart.com/click/track?c=1&amp;ai=8078&amp;sig=03dce6e&amp;sid=2402&amp;ppid=84329329&amp;vpid=439871625&amp;ct=offers" TargetMode="External"/><Relationship Id="rId263" Type="http://schemas.openxmlformats.org/officeDocument/2006/relationships/hyperlink" Target="https://octopart.com/click/track?c=1&amp;ai=8078&amp;sig=08d87c3&amp;sid=10022&amp;ppid=84329329&amp;vpid=454606764&amp;ct=offers" TargetMode="External"/><Relationship Id="rId264" Type="http://schemas.openxmlformats.org/officeDocument/2006/relationships/hyperlink" Target="http://datasheet.octopart.com/HCPL-7520-300E-Broadcom-datasheet-8326593.pdf" TargetMode="External"/><Relationship Id="rId265" Type="http://schemas.openxmlformats.org/officeDocument/2006/relationships/hyperlink" Target="https://octopart.com/click/track?ai=8078&amp;sig=042c90a&amp;sid=459&amp;ppid=71128859&amp;vpid=252143868&amp;ct=offers" TargetMode="External"/><Relationship Id="rId266" Type="http://schemas.openxmlformats.org/officeDocument/2006/relationships/hyperlink" Target="https://octopart.com/click/track?ai=8078&amp;sig=0fd90c2&amp;sid=11744&amp;ppid=71128859&amp;vpid=255810512&amp;ct=offers" TargetMode="External"/><Relationship Id="rId267" Type="http://schemas.openxmlformats.org/officeDocument/2006/relationships/hyperlink" Target="https://octopart.com/click/track?ai=8078&amp;sig=04ca814&amp;sid=2401&amp;ppid=71128859&amp;vpid=254906812&amp;ct=offers" TargetMode="External"/><Relationship Id="rId268" Type="http://schemas.openxmlformats.org/officeDocument/2006/relationships/hyperlink" Target="https://octopart.com/click/track?ai=8078&amp;sig=078f965&amp;sid=2402&amp;ppid=71128859&amp;vpid=423869888&amp;ct=offers" TargetMode="External"/><Relationship Id="rId269" Type="http://schemas.openxmlformats.org/officeDocument/2006/relationships/hyperlink" Target="https://octopart.com/click/track?c=1&amp;ai=8078&amp;sig=028853f&amp;sid=10022&amp;ppid=71128859&amp;vpid=263055187&amp;ct=offers" TargetMode="External"/><Relationship Id="rId270" Type="http://schemas.openxmlformats.org/officeDocument/2006/relationships/hyperlink" Target="http://datasheet.octopart.com/FOD814ASD-ON-Semiconductor-datasheet-11629806.pdf" TargetMode="External"/><Relationship Id="rId271" Type="http://schemas.openxmlformats.org/officeDocument/2006/relationships/hyperlink" Target="https://octopart.com/click/track?ai=8078&amp;sig=0348564&amp;sid=459&amp;ppid=84327511&amp;vpid=452465575&amp;ct=offers" TargetMode="External"/><Relationship Id="rId272" Type="http://schemas.openxmlformats.org/officeDocument/2006/relationships/hyperlink" Target="https://octopart.com/click/track?ai=8078&amp;sig=07b1e5d&amp;sid=11744&amp;ppid=84327511&amp;vpid=440101817&amp;ct=offers" TargetMode="External"/><Relationship Id="rId273" Type="http://schemas.openxmlformats.org/officeDocument/2006/relationships/hyperlink" Target="https://octopart.com/click/track?ai=8078&amp;sig=06c3226&amp;sid=27971&amp;ppid=84327511&amp;vpid=496216716&amp;ct=offers" TargetMode="External"/><Relationship Id="rId274" Type="http://schemas.openxmlformats.org/officeDocument/2006/relationships/hyperlink" Target="https://octopart.com/click/track?ai=8078&amp;sig=05d9a83&amp;sid=2401&amp;ppid=84327511&amp;vpid=438583339&amp;ct=offers" TargetMode="External"/><Relationship Id="rId275" Type="http://schemas.openxmlformats.org/officeDocument/2006/relationships/hyperlink" Target="https://octopart.com/click/track?ai=8078&amp;sig=038fac0&amp;sid=2402&amp;ppid=84327511&amp;vpid=439866489&amp;ct=offers" TargetMode="External"/><Relationship Id="rId276" Type="http://schemas.openxmlformats.org/officeDocument/2006/relationships/hyperlink" Target="https://octopart.com/click/track?c=1&amp;ai=8078&amp;sig=04c0156&amp;sid=10022&amp;ppid=84327511&amp;vpid=562639752&amp;ct=offers" TargetMode="External"/><Relationship Id="rId277" Type="http://schemas.openxmlformats.org/officeDocument/2006/relationships/hyperlink" Target="http://datasheet.octopart.com/PT1%2C5-2-5.0-H-Phoenix-Contact-datasheet-20683003.pdf" TargetMode="External"/><Relationship Id="rId278" Type="http://schemas.openxmlformats.org/officeDocument/2006/relationships/hyperlink" Target="https://octopart.com/click/track?ai=8078&amp;sig=0621202&amp;sid=459&amp;ppid=114664&amp;vpid=1496254&amp;ct=offers" TargetMode="External"/><Relationship Id="rId279" Type="http://schemas.openxmlformats.org/officeDocument/2006/relationships/hyperlink" Target="https://octopart.com/click/track?ai=8078&amp;sig=0bd4662&amp;sid=11744&amp;ppid=114664&amp;vpid=237160821&amp;ct=offers" TargetMode="External"/><Relationship Id="rId280" Type="http://schemas.openxmlformats.org/officeDocument/2006/relationships/hyperlink" Target="https://octopart.com/click/track?ai=8078&amp;sig=0077a68&amp;sid=2401&amp;ppid=114664&amp;vpid=37625215&amp;ct=offers" TargetMode="External"/><Relationship Id="rId281" Type="http://schemas.openxmlformats.org/officeDocument/2006/relationships/hyperlink" Target="https://octopart.com/click/track?ai=8078&amp;sig=012689b&amp;sid=2402&amp;ppid=114664&amp;vpid=22101010&amp;ct=offers" TargetMode="External"/><Relationship Id="rId282" Type="http://schemas.openxmlformats.org/officeDocument/2006/relationships/hyperlink" Target="https://octopart.com/click/track?c=1&amp;ai=8078&amp;sig=0f62d7b&amp;sid=10022&amp;ppid=114664&amp;vpid=238015454&amp;ct=offers" TargetMode="External"/><Relationship Id="rId283" Type="http://schemas.openxmlformats.org/officeDocument/2006/relationships/vmlDrawing" Target="../drawings/vmlDrawing1.vml"/><Relationship Id="rId28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85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</cols>
  <sheetData>
    <row r="1" spans="1:37">
      <c r="A1" s="2" t="s">
        <v>277</v>
      </c>
      <c r="B1" s="3" t="s">
        <v>278</v>
      </c>
      <c r="F1" s="4" t="s">
        <v>283</v>
      </c>
      <c r="G1" s="4">
        <v>100</v>
      </c>
    </row>
    <row r="2" spans="1:37">
      <c r="A2" s="2" t="s">
        <v>279</v>
      </c>
      <c r="B2" s="3" t="s">
        <v>280</v>
      </c>
      <c r="F2" s="2" t="s">
        <v>285</v>
      </c>
      <c r="G2" s="5">
        <f>TotalCost/BoardQty</f>
        <v>0</v>
      </c>
    </row>
    <row r="3" spans="1:37">
      <c r="A3" s="2" t="s">
        <v>281</v>
      </c>
      <c r="B3" s="3" t="s">
        <v>282</v>
      </c>
      <c r="F3" s="2" t="s">
        <v>284</v>
      </c>
      <c r="G3" s="6">
        <f>SUM(G7:G94)</f>
        <v>0</v>
      </c>
      <c r="K3" s="6">
        <f>SUM(K7:K94)</f>
        <v>0</v>
      </c>
      <c r="L3" s="7">
        <f>(COUNTA(K7:K94)&amp;" of "&amp;ROWS(K7:K94)&amp;" parts found"</f>
        <v>0</v>
      </c>
      <c r="P3" s="6">
        <f>SUM(P7:P94)</f>
        <v>0</v>
      </c>
      <c r="Q3" s="7">
        <f>(COUNTA(P7:P94)&amp;" of "&amp;ROWS(P7:P94)&amp;" parts found"</f>
        <v>0</v>
      </c>
      <c r="U3" s="6">
        <f>SUM(U7:U94)</f>
        <v>0</v>
      </c>
      <c r="V3" s="7">
        <f>(COUNTA(U7:U94)&amp;" of "&amp;ROWS(U7:U94)&amp;" parts found"</f>
        <v>0</v>
      </c>
      <c r="Z3" s="6">
        <f>SUM(Z7:Z94)</f>
        <v>0</v>
      </c>
      <c r="AA3" s="7">
        <f>(COUNTA(Z7:Z94)&amp;" of "&amp;ROWS(Z7:Z94)&amp;" parts found"</f>
        <v>0</v>
      </c>
      <c r="AE3" s="6">
        <f>SUM(AE7:AE94)</f>
        <v>0</v>
      </c>
      <c r="AF3" s="7">
        <f>(COUNTA(AE7:AE94)&amp;" of "&amp;ROWS(AE7:AE94)&amp;" parts found"</f>
        <v>0</v>
      </c>
      <c r="AJ3" s="6">
        <f>SUM(AJ7:AJ94)</f>
        <v>0</v>
      </c>
      <c r="AK3" s="7">
        <f>(COUNTA(AJ7:AJ94)&amp;" of "&amp;ROWS(AJ7:AJ94)&amp;" parts found"</f>
        <v>0</v>
      </c>
    </row>
    <row r="4" spans="1:37">
      <c r="A4" s="2" t="s">
        <v>286</v>
      </c>
      <c r="B4" s="3" t="s">
        <v>287</v>
      </c>
    </row>
    <row r="5" spans="1:37">
      <c r="A5" s="8" t="s">
        <v>0</v>
      </c>
      <c r="B5" s="8"/>
      <c r="C5" s="8"/>
      <c r="D5" s="8"/>
      <c r="E5" s="8"/>
      <c r="F5" s="8"/>
      <c r="G5" s="8"/>
      <c r="H5" s="9" t="s">
        <v>288</v>
      </c>
      <c r="I5" s="9"/>
      <c r="J5" s="9"/>
      <c r="K5" s="9"/>
      <c r="L5" s="9"/>
      <c r="M5" s="10" t="s">
        <v>335</v>
      </c>
      <c r="N5" s="10"/>
      <c r="O5" s="10"/>
      <c r="P5" s="10"/>
      <c r="Q5" s="10"/>
      <c r="R5" s="11" t="s">
        <v>367</v>
      </c>
      <c r="S5" s="11"/>
      <c r="T5" s="11"/>
      <c r="U5" s="11"/>
      <c r="V5" s="11"/>
      <c r="W5" s="12" t="s">
        <v>376</v>
      </c>
      <c r="X5" s="12"/>
      <c r="Y5" s="12"/>
      <c r="Z5" s="12"/>
      <c r="AA5" s="12"/>
      <c r="AB5" s="13" t="s">
        <v>411</v>
      </c>
      <c r="AC5" s="13"/>
      <c r="AD5" s="13"/>
      <c r="AE5" s="13"/>
      <c r="AF5" s="13"/>
      <c r="AG5" s="14" t="s">
        <v>449</v>
      </c>
      <c r="AH5" s="14"/>
      <c r="AI5" s="14"/>
      <c r="AJ5" s="14"/>
      <c r="AK5" s="14"/>
    </row>
    <row r="6" spans="1:37">
      <c r="A6" s="15" t="s">
        <v>1</v>
      </c>
      <c r="B6" s="15" t="s">
        <v>7</v>
      </c>
      <c r="C6" s="15" t="s">
        <v>2</v>
      </c>
      <c r="D6" s="15" t="s">
        <v>5</v>
      </c>
      <c r="E6" s="15" t="s">
        <v>6</v>
      </c>
      <c r="F6" s="15" t="s">
        <v>4</v>
      </c>
      <c r="G6" s="15" t="s">
        <v>3</v>
      </c>
      <c r="H6" s="15" t="s">
        <v>289</v>
      </c>
      <c r="I6" s="15" t="s">
        <v>290</v>
      </c>
      <c r="J6" s="15" t="s">
        <v>4</v>
      </c>
      <c r="K6" s="15" t="s">
        <v>3</v>
      </c>
      <c r="L6" s="15" t="s">
        <v>291</v>
      </c>
      <c r="M6" s="15" t="s">
        <v>289</v>
      </c>
      <c r="N6" s="15" t="s">
        <v>290</v>
      </c>
      <c r="O6" s="15" t="s">
        <v>4</v>
      </c>
      <c r="P6" s="15" t="s">
        <v>3</v>
      </c>
      <c r="Q6" s="15" t="s">
        <v>291</v>
      </c>
      <c r="R6" s="15" t="s">
        <v>289</v>
      </c>
      <c r="S6" s="15" t="s">
        <v>290</v>
      </c>
      <c r="T6" s="15" t="s">
        <v>4</v>
      </c>
      <c r="U6" s="15" t="s">
        <v>3</v>
      </c>
      <c r="V6" s="15" t="s">
        <v>291</v>
      </c>
      <c r="W6" s="15" t="s">
        <v>289</v>
      </c>
      <c r="X6" s="15" t="s">
        <v>290</v>
      </c>
      <c r="Y6" s="15" t="s">
        <v>4</v>
      </c>
      <c r="Z6" s="15" t="s">
        <v>3</v>
      </c>
      <c r="AA6" s="15" t="s">
        <v>291</v>
      </c>
      <c r="AB6" s="15" t="s">
        <v>289</v>
      </c>
      <c r="AC6" s="15" t="s">
        <v>290</v>
      </c>
      <c r="AD6" s="15" t="s">
        <v>4</v>
      </c>
      <c r="AE6" s="15" t="s">
        <v>3</v>
      </c>
      <c r="AF6" s="15" t="s">
        <v>291</v>
      </c>
      <c r="AG6" s="15" t="s">
        <v>289</v>
      </c>
      <c r="AH6" s="15" t="s">
        <v>290</v>
      </c>
      <c r="AI6" s="15" t="s">
        <v>4</v>
      </c>
      <c r="AJ6" s="15" t="s">
        <v>3</v>
      </c>
      <c r="AK6" s="15" t="s">
        <v>291</v>
      </c>
    </row>
    <row r="7" spans="1:37">
      <c r="A7" s="16" t="s">
        <v>8</v>
      </c>
      <c r="B7" s="16" t="s">
        <v>11</v>
      </c>
      <c r="C7" s="16" t="s">
        <v>9</v>
      </c>
      <c r="D7" s="16" t="s">
        <v>10</v>
      </c>
      <c r="E7" s="16">
        <f>BoardQty*4</f>
        <v>0</v>
      </c>
      <c r="F7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7" s="17">
        <f>iferror(E7*F7,"")</f>
        <v>0</v>
      </c>
      <c r="H7" s="16">
        <v>703</v>
      </c>
      <c r="J7" s="17">
        <f>iferror(lookup(if(I7="",E7,I7),{0,1,50,100,250,800,1600},{0.0,0.22,0.191,0.166,0.148,0.129,0.123}),"")</f>
        <v>0</v>
      </c>
      <c r="K7" s="17">
        <f>iferror(if(I7="",E7,I7)*J7,"")</f>
        <v>0</v>
      </c>
      <c r="L7" s="18" t="s">
        <v>292</v>
      </c>
      <c r="W7" s="16">
        <v>1341</v>
      </c>
      <c r="Y7" s="17">
        <f>iferror(lookup(if(X7="",E7,X7),{0,1,10,25,50,100,250},{0.0,0.24,0.24,0.24,0.204,0.178,0.158}),"")</f>
        <v>0</v>
      </c>
      <c r="Z7" s="17">
        <f>iferror(if(X7="",E7,X7)*Y7,"")</f>
        <v>0</v>
      </c>
      <c r="AA7" s="18" t="s">
        <v>377</v>
      </c>
      <c r="AG7" s="16">
        <v>100</v>
      </c>
      <c r="AI7" s="17">
        <f>iferror(USD_GBP*lookup(if(AH7="",E7,AH7),{0,1,25,125,800},{0.0,0.176,0.176,0.128,0.103}),"")</f>
        <v>0</v>
      </c>
      <c r="AJ7" s="17">
        <f>iferror(if(AH7="",E7,AH7)*AI7,"")</f>
        <v>0</v>
      </c>
      <c r="AK7" s="18" t="s">
        <v>450</v>
      </c>
    </row>
    <row r="8" spans="1:37">
      <c r="A8" s="16" t="s">
        <v>12</v>
      </c>
      <c r="B8" s="16" t="s">
        <v>14</v>
      </c>
      <c r="C8" s="16" t="s">
        <v>13</v>
      </c>
      <c r="E8" s="16">
        <f>BoardQty*2</f>
        <v>0</v>
      </c>
      <c r="F8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8" s="17">
        <f>iferror(E8*F8,"")</f>
        <v>0</v>
      </c>
    </row>
    <row r="9" spans="1:37">
      <c r="A9" s="16" t="s">
        <v>15</v>
      </c>
      <c r="B9" s="16" t="s">
        <v>16</v>
      </c>
      <c r="C9" s="16" t="s">
        <v>13</v>
      </c>
      <c r="E9" s="16">
        <f>BoardQty*16</f>
        <v>0</v>
      </c>
      <c r="F9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9" s="17">
        <f>iferror(E9*F9,"")</f>
        <v>0</v>
      </c>
    </row>
    <row r="10" spans="1:37">
      <c r="A10" s="16" t="s">
        <v>17</v>
      </c>
      <c r="B10" s="16" t="s">
        <v>18</v>
      </c>
      <c r="C10" s="16" t="s">
        <v>13</v>
      </c>
      <c r="E10" s="16">
        <f>BoardQty*16</f>
        <v>0</v>
      </c>
      <c r="F10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10" s="17">
        <f>iferror(E10*F10,"")</f>
        <v>0</v>
      </c>
    </row>
    <row r="11" spans="1:37">
      <c r="A11" s="16" t="s">
        <v>19</v>
      </c>
      <c r="B11" s="16" t="s">
        <v>21</v>
      </c>
      <c r="C11" s="16" t="s">
        <v>13</v>
      </c>
      <c r="D11" s="16" t="s">
        <v>20</v>
      </c>
      <c r="E11" s="16">
        <f>BoardQty*32</f>
        <v>0</v>
      </c>
      <c r="F11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11" s="17">
        <f>iferror(E11*F11,"")</f>
        <v>0</v>
      </c>
      <c r="H11" s="16">
        <v>51858</v>
      </c>
      <c r="J11" s="17">
        <f>iferror(lookup(if(I11="",E11,I11),{0,1,10,100,500,1000,2500,5000,12500,25000,62500,125000},{0.0,0.4,0.277,0.1662,0.12466,0.10527,0.08672,0.08191,0.07468,0.07227,0.06745,0.06263}),"")</f>
        <v>0</v>
      </c>
      <c r="K11" s="17">
        <f>iferror(if(I11="",E11,I11)*J11,"")</f>
        <v>0</v>
      </c>
      <c r="L11" s="18" t="s">
        <v>293</v>
      </c>
      <c r="M11" s="16">
        <v>367500</v>
      </c>
      <c r="O11" s="17">
        <f>iferror(USD_GBP*lookup(if(N11="",E11,N11),{0,1,5,50,150,250,500,1000,2500,12500},{0.0,0.284,0.284,0.127,0.127,0.111,0.101,0.0852,0.0663,0.0604}),"")</f>
        <v>0</v>
      </c>
      <c r="P11" s="17">
        <f>iferror(if(N11="",E11,N11)*O11,"")</f>
        <v>0</v>
      </c>
      <c r="Q11" s="18" t="s">
        <v>336</v>
      </c>
      <c r="W11" s="16">
        <v>102798</v>
      </c>
      <c r="Y11" s="17">
        <f>iferror(lookup(if(X11="",E11,X11),{0,1,10,100,500,1000,2500},{0.0,0.4,0.277,0.166,0.124,0.105,0.081}),"")</f>
        <v>0</v>
      </c>
      <c r="Z11" s="17">
        <f>iferror(if(X11="",E11,X11)*Y11,"")</f>
        <v>0</v>
      </c>
      <c r="AA11" s="18" t="s">
        <v>378</v>
      </c>
      <c r="AB11" s="16">
        <v>147500</v>
      </c>
      <c r="AD11" s="17">
        <f>iferror(lookup(if(AC11="",E11,AC11),{0,1,10,25,50,100,250,500,1000,2500,5000,10000,15000,25000},{0.0,0.285,0.378,0.309,0.239,0.17,0.161,0.151,0.143,0.28,0.27,0.265,0.263,0.259}),"")</f>
        <v>0</v>
      </c>
      <c r="AE11" s="17">
        <f>iferror(if(AC11="",E11,AC11)*AD11,"")</f>
        <v>0</v>
      </c>
      <c r="AF11" s="18" t="s">
        <v>412</v>
      </c>
    </row>
    <row r="12" spans="1:37">
      <c r="A12" s="16" t="s">
        <v>22</v>
      </c>
      <c r="B12" s="16" t="s">
        <v>23</v>
      </c>
      <c r="C12" s="16" t="s">
        <v>13</v>
      </c>
      <c r="E12" s="16">
        <f>BoardQty*16</f>
        <v>0</v>
      </c>
      <c r="F12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12" s="17">
        <f>iferror(E12*F12,"")</f>
        <v>0</v>
      </c>
    </row>
    <row r="13" spans="1:37">
      <c r="A13" s="16" t="s">
        <v>24</v>
      </c>
      <c r="B13" s="16" t="s">
        <v>26</v>
      </c>
      <c r="C13" s="16" t="s">
        <v>13</v>
      </c>
      <c r="D13" s="16" t="s">
        <v>25</v>
      </c>
      <c r="E13" s="16">
        <f>BoardQty*147</f>
        <v>0</v>
      </c>
      <c r="F13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13" s="17">
        <f>iferror(E13*F13,"")</f>
        <v>0</v>
      </c>
      <c r="H13" s="16">
        <v>880226</v>
      </c>
      <c r="J13" s="17">
        <f>iferror(lookup(if(I13="",E13,I13),{0,1,10,100,500,1000,4000,8000,12000,28000,100000},{0.0,0.21,0.152,0.0715,0.05016,0.04152,0.03075,0.0286,0.02717,0.02574,0.01949}),"")</f>
        <v>0</v>
      </c>
      <c r="K13" s="17">
        <f>iferror(if(I13="",E13,I13)*J13,"")</f>
        <v>0</v>
      </c>
      <c r="L13" s="18" t="s">
        <v>294</v>
      </c>
      <c r="M13" s="16">
        <v>20688112</v>
      </c>
      <c r="O13" s="17">
        <f>iferror(USD_GBP*lookup(if(N13="",E13,N13),{0,1,10,100,150,500,1000,4000},{0.0,0.155,0.155,0.0656,0.0656,0.0421,0.0318,0.0233}),"")</f>
        <v>0</v>
      </c>
      <c r="P13" s="17">
        <f>iferror(if(N13="",E13,N13)*O13,"")</f>
        <v>0</v>
      </c>
      <c r="Q13" s="18" t="s">
        <v>337</v>
      </c>
      <c r="R13" s="16">
        <v>1900</v>
      </c>
      <c r="T13" s="17">
        <f>iferror(lookup(if(S13="",E13,S13),{0,1,20,200,600,2000,10000,20000},{0.0,0.0258,0.0258,0.0197,0.0186,0.0175,0.017,0.0167}),"")</f>
        <v>0</v>
      </c>
      <c r="U13" s="17">
        <f>iferror(if(S13="",E13,S13)*T13,"")</f>
        <v>0</v>
      </c>
      <c r="V13" s="18" t="s">
        <v>368</v>
      </c>
      <c r="W13" s="16">
        <v>3013360</v>
      </c>
      <c r="Y13" s="17">
        <f>iferror(lookup(if(X13="",E13,X13),{0,1,10,100,500,1000,4000,8000,24000,48000},{0.0,0.21,0.116,0.071,0.05,0.041,0.041,0.037,0.036,0.036}),"")</f>
        <v>0</v>
      </c>
      <c r="Z13" s="17">
        <f>iferror(if(X13="",E13,X13)*Y13,"")</f>
        <v>0</v>
      </c>
      <c r="AA13" s="18" t="s">
        <v>379</v>
      </c>
      <c r="AB13" s="16">
        <v>20552000</v>
      </c>
      <c r="AD13" s="17">
        <f>iferror(lookup(if(AC13="",E13,AC13),{0,1,10,25,50,100,250,500,1000,4000},{0.0,0.016,0.286,0.159,0.129,0.097,0.086,0.072,0.061,0.016}),"")</f>
        <v>0</v>
      </c>
      <c r="AE13" s="17">
        <f>iferror(if(AC13="",E13,AC13)*AD13,"")</f>
        <v>0</v>
      </c>
      <c r="AF13" s="18" t="s">
        <v>413</v>
      </c>
      <c r="AG13" s="16">
        <v>18075</v>
      </c>
      <c r="AI13" s="17">
        <f>iferror(USD_GBP*lookup(if(AH13="",E13,AH13),{0,1,25,375,750,1500},{0.0,0.147,0.147,0.078,0.049,0.039}),"")</f>
        <v>0</v>
      </c>
      <c r="AJ13" s="17">
        <f>iferror(if(AH13="",E13,AH13)*AI13,"")</f>
        <v>0</v>
      </c>
      <c r="AK13" s="18" t="s">
        <v>451</v>
      </c>
    </row>
    <row r="14" spans="1:37">
      <c r="A14" s="16" t="s">
        <v>27</v>
      </c>
      <c r="B14" s="16" t="s">
        <v>30</v>
      </c>
      <c r="C14" s="16" t="s">
        <v>28</v>
      </c>
      <c r="D14" s="16" t="s">
        <v>29</v>
      </c>
      <c r="E14" s="16">
        <f>BoardQty*1</f>
        <v>0</v>
      </c>
      <c r="F14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14" s="17">
        <f>iferror(E14*F14,"")</f>
        <v>0</v>
      </c>
      <c r="AB14" s="19" t="s">
        <v>339</v>
      </c>
      <c r="AD14" s="17">
        <f>iferror(lookup(if(AC14="",E14,AC14),{0,1,10,25,50,100,500,1000,2500,3564},{0.0,3.98,3.8,3.61,3.29,3.0,2.72,2.47,2.34,2.34}),"")</f>
        <v>0</v>
      </c>
      <c r="AE14" s="17">
        <f>iferror(if(AC14="",E14,AC14)*AD14,"")</f>
        <v>0</v>
      </c>
      <c r="AF14" s="18" t="s">
        <v>414</v>
      </c>
    </row>
    <row r="15" spans="1:37">
      <c r="A15" s="16" t="s">
        <v>31</v>
      </c>
      <c r="B15" s="16" t="s">
        <v>33</v>
      </c>
      <c r="C15" s="16" t="s">
        <v>28</v>
      </c>
      <c r="D15" s="16" t="s">
        <v>32</v>
      </c>
      <c r="E15" s="16">
        <f>BoardQty*1</f>
        <v>0</v>
      </c>
      <c r="F15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15" s="17">
        <f>iferror(E15*F15,"")</f>
        <v>0</v>
      </c>
      <c r="H15" s="16">
        <v>12</v>
      </c>
      <c r="J15" s="17">
        <f>iferror(lookup(if(I15="",E15,I15),{0,1},{0.0,113.19}),"")</f>
        <v>0</v>
      </c>
      <c r="K15" s="17">
        <f>iferror(if(I15="",E15,I15)*J15,"")</f>
        <v>0</v>
      </c>
      <c r="L15" s="18" t="s">
        <v>295</v>
      </c>
      <c r="M15" s="19" t="s">
        <v>339</v>
      </c>
      <c r="O15" s="17">
        <f>iferror(USD_GBP*lookup(if(N15="",E15,N15),{0,1},{0.0,59.49}),"")</f>
        <v>0</v>
      </c>
      <c r="P15" s="17">
        <f>iferror(if(N15="",E15,N15)*O15,"")</f>
        <v>0</v>
      </c>
      <c r="Q15" s="18" t="s">
        <v>338</v>
      </c>
      <c r="W15" s="16">
        <v>219</v>
      </c>
      <c r="Y15" s="17">
        <f>iferror(lookup(if(X15="",E15,X15),{0,1,5},{0.0,71.44,71.44}),"")</f>
        <v>0</v>
      </c>
      <c r="Z15" s="17">
        <f>iferror(if(X15="",E15,X15)*Y15,"")</f>
        <v>0</v>
      </c>
      <c r="AA15" s="18" t="s">
        <v>380</v>
      </c>
      <c r="AB15" s="19" t="s">
        <v>339</v>
      </c>
      <c r="AD15" s="17">
        <f>iferror(lookup(if(AC15="",E15,AC15),{0,1},{0.0,77.22}),"")</f>
        <v>0</v>
      </c>
      <c r="AE15" s="17">
        <f>iferror(if(AC15="",E15,AC15)*AD15,"")</f>
        <v>0</v>
      </c>
      <c r="AF15" s="18" t="s">
        <v>415</v>
      </c>
    </row>
    <row r="16" spans="1:37">
      <c r="A16" s="16" t="s">
        <v>34</v>
      </c>
      <c r="B16" s="16" t="s">
        <v>35</v>
      </c>
      <c r="C16" s="16" t="s">
        <v>28</v>
      </c>
      <c r="D16" s="16" t="s">
        <v>32</v>
      </c>
      <c r="E16" s="16">
        <f>BoardQty*1</f>
        <v>0</v>
      </c>
      <c r="F16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16" s="17">
        <f>iferror(E16*F16,"")</f>
        <v>0</v>
      </c>
      <c r="M16" s="19" t="s">
        <v>339</v>
      </c>
      <c r="O16" s="17">
        <f>iferror(USD_GBP*lookup(if(N16="",E16,N16),{0,1},{0.0,59.49}),"")</f>
        <v>0</v>
      </c>
      <c r="P16" s="17">
        <f>iferror(if(N16="",E16,N16)*O16,"")</f>
        <v>0</v>
      </c>
      <c r="Q16" s="18" t="s">
        <v>338</v>
      </c>
      <c r="W16" s="16">
        <v>219</v>
      </c>
      <c r="Y16" s="17">
        <f>iferror(lookup(if(X16="",E16,X16),{0,1,5},{0.0,71.44,71.44}),"")</f>
        <v>0</v>
      </c>
      <c r="Z16" s="17">
        <f>iferror(if(X16="",E16,X16)*Y16,"")</f>
        <v>0</v>
      </c>
      <c r="AA16" s="18" t="s">
        <v>380</v>
      </c>
      <c r="AB16" s="19" t="s">
        <v>339</v>
      </c>
      <c r="AD16" s="17">
        <f>iferror(lookup(if(AC16="",E16,AC16),{0,1},{0.0,77.22}),"")</f>
        <v>0</v>
      </c>
      <c r="AE16" s="17">
        <f>iferror(if(AC16="",E16,AC16)*AD16,"")</f>
        <v>0</v>
      </c>
      <c r="AF16" s="18" t="s">
        <v>415</v>
      </c>
    </row>
    <row r="17" spans="1:37">
      <c r="A17" s="16" t="s">
        <v>36</v>
      </c>
      <c r="B17" s="16" t="s">
        <v>38</v>
      </c>
      <c r="C17" s="16" t="s">
        <v>28</v>
      </c>
      <c r="D17" s="16" t="s">
        <v>37</v>
      </c>
      <c r="E17" s="16">
        <f>BoardQty*1</f>
        <v>0</v>
      </c>
      <c r="F17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17" s="17">
        <f>iferror(E17*F17,"")</f>
        <v>0</v>
      </c>
      <c r="H17" s="16">
        <v>3</v>
      </c>
      <c r="J17" s="17">
        <f>iferror(lookup(if(I17="",E17,I17),{0,1},{0.0,63.43}),"")</f>
        <v>0</v>
      </c>
      <c r="K17" s="17">
        <f>iferror(if(I17="",E17,I17)*J17,"")</f>
        <v>0</v>
      </c>
      <c r="L17" s="18" t="s">
        <v>296</v>
      </c>
      <c r="M17" s="16">
        <v>1</v>
      </c>
      <c r="O17" s="17">
        <f>iferror(USD_GBP*lookup(if(N17="",E17,N17),{0,1},{0.0,52.66}),"")</f>
        <v>0</v>
      </c>
      <c r="P17" s="17">
        <f>iferror(if(N17="",E17,N17)*O17,"")</f>
        <v>0</v>
      </c>
      <c r="Q17" s="18" t="s">
        <v>340</v>
      </c>
      <c r="W17" s="16">
        <v>2</v>
      </c>
      <c r="Y17" s="17">
        <f>iferror(lookup(if(X17="",E17,X17),{0,1,5},{0.0,63.24,63.24}),"")</f>
        <v>0</v>
      </c>
      <c r="Z17" s="17">
        <f>iferror(if(X17="",E17,X17)*Y17,"")</f>
        <v>0</v>
      </c>
      <c r="AA17" s="18" t="s">
        <v>381</v>
      </c>
      <c r="AB17" s="16">
        <v>1</v>
      </c>
      <c r="AD17" s="17">
        <f>iferror(lookup(if(AC17="",E17,AC17),{0,1},{0.0,68.36}),"")</f>
        <v>0</v>
      </c>
      <c r="AE17" s="17">
        <f>iferror(if(AC17="",E17,AC17)*AD17,"")</f>
        <v>0</v>
      </c>
      <c r="AF17" s="18" t="s">
        <v>416</v>
      </c>
    </row>
    <row r="18" spans="1:37">
      <c r="A18" s="16" t="s">
        <v>39</v>
      </c>
      <c r="B18" s="16" t="s">
        <v>42</v>
      </c>
      <c r="C18" s="16" t="s">
        <v>40</v>
      </c>
      <c r="D18" s="16" t="s">
        <v>41</v>
      </c>
      <c r="E18" s="16">
        <f>BoardQty*4</f>
        <v>0</v>
      </c>
      <c r="F18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18" s="17">
        <f>iferror(E18*F18,"")</f>
        <v>0</v>
      </c>
      <c r="H18" s="16">
        <v>584314</v>
      </c>
      <c r="J18" s="17">
        <f>iferror(lookup(if(I18="",E18,I18),{0,1,10,100,500,1000,2500,5000,12500,25000,62500,125000},{0.0,0.1,0.091,0.038,0.0298,0.0207,0.01756,0.01575,0.0134,0.0124,0.01072,0.00938}),"")</f>
        <v>0</v>
      </c>
      <c r="K18" s="17">
        <f>iferror(if(I18="",E18,I18)*J18,"")</f>
        <v>0</v>
      </c>
      <c r="L18" s="18" t="s">
        <v>297</v>
      </c>
      <c r="M18" s="16">
        <v>225000</v>
      </c>
      <c r="O18" s="17">
        <f>iferror(USD_GBP*lookup(if(N18="",E18,N18),{0,1,5,10,100,150,1000,2500,10000},{0.0,0.082,0.082,0.071,0.025,0.025,0.017,0.013,0.012}),"")</f>
        <v>0</v>
      </c>
      <c r="P18" s="17">
        <f>iferror(if(N18="",E18,N18)*O18,"")</f>
        <v>0</v>
      </c>
      <c r="Q18" s="18" t="s">
        <v>341</v>
      </c>
      <c r="R18" s="16">
        <v>119700</v>
      </c>
      <c r="T18" s="17">
        <f>iferror(lookup(if(S18="",E18,S18),{0,1,50,500,1500,5000,25000,50000},{0.0,0.0133,0.0133,0.0099,0.0093,0.0087,0.0084,0.0083}),"")</f>
        <v>0</v>
      </c>
      <c r="U18" s="17">
        <f>iferror(if(S18="",E18,S18)*T18,"")</f>
        <v>0</v>
      </c>
      <c r="V18" s="18" t="s">
        <v>369</v>
      </c>
      <c r="W18" s="16">
        <v>320405</v>
      </c>
      <c r="Y18" s="17">
        <f>iferror(lookup(if(X18="",E18,X18),{0,1,10,100,1000,2500,10000,25000,50000},{0.0,0.1,0.087,0.031,0.021,0.016,0.014,0.013,0.011}),"")</f>
        <v>0</v>
      </c>
      <c r="Z18" s="17">
        <f>iferror(if(X18="",E18,X18)*Y18,"")</f>
        <v>0</v>
      </c>
      <c r="AA18" s="18" t="s">
        <v>382</v>
      </c>
      <c r="AB18" s="16">
        <v>345000</v>
      </c>
      <c r="AD18" s="17">
        <f>iferror(lookup(if(AC18="",E18,AC18),{0,1,10,25,50,100,250,500,1000,2500,5000,10000,15000,25000},{0.0,0.017,0.013,0.013,0.013,0.013,0.013,0.013,0.013,0.016,0.016,0.015,0.013,0.012}),"")</f>
        <v>0</v>
      </c>
      <c r="AE18" s="17">
        <f>iferror(if(AC18="",E18,AC18)*AD18,"")</f>
        <v>0</v>
      </c>
      <c r="AF18" s="18" t="s">
        <v>417</v>
      </c>
      <c r="AG18" s="16">
        <v>16255</v>
      </c>
      <c r="AI18" s="17">
        <f>iferror(USD_GBP*lookup(if(AH18="",E18,AH18),{0,1,5,150,300,625,1250,2500,7500},{0.0,0.076,0.076,0.072,0.06,0.058,0.054,0.012,0.011}),"")</f>
        <v>0</v>
      </c>
      <c r="AJ18" s="17">
        <f>iferror(if(AH18="",E18,AH18)*AI18,"")</f>
        <v>0</v>
      </c>
      <c r="AK18" s="18" t="s">
        <v>452</v>
      </c>
    </row>
    <row r="19" spans="1:37">
      <c r="A19" s="16" t="s">
        <v>43</v>
      </c>
      <c r="B19" s="16" t="s">
        <v>46</v>
      </c>
      <c r="C19" s="16" t="s">
        <v>44</v>
      </c>
      <c r="D19" s="16" t="s">
        <v>45</v>
      </c>
      <c r="E19" s="16">
        <f>BoardQty*8</f>
        <v>0</v>
      </c>
      <c r="F19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19" s="17">
        <f>iferror(E19*F19,"")</f>
        <v>0</v>
      </c>
      <c r="H19" s="16">
        <v>8715</v>
      </c>
      <c r="J19" s="17">
        <f>iferror(lookup(if(I19="",E19,I19),{0,1,10,100,500,1000,3000,6000,15000,30000,75000},{0.0,0.49,0.357,0.2328,0.16736,0.13098,0.11435,0.10395,0.09702,0.09356,0.0924}),"")</f>
        <v>0</v>
      </c>
      <c r="K19" s="17">
        <f>iferror(if(I19="",E19,I19)*J19,"")</f>
        <v>0</v>
      </c>
      <c r="L19" s="18" t="s">
        <v>298</v>
      </c>
      <c r="M19" s="16">
        <v>3000</v>
      </c>
      <c r="O19" s="17">
        <f>iferror(USD_GBP*lookup(if(N19="",E19,N19),{0,1,5,25,100,150,250,500,1000,3000},{0.0,0.315,0.315,0.3,0.181,0.181,0.155,0.13,0.0971,0.124}),"")</f>
        <v>0</v>
      </c>
      <c r="P19" s="17">
        <f>iferror(if(N19="",E19,N19)*O19,"")</f>
        <v>0</v>
      </c>
      <c r="Q19" s="18" t="s">
        <v>342</v>
      </c>
      <c r="W19" s="16">
        <v>6188</v>
      </c>
      <c r="Y19" s="17">
        <f>iferror(lookup(if(X19="",E19,X19),{0,1,10,100,500,1000,3000,9000,24000,45000},{0.0,0.45,0.332,0.216,0.155,0.122,0.106,0.099,0.087,0.086}),"")</f>
        <v>0</v>
      </c>
      <c r="Z19" s="17">
        <f>iferror(if(X19="",E19,X19)*Y19,"")</f>
        <v>0</v>
      </c>
      <c r="AA19" s="18" t="s">
        <v>383</v>
      </c>
      <c r="AB19" s="16">
        <v>3000</v>
      </c>
      <c r="AD19" s="17">
        <f>iferror(lookup(if(AC19="",E19,AC19),{0,1,25,50,100,250,500,1000,3000,6000,12000,18000,30000},{0.0,0.114,0.332,0.274,0.216,0.186,0.155,0.122,0.109,0.102,0.099,0.093,0.092}),"")</f>
        <v>0</v>
      </c>
      <c r="AE19" s="17">
        <f>iferror(if(AC19="",E19,AC19)*AD19,"")</f>
        <v>0</v>
      </c>
      <c r="AF19" s="18" t="s">
        <v>418</v>
      </c>
    </row>
    <row r="20" spans="1:37">
      <c r="A20" s="16" t="s">
        <v>47</v>
      </c>
      <c r="B20" s="16" t="s">
        <v>50</v>
      </c>
      <c r="C20" s="16" t="s">
        <v>48</v>
      </c>
      <c r="D20" s="16" t="s">
        <v>49</v>
      </c>
      <c r="E20" s="16">
        <f>BoardQty*32</f>
        <v>0</v>
      </c>
      <c r="F20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20" s="17">
        <f>iferror(E20*F20,"")</f>
        <v>0</v>
      </c>
      <c r="H20" s="16">
        <v>3100</v>
      </c>
      <c r="J20" s="17">
        <f>iferror(lookup(if(I20="",E20,I20),{0,1,10,100,500,1000,3000,6000,15000,30000,75000,150000},{0.0,0.34,0.254,0.1205,0.09834,0.07296,0.06222,0.05698,0.04928,0.04836,0.04004,0.03942}),"")</f>
        <v>0</v>
      </c>
      <c r="K20" s="17">
        <f>iferror(if(I20="",E20,I20)*J20,"")</f>
        <v>0</v>
      </c>
      <c r="L20" s="18" t="s">
        <v>299</v>
      </c>
      <c r="M20" s="16">
        <v>6228</v>
      </c>
      <c r="O20" s="17">
        <f>iferror(USD_GBP*lookup(if(N20="",E20,N20),{0,1,5,25,100,150,250,500,1000,3000,5000,9000},{0.0,0.212,0.212,0.205,0.0858,0.0858,0.0797,0.0633,0.047,0.046,0.0441,0.045}),"")</f>
        <v>0</v>
      </c>
      <c r="P20" s="17">
        <f>iferror(if(N20="",E20,N20)*O20,"")</f>
        <v>0</v>
      </c>
      <c r="Q20" s="18" t="s">
        <v>343</v>
      </c>
      <c r="R20" s="16">
        <v>2005</v>
      </c>
      <c r="T20" s="17">
        <f>iferror(lookup(if(S20="",E20,S20),{0,1,10,30,100,500,1000},{0.0,0.1818,0.1348,0.1258,0.1167,0.1136,0.1121}),"")</f>
        <v>0</v>
      </c>
      <c r="U20" s="17">
        <f>iferror(if(S20="",E20,S20)*T20,"")</f>
        <v>0</v>
      </c>
      <c r="V20" s="18" t="s">
        <v>370</v>
      </c>
      <c r="W20" s="16">
        <v>37075</v>
      </c>
      <c r="Y20" s="17">
        <f>iferror(lookup(if(X20="",E20,X20),{0,1,10,100,1000,3000,9000},{0.0,0.35,0.223,0.096,0.074,0.056,0.056}),"")</f>
        <v>0</v>
      </c>
      <c r="Z20" s="17">
        <f>iferror(if(X20="",E20,X20)*Y20,"")</f>
        <v>0</v>
      </c>
      <c r="AA20" s="18" t="s">
        <v>384</v>
      </c>
      <c r="AB20" s="16">
        <v>577</v>
      </c>
      <c r="AD20" s="17">
        <f>iferror(lookup(if(AC20="",E20,AC20),{0,1,10,25,50,100,250,500,1000,3000},{0.0,0.074,0.226,0.185,0.142,0.101,0.094,0.086,0.079,0.074}),"")</f>
        <v>0</v>
      </c>
      <c r="AE20" s="17">
        <f>iferror(if(AC20="",E20,AC20)*AD20,"")</f>
        <v>0</v>
      </c>
      <c r="AF20" s="18" t="s">
        <v>419</v>
      </c>
      <c r="AG20" s="16">
        <v>18100</v>
      </c>
      <c r="AI20" s="17">
        <f>iferror(USD_GBP*lookup(if(AH20="",E20,AH20),{0,1,100,200,300,400,500,3000},{0.0,0.073,0.073,0.069,0.066,0.062,0.059,0.043}),"")</f>
        <v>0</v>
      </c>
      <c r="AJ20" s="17">
        <f>iferror(if(AH20="",E20,AH20)*AI20,"")</f>
        <v>0</v>
      </c>
      <c r="AK20" s="18" t="s">
        <v>453</v>
      </c>
    </row>
    <row r="21" spans="1:37">
      <c r="A21" s="16" t="s">
        <v>51</v>
      </c>
      <c r="B21" s="16" t="s">
        <v>53</v>
      </c>
      <c r="C21" s="16" t="s">
        <v>52</v>
      </c>
      <c r="D21" s="16" t="s">
        <v>45</v>
      </c>
      <c r="E21" s="16">
        <f>BoardQty*16</f>
        <v>0</v>
      </c>
      <c r="F21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21" s="17">
        <f>iferror(E21*F21,"")</f>
        <v>0</v>
      </c>
      <c r="H21" s="16">
        <v>8715</v>
      </c>
      <c r="J21" s="17">
        <f>iferror(lookup(if(I21="",E21,I21),{0,1,10,100,500,1000,3000,6000,15000,30000,75000},{0.0,0.49,0.357,0.2328,0.16736,0.13098,0.11435,0.10395,0.09702,0.09356,0.0924}),"")</f>
        <v>0</v>
      </c>
      <c r="K21" s="17">
        <f>iferror(if(I21="",E21,I21)*J21,"")</f>
        <v>0</v>
      </c>
      <c r="L21" s="18" t="s">
        <v>298</v>
      </c>
      <c r="M21" s="16">
        <v>3000</v>
      </c>
      <c r="O21" s="17">
        <f>iferror(USD_GBP*lookup(if(N21="",E21,N21),{0,1,5,25,100,150,250,500,1000,3000},{0.0,0.315,0.315,0.3,0.181,0.181,0.155,0.13,0.0971,0.124}),"")</f>
        <v>0</v>
      </c>
      <c r="P21" s="17">
        <f>iferror(if(N21="",E21,N21)*O21,"")</f>
        <v>0</v>
      </c>
      <c r="Q21" s="18" t="s">
        <v>342</v>
      </c>
      <c r="W21" s="16">
        <v>6188</v>
      </c>
      <c r="Y21" s="17">
        <f>iferror(lookup(if(X21="",E21,X21),{0,1,10,100,500,1000,3000,9000,24000,45000},{0.0,0.45,0.332,0.216,0.155,0.122,0.106,0.099,0.087,0.086}),"")</f>
        <v>0</v>
      </c>
      <c r="Z21" s="17">
        <f>iferror(if(X21="",E21,X21)*Y21,"")</f>
        <v>0</v>
      </c>
      <c r="AA21" s="18" t="s">
        <v>383</v>
      </c>
      <c r="AB21" s="16">
        <v>3000</v>
      </c>
      <c r="AD21" s="17">
        <f>iferror(lookup(if(AC21="",E21,AC21),{0,1,25,50,100,250,500,1000,3000,6000,12000,18000,30000},{0.0,0.114,0.332,0.274,0.216,0.186,0.155,0.122,0.109,0.102,0.099,0.093,0.092}),"")</f>
        <v>0</v>
      </c>
      <c r="AE21" s="17">
        <f>iferror(if(AC21="",E21,AC21)*AD21,"")</f>
        <v>0</v>
      </c>
      <c r="AF21" s="18" t="s">
        <v>418</v>
      </c>
    </row>
    <row r="22" spans="1:37">
      <c r="A22" s="16" t="s">
        <v>54</v>
      </c>
      <c r="B22" s="16" t="s">
        <v>56</v>
      </c>
      <c r="C22" s="16" t="s">
        <v>44</v>
      </c>
      <c r="D22" s="16" t="s">
        <v>55</v>
      </c>
      <c r="E22" s="16">
        <f>BoardQty*12</f>
        <v>0</v>
      </c>
      <c r="F22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22" s="17">
        <f>iferror(E22*F22,"")</f>
        <v>0</v>
      </c>
      <c r="H22" s="16">
        <v>43569</v>
      </c>
      <c r="J22" s="17">
        <f>iferror(lookup(if(I22="",E22,I22),{0,1,10,100,500,1000,3000,6000,15000,30000},{0.0,0.53,0.38,0.248,0.17822,0.13948,0.12177,0.1107,0.10332,0.1025}),"")</f>
        <v>0</v>
      </c>
      <c r="K22" s="17">
        <f>iferror(if(I22="",E22,I22)*J22,"")</f>
        <v>0</v>
      </c>
      <c r="L22" s="18" t="s">
        <v>300</v>
      </c>
      <c r="M22" s="16">
        <v>3325</v>
      </c>
      <c r="O22" s="17">
        <f>iferror(USD_GBP*lookup(if(N22="",E22,N22),{0,1,25,50,100,250,500},{0.0,0.496,0.296,0.247,0.199,0.185,0.17}),"")</f>
        <v>0</v>
      </c>
      <c r="P22" s="17">
        <f>iferror(if(N22="",E22,N22)*O22,"")</f>
        <v>0</v>
      </c>
      <c r="Q22" s="18" t="s">
        <v>344</v>
      </c>
      <c r="W22" s="16">
        <v>3798</v>
      </c>
      <c r="Y22" s="17">
        <f>iferror(lookup(if(X22="",E22,X22),{0,1,10,100,500,1000,3000,9000,24000},{0.0,0.53,0.324,0.219,0.178,0.146,0.121,0.112,0.099}),"")</f>
        <v>0</v>
      </c>
      <c r="Z22" s="17">
        <f>iferror(if(X22="",E22,X22)*Y22,"")</f>
        <v>0</v>
      </c>
      <c r="AA22" s="18" t="s">
        <v>385</v>
      </c>
      <c r="AB22" s="16">
        <v>3325</v>
      </c>
      <c r="AD22" s="17">
        <f>iferror(lookup(if(AC22="",E22,AC22),{0,1,25,50,100,250,500,1000,3000,6000,12000,18000,30000},{0.0,0.53,0.324,0.272,0.219,0.199,0.178,0.146,0.185,0.161,0.144,0.132,0.12}),"")</f>
        <v>0</v>
      </c>
      <c r="AE22" s="17">
        <f>iferror(if(AC22="",E22,AC22)*AD22,"")</f>
        <v>0</v>
      </c>
      <c r="AF22" s="18" t="s">
        <v>420</v>
      </c>
    </row>
    <row r="23" spans="1:37">
      <c r="A23" s="16" t="s">
        <v>57</v>
      </c>
      <c r="B23" s="16" t="s">
        <v>59</v>
      </c>
      <c r="C23" s="16" t="s">
        <v>44</v>
      </c>
      <c r="D23" s="16" t="s">
        <v>58</v>
      </c>
      <c r="E23" s="16">
        <f>BoardQty*3</f>
        <v>0</v>
      </c>
      <c r="F23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23" s="17">
        <f>iferror(E23*F23,"")</f>
        <v>0</v>
      </c>
      <c r="H23" s="16">
        <v>4755</v>
      </c>
      <c r="J23" s="17">
        <f>iferror(lookup(if(I23="",E23,I23),{0,1,10,100,500,1000,3000,6000,15000,30000,75000},{0.0,0.6,0.431,0.2812,0.20214,0.15819,0.13811,0.12555,0.11718,0.113,0.1116}),"")</f>
        <v>0</v>
      </c>
      <c r="K23" s="17">
        <f>iferror(if(I23="",E23,I23)*J23,"")</f>
        <v>0</v>
      </c>
      <c r="L23" s="18" t="s">
        <v>301</v>
      </c>
      <c r="W23" s="16">
        <v>3721</v>
      </c>
      <c r="Y23" s="17">
        <f>iferror(lookup(if(X23="",E23,X23),{0,1,10,100,500,1000,3000,9000,24000,45000},{0.0,0.59,0.43,0.28,0.201,0.157,0.137,0.125,0.113,0.111}),"")</f>
        <v>0</v>
      </c>
      <c r="Z23" s="17">
        <f>iferror(if(X23="",E23,X23)*Y23,"")</f>
        <v>0</v>
      </c>
      <c r="AA23" s="18" t="s">
        <v>386</v>
      </c>
      <c r="AB23" s="16">
        <v>3000</v>
      </c>
      <c r="AD23" s="17">
        <f>iferror(lookup(if(AC23="",E23,AC23),{0,1,3000,6000,12000,18000,30000},{0.0,0.137,0.133,0.129,0.125,0.119,0.116}),"")</f>
        <v>0</v>
      </c>
      <c r="AE23" s="17">
        <f>iferror(if(AC23="",E23,AC23)*AD23,"")</f>
        <v>0</v>
      </c>
      <c r="AF23" s="18" t="s">
        <v>421</v>
      </c>
    </row>
    <row r="24" spans="1:37">
      <c r="A24" s="16" t="s">
        <v>60</v>
      </c>
      <c r="B24" s="16" t="s">
        <v>63</v>
      </c>
      <c r="C24" s="16" t="s">
        <v>61</v>
      </c>
      <c r="D24" s="16" t="s">
        <v>62</v>
      </c>
      <c r="E24" s="16">
        <f>BoardQty*26</f>
        <v>0</v>
      </c>
      <c r="F24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24" s="17">
        <f>iferror(E24*F24,"")</f>
        <v>0</v>
      </c>
      <c r="H24" s="16">
        <v>241441</v>
      </c>
      <c r="J24" s="17">
        <f>iferror(lookup(if(I24="",E24,I24),{0,1,10,25,100,250,500,1000,2500,5000},{0.0,0.35,0.335,0.308,0.3015,0.28304,0.2523,0.1714,0.15296,0.1434}),"")</f>
        <v>0</v>
      </c>
      <c r="K24" s="17">
        <f>iferror(if(I24="",E24,I24)*J24,"")</f>
        <v>0</v>
      </c>
      <c r="L24" s="18" t="s">
        <v>302</v>
      </c>
      <c r="M24" s="16">
        <v>125633</v>
      </c>
      <c r="O24" s="17">
        <f>iferror(USD_GBP*lookup(if(N24="",E24,N24),{0,1,25,50,100,500,1000},{0.0,0.196,0.189,0.167,0.131,0.111,0.0914}),"")</f>
        <v>0</v>
      </c>
      <c r="P24" s="17">
        <f>iferror(if(N24="",E24,N24)*O24,"")</f>
        <v>0</v>
      </c>
      <c r="Q24" s="18" t="s">
        <v>345</v>
      </c>
      <c r="R24" s="16">
        <v>19767</v>
      </c>
      <c r="T24" s="17">
        <f>iferror(lookup(if(S24="",E24,S24),{0,1,10,30,100,500,1000},{0.0,0.203,0.1485,0.1394,0.1288,0.1242,0.1227}),"")</f>
        <v>0</v>
      </c>
      <c r="U24" s="17">
        <f>iferror(if(S24="",E24,S24)*T24,"")</f>
        <v>0</v>
      </c>
      <c r="V24" s="18" t="s">
        <v>371</v>
      </c>
      <c r="W24" s="16">
        <v>148015</v>
      </c>
      <c r="Y24" s="17">
        <f>iferror(lookup(if(X24="",E24,X24),{0,1,10,50,100,200,500},{0.0,0.35,0.335,0.243,0.226,0.21,0.19}),"")</f>
        <v>0</v>
      </c>
      <c r="Z24" s="17">
        <f>iferror(if(X24="",E24,X24)*Y24,"")</f>
        <v>0</v>
      </c>
      <c r="AA24" s="18" t="s">
        <v>387</v>
      </c>
      <c r="AB24" s="16">
        <v>81480</v>
      </c>
      <c r="AD24" s="17">
        <f>iferror(lookup(if(AC24="",E24,AC24),{0,1,5,10,25,50,100,500,1000,5000},{0.0,22.6,19.0,17.1,15.2,14.3,0.158,0.134,0.111,0.099}),"")</f>
        <v>0</v>
      </c>
      <c r="AE24" s="17">
        <f>iferror(if(AC24="",E24,AC24)*AD24,"")</f>
        <v>0</v>
      </c>
      <c r="AF24" s="18" t="s">
        <v>422</v>
      </c>
    </row>
    <row r="25" spans="1:37">
      <c r="A25" s="16" t="s">
        <v>64</v>
      </c>
      <c r="B25" s="16" t="s">
        <v>66</v>
      </c>
      <c r="C25" s="16" t="s">
        <v>65</v>
      </c>
      <c r="E25" s="16">
        <f>BoardQty*1</f>
        <v>0</v>
      </c>
      <c r="F25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25" s="17">
        <f>iferror(E25*F25,"")</f>
        <v>0</v>
      </c>
    </row>
    <row r="26" spans="1:37">
      <c r="A26" s="16" t="s">
        <v>67</v>
      </c>
      <c r="B26" s="16" t="s">
        <v>70</v>
      </c>
      <c r="C26" s="16" t="s">
        <v>68</v>
      </c>
      <c r="D26" s="16" t="s">
        <v>69</v>
      </c>
      <c r="E26" s="16">
        <f>BoardQty*16</f>
        <v>0</v>
      </c>
      <c r="F26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26" s="17">
        <f>iferror(E26*F26,"")</f>
        <v>0</v>
      </c>
      <c r="W26" s="16">
        <v>1200</v>
      </c>
      <c r="Y26" s="17">
        <f>iferror(lookup(if(X26="",E26,X26),{0,1,10,25,50,100,250,500,1200,2400},{0.0,1.09,0.958,0.902,0.864,0.827,0.752,0.676,0.601,0.545}),"")</f>
        <v>0</v>
      </c>
      <c r="Z26" s="17">
        <f>iferror(if(X26="",E26,X26)*Y26,"")</f>
        <v>0</v>
      </c>
      <c r="AA26" s="18" t="s">
        <v>388</v>
      </c>
    </row>
    <row r="27" spans="1:37">
      <c r="A27" s="16" t="s">
        <v>71</v>
      </c>
      <c r="B27" s="16" t="s">
        <v>74</v>
      </c>
      <c r="C27" s="16" t="s">
        <v>72</v>
      </c>
      <c r="D27" s="16" t="s">
        <v>73</v>
      </c>
      <c r="E27" s="16">
        <f>BoardQty*1</f>
        <v>0</v>
      </c>
      <c r="F27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27" s="17">
        <f>iferror(E27*F27,"")</f>
        <v>0</v>
      </c>
      <c r="H27" s="16">
        <v>38169</v>
      </c>
      <c r="J27" s="17">
        <f>iferror(lookup(if(I27="",E27,I27),{0,1,10,50,100,250,500,1000},{0.0,0.43,0.411,0.3928,0.382,0.357,0.32844,0.3035}),"")</f>
        <v>0</v>
      </c>
      <c r="K27" s="17">
        <f>iferror(if(I27="",E27,I27)*J27,"")</f>
        <v>0</v>
      </c>
      <c r="L27" s="18" t="s">
        <v>303</v>
      </c>
      <c r="M27" s="16">
        <v>10449</v>
      </c>
      <c r="O27" s="17">
        <f>iferror(USD_GBP*lookup(if(N27="",E27,N27),{0,1,10,100,500,1000,2500,5000},{0.0,0.304,0.304,0.276,0.254,0.228,0.216,0.212}),"")</f>
        <v>0</v>
      </c>
      <c r="P27" s="17">
        <f>iferror(if(N27="",E27,N27)*O27,"")</f>
        <v>0</v>
      </c>
      <c r="Q27" s="18" t="s">
        <v>346</v>
      </c>
      <c r="W27" s="16">
        <v>25515</v>
      </c>
      <c r="Y27" s="17">
        <f>iferror(lookup(if(X27="",E27,X27),{0,1,10,25,50,100,250},{0.0,0.43,0.414,0.404,0.395,0.385,0.36}),"")</f>
        <v>0</v>
      </c>
      <c r="Z27" s="17">
        <f>iferror(if(X27="",E27,X27)*Y27,"")</f>
        <v>0</v>
      </c>
      <c r="AA27" s="18" t="s">
        <v>389</v>
      </c>
      <c r="AB27" s="16">
        <v>415</v>
      </c>
      <c r="AD27" s="17">
        <f>iferror(lookup(if(AC27="",E27,AC27),{0,1,10,50,100,250,500,1000},{0.0,0.464,0.436,0.409,0.396,0.373,0.348,0.324}),"")</f>
        <v>0</v>
      </c>
      <c r="AE27" s="17">
        <f>iferror(if(AC27="",E27,AC27)*AD27,"")</f>
        <v>0</v>
      </c>
      <c r="AF27" s="18" t="s">
        <v>423</v>
      </c>
      <c r="AG27" s="19" t="s">
        <v>339</v>
      </c>
      <c r="AI27" s="17">
        <f>iferror(USD_GBP*lookup(if(AH27="",E27,AH27),{0,1,5,125,500,1000,2500},{0.0,0.4,0.4,0.276,0.258,0.228,0.216}),"")</f>
        <v>0</v>
      </c>
      <c r="AJ27" s="17">
        <f>iferror(if(AH27="",E27,AH27)*AI27,"")</f>
        <v>0</v>
      </c>
      <c r="AK27" s="18" t="s">
        <v>454</v>
      </c>
    </row>
    <row r="28" spans="1:37">
      <c r="A28" s="16" t="s">
        <v>75</v>
      </c>
      <c r="B28" s="16" t="s">
        <v>74</v>
      </c>
      <c r="C28" s="16" t="s">
        <v>76</v>
      </c>
      <c r="D28" s="16" t="s">
        <v>77</v>
      </c>
      <c r="E28" s="16">
        <f>BoardQty*6</f>
        <v>0</v>
      </c>
      <c r="F28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28" s="17">
        <f>iferror(E28*F28,"")</f>
        <v>0</v>
      </c>
      <c r="H28" s="16">
        <v>22335</v>
      </c>
      <c r="J28" s="17">
        <f>iferror(lookup(if(I28="",E28,I28),{0,1,10,50,100,250,500,1000,2500},{0.0,0.6,0.58,0.5544,0.5393,0.504,0.46368,0.4284,0.42838}),"")</f>
        <v>0</v>
      </c>
      <c r="K28" s="17">
        <f>iferror(if(I28="",E28,I28)*J28,"")</f>
        <v>0</v>
      </c>
      <c r="L28" s="18" t="s">
        <v>304</v>
      </c>
      <c r="M28" s="16">
        <v>2480</v>
      </c>
      <c r="O28" s="17">
        <f>iferror(USD_GBP*lookup(if(N28="",E28,N28),{0,1,10,50,100,250,500,1500},{0.0,0.438,0.438,0.428,0.417,0.39,0.331,0.324}),"")</f>
        <v>0</v>
      </c>
      <c r="P28" s="17">
        <f>iferror(if(N28="",E28,N28)*O28,"")</f>
        <v>0</v>
      </c>
      <c r="Q28" s="18" t="s">
        <v>347</v>
      </c>
      <c r="W28" s="16">
        <v>4409</v>
      </c>
      <c r="Y28" s="17">
        <f>iferror(lookup(if(X28="",E28,X28),{0,1,10,25,50,100,250},{0.0,0.59,0.575,0.562,0.549,0.535,0.5}),"")</f>
        <v>0</v>
      </c>
      <c r="Z28" s="17">
        <f>iferror(if(X28="",E28,X28)*Y28,"")</f>
        <v>0</v>
      </c>
      <c r="AA28" s="18" t="s">
        <v>390</v>
      </c>
      <c r="AB28" s="16">
        <v>210</v>
      </c>
      <c r="AD28" s="17">
        <f>iferror(lookup(if(AC28="",E28,AC28),{0,1,10,50},{0.0,0.635,0.59,0.568}),"")</f>
        <v>0</v>
      </c>
      <c r="AE28" s="17">
        <f>iferror(if(AC28="",E28,AC28)*AD28,"")</f>
        <v>0</v>
      </c>
      <c r="AF28" s="18" t="s">
        <v>424</v>
      </c>
      <c r="AG28" s="16">
        <v>15</v>
      </c>
      <c r="AI28" s="17">
        <f>iferror(USD_GBP*lookup(if(AH28="",E28,AH28),{0,1,5,125,375,1000,2000},{0.0,0.502,0.502,0.464,0.43,0.402,0.378}),"")</f>
        <v>0</v>
      </c>
      <c r="AJ28" s="17">
        <f>iferror(if(AH28="",E28,AH28)*AI28,"")</f>
        <v>0</v>
      </c>
      <c r="AK28" s="18" t="s">
        <v>455</v>
      </c>
    </row>
    <row r="29" spans="1:37">
      <c r="A29" s="16" t="s">
        <v>78</v>
      </c>
      <c r="B29" s="16" t="s">
        <v>80</v>
      </c>
      <c r="C29" s="16" t="s">
        <v>79</v>
      </c>
      <c r="E29" s="16">
        <f>BoardQty*1</f>
        <v>0</v>
      </c>
      <c r="F29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29" s="17">
        <f>iferror(E29*F29,"")</f>
        <v>0</v>
      </c>
    </row>
    <row r="30" spans="1:37">
      <c r="A30" s="16" t="s">
        <v>81</v>
      </c>
      <c r="B30" s="16" t="s">
        <v>83</v>
      </c>
      <c r="C30" s="16" t="s">
        <v>82</v>
      </c>
      <c r="E30" s="16">
        <f>BoardQty*1</f>
        <v>0</v>
      </c>
      <c r="F30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30" s="17">
        <f>iferror(E30*F30,"")</f>
        <v>0</v>
      </c>
    </row>
    <row r="31" spans="1:37">
      <c r="A31" s="16" t="s">
        <v>84</v>
      </c>
      <c r="B31" s="16" t="s">
        <v>86</v>
      </c>
      <c r="C31" s="16" t="s">
        <v>85</v>
      </c>
      <c r="E31" s="16">
        <f>BoardQty*1</f>
        <v>0</v>
      </c>
      <c r="F31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31" s="17">
        <f>iferror(E31*F31,"")</f>
        <v>0</v>
      </c>
    </row>
    <row r="32" spans="1:37">
      <c r="A32" s="16" t="s">
        <v>87</v>
      </c>
      <c r="B32" s="16" t="s">
        <v>89</v>
      </c>
      <c r="C32" s="16" t="s">
        <v>88</v>
      </c>
      <c r="E32" s="16">
        <f>BoardQty*1</f>
        <v>0</v>
      </c>
      <c r="F32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32" s="17">
        <f>iferror(E32*F32,"")</f>
        <v>0</v>
      </c>
    </row>
    <row r="33" spans="1:37">
      <c r="A33" s="16" t="s">
        <v>90</v>
      </c>
      <c r="B33" s="16" t="s">
        <v>93</v>
      </c>
      <c r="C33" s="16" t="s">
        <v>91</v>
      </c>
      <c r="D33" s="16" t="s">
        <v>92</v>
      </c>
      <c r="E33" s="16">
        <f>BoardQty*4</f>
        <v>0</v>
      </c>
      <c r="F33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33" s="17">
        <f>iferror(E33*F33,"")</f>
        <v>0</v>
      </c>
      <c r="H33" s="16">
        <v>34451</v>
      </c>
      <c r="J33" s="17">
        <f>iferror(lookup(if(I33="",E33,I33),{0,1,10,100,500,1200,6000,10800},{0.0,0.67,0.63,0.483,0.42,0.3465,0.3045,0.2835}),"")</f>
        <v>0</v>
      </c>
      <c r="K33" s="17">
        <f>iferror(if(I33="",E33,I33)*J33,"")</f>
        <v>0</v>
      </c>
      <c r="L33" s="18" t="s">
        <v>305</v>
      </c>
    </row>
    <row r="34" spans="1:37">
      <c r="A34" s="16" t="s">
        <v>94</v>
      </c>
      <c r="B34" s="16" t="s">
        <v>95</v>
      </c>
      <c r="C34" s="16" t="s">
        <v>91</v>
      </c>
      <c r="D34" s="16" t="s">
        <v>92</v>
      </c>
      <c r="E34" s="16">
        <f>BoardQty*4</f>
        <v>0</v>
      </c>
      <c r="F34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34" s="17">
        <f>iferror(E34*F34,"")</f>
        <v>0</v>
      </c>
      <c r="H34" s="16">
        <v>34451</v>
      </c>
      <c r="J34" s="17">
        <f>iferror(lookup(if(I34="",E34,I34),{0,1,10,100,500,1200,6000,10800},{0.0,0.67,0.63,0.483,0.42,0.3465,0.3045,0.2835}),"")</f>
        <v>0</v>
      </c>
      <c r="K34" s="17">
        <f>iferror(if(I34="",E34,I34)*J34,"")</f>
        <v>0</v>
      </c>
      <c r="L34" s="18" t="s">
        <v>305</v>
      </c>
    </row>
    <row r="35" spans="1:37">
      <c r="A35" s="16" t="s">
        <v>96</v>
      </c>
      <c r="B35" s="16" t="s">
        <v>97</v>
      </c>
      <c r="C35" s="16" t="s">
        <v>91</v>
      </c>
      <c r="D35" s="16" t="s">
        <v>92</v>
      </c>
      <c r="E35" s="16">
        <f>BoardQty*4</f>
        <v>0</v>
      </c>
      <c r="F35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35" s="17">
        <f>iferror(E35*F35,"")</f>
        <v>0</v>
      </c>
      <c r="H35" s="16">
        <v>34451</v>
      </c>
      <c r="J35" s="17">
        <f>iferror(lookup(if(I35="",E35,I35),{0,1,10,100,500,1200,6000,10800},{0.0,0.67,0.63,0.483,0.42,0.3465,0.3045,0.2835}),"")</f>
        <v>0</v>
      </c>
      <c r="K35" s="17">
        <f>iferror(if(I35="",E35,I35)*J35,"")</f>
        <v>0</v>
      </c>
      <c r="L35" s="18" t="s">
        <v>305</v>
      </c>
    </row>
    <row r="36" spans="1:37">
      <c r="A36" s="16" t="s">
        <v>98</v>
      </c>
      <c r="B36" s="16" t="s">
        <v>101</v>
      </c>
      <c r="C36" s="16" t="s">
        <v>99</v>
      </c>
      <c r="D36" s="16" t="s">
        <v>100</v>
      </c>
      <c r="E36" s="16">
        <f>BoardQty*1</f>
        <v>0</v>
      </c>
      <c r="F36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36" s="17">
        <f>iferror(E36*F36,"")</f>
        <v>0</v>
      </c>
      <c r="H36" s="16">
        <v>1722</v>
      </c>
      <c r="J36" s="17">
        <f>iferror(lookup(if(I36="",E36,I36),{0,1,10,25,50,100,250,500,1000,2500},{0.0,0.67,0.627,0.5644,0.5016,0.4807,0.43892,0.418,0.34485,0.3135}),"")</f>
        <v>0</v>
      </c>
      <c r="K36" s="17">
        <f>iferror(if(I36="",E36,I36)*J36,"")</f>
        <v>0</v>
      </c>
      <c r="L36" s="18" t="s">
        <v>306</v>
      </c>
      <c r="AG36" s="16">
        <v>175</v>
      </c>
      <c r="AI36" s="17">
        <f>iferror(USD_GBP*lookup(if(AH36="",E36,AH36),{0,1,5,25,50,125,500},{0.0,0.54,0.54,0.45,0.402,0.382,0.334}),"")</f>
        <v>0</v>
      </c>
      <c r="AJ36" s="17">
        <f>iferror(if(AH36="",E36,AH36)*AI36,"")</f>
        <v>0</v>
      </c>
      <c r="AK36" s="18" t="s">
        <v>456</v>
      </c>
    </row>
    <row r="37" spans="1:37">
      <c r="A37" s="16" t="s">
        <v>102</v>
      </c>
      <c r="B37" s="16" t="s">
        <v>104</v>
      </c>
      <c r="C37" s="16" t="s">
        <v>103</v>
      </c>
      <c r="E37" s="16">
        <f>BoardQty*1</f>
        <v>0</v>
      </c>
      <c r="F37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37" s="17">
        <f>iferror(E37*F37,"")</f>
        <v>0</v>
      </c>
    </row>
    <row r="38" spans="1:37">
      <c r="A38" s="16" t="s">
        <v>105</v>
      </c>
      <c r="B38" s="16" t="s">
        <v>107</v>
      </c>
      <c r="C38" s="16" t="s">
        <v>106</v>
      </c>
      <c r="E38" s="16">
        <f>BoardQty*1</f>
        <v>0</v>
      </c>
      <c r="F38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38" s="17">
        <f>iferror(E38*F38,"")</f>
        <v>0</v>
      </c>
    </row>
    <row r="39" spans="1:37">
      <c r="A39" s="16" t="s">
        <v>108</v>
      </c>
      <c r="B39" s="16" t="s">
        <v>110</v>
      </c>
      <c r="C39" s="16" t="s">
        <v>109</v>
      </c>
      <c r="E39" s="16">
        <f>BoardQty*1</f>
        <v>0</v>
      </c>
      <c r="F39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39" s="17">
        <f>iferror(E39*F39,"")</f>
        <v>0</v>
      </c>
    </row>
    <row r="40" spans="1:37">
      <c r="A40" s="16" t="s">
        <v>111</v>
      </c>
      <c r="B40" s="16" t="s">
        <v>114</v>
      </c>
      <c r="C40" s="16" t="s">
        <v>112</v>
      </c>
      <c r="D40" s="16" t="s">
        <v>113</v>
      </c>
      <c r="E40" s="16">
        <f>BoardQty*1</f>
        <v>0</v>
      </c>
      <c r="F40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40" s="17">
        <f>iferror(E40*F40,"")</f>
        <v>0</v>
      </c>
      <c r="H40" s="16">
        <v>62</v>
      </c>
      <c r="J40" s="17">
        <f>iferror(lookup(if(I40="",E40,I40),{0,1},{0.0,62.84}),"")</f>
        <v>0</v>
      </c>
      <c r="K40" s="17">
        <f>iferror(if(I40="",E40,I40)*J40,"")</f>
        <v>0</v>
      </c>
      <c r="L40" s="18" t="s">
        <v>307</v>
      </c>
      <c r="W40" s="16">
        <v>246</v>
      </c>
      <c r="Y40" s="17">
        <f>iferror(lookup(if(X40="",E40,X40),{0,1,5},{0.0,65.83,65.83}),"")</f>
        <v>0</v>
      </c>
      <c r="Z40" s="17">
        <f>iferror(if(X40="",E40,X40)*Y40,"")</f>
        <v>0</v>
      </c>
      <c r="AA40" s="18" t="s">
        <v>391</v>
      </c>
    </row>
    <row r="41" spans="1:37">
      <c r="A41" s="16" t="s">
        <v>115</v>
      </c>
      <c r="B41" s="16" t="s">
        <v>118</v>
      </c>
      <c r="C41" s="16" t="s">
        <v>116</v>
      </c>
      <c r="D41" s="16" t="s">
        <v>117</v>
      </c>
      <c r="E41" s="16">
        <f>BoardQty*1</f>
        <v>0</v>
      </c>
      <c r="F41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41" s="17">
        <f>iferror(E41*F41,"")</f>
        <v>0</v>
      </c>
      <c r="H41" s="16">
        <v>14900</v>
      </c>
      <c r="J41" s="17">
        <f>iferror(lookup(if(I41="",E41,I41),{0,1,10,100,500,1000,5000,10000},{0.0,0.43,0.403,0.2818,0.2415,0.20125,0.1725,0.161}),"")</f>
        <v>0</v>
      </c>
      <c r="K41" s="17">
        <f>iferror(if(I41="",E41,I41)*J41,"")</f>
        <v>0</v>
      </c>
      <c r="L41" s="18" t="s">
        <v>308</v>
      </c>
      <c r="M41" s="16">
        <v>12154</v>
      </c>
      <c r="O41" s="17">
        <f>iferror(USD_GBP*lookup(if(N41="",E41,N41),{0,1,100,500,1000},{0.0,0.217,0.217,0.187,0.134}),"")</f>
        <v>0</v>
      </c>
      <c r="P41" s="17">
        <f>iferror(if(N41="",E41,N41)*O41,"")</f>
        <v>0</v>
      </c>
      <c r="Q41" s="18" t="s">
        <v>348</v>
      </c>
      <c r="W41" s="16">
        <v>10759</v>
      </c>
      <c r="Y41" s="17">
        <f>iferror(lookup(if(X41="",E41,X41),{0,1,10,100,500,1000,2500},{0.0,0.43,0.323,0.279,0.241,0.201,0.172}),"")</f>
        <v>0</v>
      </c>
      <c r="Z41" s="17">
        <f>iferror(if(X41="",E41,X41)*Y41,"")</f>
        <v>0</v>
      </c>
      <c r="AA41" s="18" t="s">
        <v>392</v>
      </c>
      <c r="AB41" s="16">
        <v>6445</v>
      </c>
      <c r="AD41" s="17">
        <f>iferror(lookup(if(AC41="",E41,AC41),{0,1,10,25,50,100,250,500,1000},{0.0,0.439,0.329,0.315,0.3,0.285,0.265,0.246,0.205}),"")</f>
        <v>0</v>
      </c>
      <c r="AE41" s="17">
        <f>iferror(if(AC41="",E41,AC41)*AD41,"")</f>
        <v>0</v>
      </c>
      <c r="AF41" s="18" t="s">
        <v>425</v>
      </c>
      <c r="AG41" s="16">
        <v>1590</v>
      </c>
      <c r="AI41" s="17">
        <f>iferror(USD_GBP*lookup(if(AH41="",E41,AH41),{0,1,25,100,200,250,500,750,3000,6000},{0.0,0.245,0.206,0.176,0.206,0.137,0.13,0.176,0.137,0.13}),"")</f>
        <v>0</v>
      </c>
      <c r="AJ41" s="17">
        <f>iferror(if(AH41="",E41,AH41)*AI41,"")</f>
        <v>0</v>
      </c>
      <c r="AK41" s="18" t="s">
        <v>457</v>
      </c>
    </row>
    <row r="42" spans="1:37">
      <c r="A42" s="16" t="s">
        <v>119</v>
      </c>
      <c r="B42" s="16" t="s">
        <v>121</v>
      </c>
      <c r="C42" s="16" t="s">
        <v>116</v>
      </c>
      <c r="D42" s="16" t="s">
        <v>120</v>
      </c>
      <c r="E42" s="16">
        <f>BoardQty*1</f>
        <v>0</v>
      </c>
      <c r="F42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42" s="17">
        <f>iferror(E42*F42,"")</f>
        <v>0</v>
      </c>
      <c r="H42" s="16">
        <v>6308</v>
      </c>
      <c r="J42" s="17">
        <f>iferror(lookup(if(I42="",E42,I42),{0,1,10,25,50,100,250,500,1000,2500},{0.0,0.27,0.257,0.2188,0.1916,0.1778,0.15732,0.15048,0.12312,0.11286}),"")</f>
        <v>0</v>
      </c>
      <c r="K42" s="17">
        <f>iferror(if(I42="",E42,I42)*J42,"")</f>
        <v>0</v>
      </c>
      <c r="L42" s="18" t="s">
        <v>309</v>
      </c>
      <c r="M42" s="16">
        <v>30633</v>
      </c>
      <c r="O42" s="17">
        <f>iferror(USD_GBP*lookup(if(N42="",E42,N42),{0,1,100,500,1000},{0.0,0.117,0.117,0.101,0.0846}),"")</f>
        <v>0</v>
      </c>
      <c r="P42" s="17">
        <f>iferror(if(N42="",E42,N42)*O42,"")</f>
        <v>0</v>
      </c>
      <c r="Q42" s="18" t="s">
        <v>349</v>
      </c>
      <c r="W42" s="16">
        <v>28509</v>
      </c>
      <c r="Y42" s="17">
        <f>iferror(lookup(if(X42="",E42,X42),{0,1,10,100,1000,2500,10000},{0.0,0.27,0.191,0.15,0.123,0.109,0.095}),"")</f>
        <v>0</v>
      </c>
      <c r="Z42" s="17">
        <f>iferror(if(X42="",E42,X42)*Y42,"")</f>
        <v>0</v>
      </c>
      <c r="AA42" s="18" t="s">
        <v>393</v>
      </c>
      <c r="AB42" s="16">
        <v>2617</v>
      </c>
      <c r="AD42" s="17">
        <f>iferror(lookup(if(AC42="",E42,AC42),{0,1,10,25,50,100,250,500,1000},{0.0,0.289,0.209,0.197,0.186,0.174,0.171,0.167,0.139}),"")</f>
        <v>0</v>
      </c>
      <c r="AE42" s="17">
        <f>iferror(if(AC42="",E42,AC42)*AD42,"")</f>
        <v>0</v>
      </c>
      <c r="AF42" s="18" t="s">
        <v>426</v>
      </c>
      <c r="AG42" s="16">
        <v>4080</v>
      </c>
      <c r="AI42" s="17">
        <f>iferror(USD_GBP*lookup(if(AH42="",E42,AH42),{0,1,10,250,1000,5000,10000},{0.0,0.16,0.16,0.13,0.09,0.085,0.08}),"")</f>
        <v>0</v>
      </c>
      <c r="AJ42" s="17">
        <f>iferror(if(AH42="",E42,AH42)*AI42,"")</f>
        <v>0</v>
      </c>
      <c r="AK42" s="18" t="s">
        <v>458</v>
      </c>
    </row>
    <row r="43" spans="1:37">
      <c r="A43" s="16" t="s">
        <v>122</v>
      </c>
      <c r="B43" s="16" t="s">
        <v>124</v>
      </c>
      <c r="C43" s="16" t="s">
        <v>116</v>
      </c>
      <c r="D43" s="16" t="s">
        <v>123</v>
      </c>
      <c r="E43" s="16">
        <f>CEILING(BoardQty*(6)*1,1)</f>
        <v>0</v>
      </c>
      <c r="F43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43" s="17">
        <f>iferror(E43*F43,"")</f>
        <v>0</v>
      </c>
      <c r="H43" s="16">
        <v>565270</v>
      </c>
      <c r="J43" s="17">
        <f>iferror(lookup(if(I43="",E43,I43),{0,1,10,25,50,100,250,500,1000,2500},{0.0,0.17,0.163,0.1212,0.1038,0.1003,0.08652,0.08304,0.07266,0.06574}),"")</f>
        <v>0</v>
      </c>
      <c r="K43" s="17">
        <f>iferror(if(I43="",E43,I43)*J43,"")</f>
        <v>0</v>
      </c>
      <c r="L43" s="18" t="s">
        <v>310</v>
      </c>
      <c r="M43" s="16">
        <v>124580</v>
      </c>
      <c r="O43" s="17">
        <f>iferror(USD_GBP*lookup(if(N43="",E43,N43),{0,1,50,100,500,1000},{0.0,0.0777,0.0777,0.0707,0.0675,0.0536}),"")</f>
        <v>0</v>
      </c>
      <c r="P43" s="17">
        <f>iferror(if(N43="",E43,N43)*O43,"")</f>
        <v>0</v>
      </c>
      <c r="Q43" s="18" t="s">
        <v>350</v>
      </c>
      <c r="W43" s="16">
        <v>194552</v>
      </c>
      <c r="Y43" s="17">
        <f>iferror(lookup(if(X43="",E43,X43),{0,1,10,100,500,1000,2500},{0.0,0.17,0.103,0.086,0.083,0.072,0.065}),"")</f>
        <v>0</v>
      </c>
      <c r="Z43" s="17">
        <f>iferror(if(X43="",E43,X43)*Y43,"")</f>
        <v>0</v>
      </c>
      <c r="AA43" s="18" t="s">
        <v>394</v>
      </c>
      <c r="AB43" s="16">
        <v>66529</v>
      </c>
      <c r="AD43" s="17">
        <f>iferror(lookup(if(AC43="",E43,AC43),{0,1,10,25,50,100,250,500,1000},{0.0,0.173,0.105,0.099,0.094,0.088,0.086,0.085,0.073}),"")</f>
        <v>0</v>
      </c>
      <c r="AE43" s="17">
        <f>iferror(if(AC43="",E43,AC43)*AD43,"")</f>
        <v>0</v>
      </c>
      <c r="AF43" s="18" t="s">
        <v>427</v>
      </c>
      <c r="AG43" s="16">
        <v>17300</v>
      </c>
      <c r="AI43" s="17">
        <f>iferror(USD_GBP*lookup(if(AH43="",E43,AH43),{0,1,100,1000,3000,7500,15000},{0.0,0.072,0.072,0.054,0.049,0.047,0.046}),"")</f>
        <v>0</v>
      </c>
      <c r="AJ43" s="17">
        <f>iferror(if(AH43="",E43,AH43)*AI43,"")</f>
        <v>0</v>
      </c>
      <c r="AK43" s="18" t="s">
        <v>459</v>
      </c>
    </row>
    <row r="44" spans="1:37">
      <c r="A44" s="16" t="s">
        <v>125</v>
      </c>
      <c r="B44" s="16" t="s">
        <v>74</v>
      </c>
      <c r="C44" s="16" t="s">
        <v>126</v>
      </c>
      <c r="D44" s="16" t="s">
        <v>73</v>
      </c>
      <c r="E44" s="16">
        <f>BoardQty*16</f>
        <v>0</v>
      </c>
      <c r="F44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44" s="17">
        <f>iferror(E44*F44,"")</f>
        <v>0</v>
      </c>
      <c r="H44" s="16">
        <v>38169</v>
      </c>
      <c r="J44" s="17">
        <f>iferror(lookup(if(I44="",E44,I44),{0,1,10,50,100,250,500,1000},{0.0,0.43,0.411,0.3928,0.382,0.357,0.32844,0.3035}),"")</f>
        <v>0</v>
      </c>
      <c r="K44" s="17">
        <f>iferror(if(I44="",E44,I44)*J44,"")</f>
        <v>0</v>
      </c>
      <c r="L44" s="18" t="s">
        <v>303</v>
      </c>
      <c r="M44" s="16">
        <v>10449</v>
      </c>
      <c r="O44" s="17">
        <f>iferror(USD_GBP*lookup(if(N44="",E44,N44),{0,1,10,100,500,1000,2500,5000},{0.0,0.304,0.304,0.276,0.254,0.228,0.216,0.212}),"")</f>
        <v>0</v>
      </c>
      <c r="P44" s="17">
        <f>iferror(if(N44="",E44,N44)*O44,"")</f>
        <v>0</v>
      </c>
      <c r="Q44" s="18" t="s">
        <v>346</v>
      </c>
      <c r="W44" s="16">
        <v>25515</v>
      </c>
      <c r="Y44" s="17">
        <f>iferror(lookup(if(X44="",E44,X44),{0,1,10,25,50,100,250},{0.0,0.43,0.414,0.404,0.395,0.385,0.36}),"")</f>
        <v>0</v>
      </c>
      <c r="Z44" s="17">
        <f>iferror(if(X44="",E44,X44)*Y44,"")</f>
        <v>0</v>
      </c>
      <c r="AA44" s="18" t="s">
        <v>389</v>
      </c>
      <c r="AB44" s="16">
        <v>415</v>
      </c>
      <c r="AD44" s="17">
        <f>iferror(lookup(if(AC44="",E44,AC44),{0,1,10,50,100,250,500,1000},{0.0,0.464,0.436,0.409,0.396,0.373,0.348,0.324}),"")</f>
        <v>0</v>
      </c>
      <c r="AE44" s="17">
        <f>iferror(if(AC44="",E44,AC44)*AD44,"")</f>
        <v>0</v>
      </c>
      <c r="AF44" s="18" t="s">
        <v>423</v>
      </c>
      <c r="AG44" s="19" t="s">
        <v>339</v>
      </c>
      <c r="AI44" s="17">
        <f>iferror(USD_GBP*lookup(if(AH44="",E44,AH44),{0,1,5,125,500,1000,2500},{0.0,0.4,0.4,0.276,0.258,0.228,0.216}),"")</f>
        <v>0</v>
      </c>
      <c r="AJ44" s="17">
        <f>iferror(if(AH44="",E44,AH44)*AI44,"")</f>
        <v>0</v>
      </c>
      <c r="AK44" s="18" t="s">
        <v>454</v>
      </c>
    </row>
    <row r="45" spans="1:37">
      <c r="A45" s="16" t="s">
        <v>127</v>
      </c>
      <c r="B45" s="16" t="s">
        <v>128</v>
      </c>
      <c r="C45" s="16" t="s">
        <v>116</v>
      </c>
      <c r="D45" s="16" t="s">
        <v>117</v>
      </c>
      <c r="E45" s="16">
        <f>BoardQty*16</f>
        <v>0</v>
      </c>
      <c r="F45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45" s="17">
        <f>iferror(E45*F45,"")</f>
        <v>0</v>
      </c>
      <c r="H45" s="16">
        <v>14900</v>
      </c>
      <c r="J45" s="17">
        <f>iferror(lookup(if(I45="",E45,I45),{0,1,10,100,500,1000,5000,10000},{0.0,0.43,0.403,0.2818,0.2415,0.20125,0.1725,0.161}),"")</f>
        <v>0</v>
      </c>
      <c r="K45" s="17">
        <f>iferror(if(I45="",E45,I45)*J45,"")</f>
        <v>0</v>
      </c>
      <c r="L45" s="18" t="s">
        <v>308</v>
      </c>
      <c r="M45" s="16">
        <v>12154</v>
      </c>
      <c r="O45" s="17">
        <f>iferror(USD_GBP*lookup(if(N45="",E45,N45),{0,1,100,500,1000},{0.0,0.217,0.217,0.187,0.134}),"")</f>
        <v>0</v>
      </c>
      <c r="P45" s="17">
        <f>iferror(if(N45="",E45,N45)*O45,"")</f>
        <v>0</v>
      </c>
      <c r="Q45" s="18" t="s">
        <v>348</v>
      </c>
      <c r="W45" s="16">
        <v>10759</v>
      </c>
      <c r="Y45" s="17">
        <f>iferror(lookup(if(X45="",E45,X45),{0,1,10,100,500,1000,2500},{0.0,0.43,0.323,0.279,0.241,0.201,0.172}),"")</f>
        <v>0</v>
      </c>
      <c r="Z45" s="17">
        <f>iferror(if(X45="",E45,X45)*Y45,"")</f>
        <v>0</v>
      </c>
      <c r="AA45" s="18" t="s">
        <v>392</v>
      </c>
      <c r="AB45" s="16">
        <v>6445</v>
      </c>
      <c r="AD45" s="17">
        <f>iferror(lookup(if(AC45="",E45,AC45),{0,1,10,25,50,100,250,500,1000},{0.0,0.439,0.329,0.315,0.3,0.285,0.265,0.246,0.205}),"")</f>
        <v>0</v>
      </c>
      <c r="AE45" s="17">
        <f>iferror(if(AC45="",E45,AC45)*AD45,"")</f>
        <v>0</v>
      </c>
      <c r="AF45" s="18" t="s">
        <v>425</v>
      </c>
      <c r="AG45" s="16">
        <v>1590</v>
      </c>
      <c r="AI45" s="17">
        <f>iferror(USD_GBP*lookup(if(AH45="",E45,AH45),{0,1,25,100,200,250,500,750,3000,6000},{0.0,0.245,0.206,0.176,0.206,0.137,0.13,0.176,0.137,0.13}),"")</f>
        <v>0</v>
      </c>
      <c r="AJ45" s="17">
        <f>iferror(if(AH45="",E45,AH45)*AI45,"")</f>
        <v>0</v>
      </c>
      <c r="AK45" s="18" t="s">
        <v>457</v>
      </c>
    </row>
    <row r="46" spans="1:37">
      <c r="A46" s="16" t="s">
        <v>129</v>
      </c>
      <c r="B46" s="16" t="s">
        <v>130</v>
      </c>
      <c r="C46" s="16" t="s">
        <v>116</v>
      </c>
      <c r="D46" s="16" t="s">
        <v>120</v>
      </c>
      <c r="E46" s="16">
        <f>BoardQty*16</f>
        <v>0</v>
      </c>
      <c r="F46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46" s="17">
        <f>iferror(E46*F46,"")</f>
        <v>0</v>
      </c>
      <c r="H46" s="16">
        <v>6308</v>
      </c>
      <c r="J46" s="17">
        <f>iferror(lookup(if(I46="",E46,I46),{0,1,10,25,50,100,250,500,1000,2500},{0.0,0.27,0.257,0.2188,0.1916,0.1778,0.15732,0.15048,0.12312,0.11286}),"")</f>
        <v>0</v>
      </c>
      <c r="K46" s="17">
        <f>iferror(if(I46="",E46,I46)*J46,"")</f>
        <v>0</v>
      </c>
      <c r="L46" s="18" t="s">
        <v>309</v>
      </c>
      <c r="M46" s="16">
        <v>30633</v>
      </c>
      <c r="O46" s="17">
        <f>iferror(USD_GBP*lookup(if(N46="",E46,N46),{0,1,100,500,1000},{0.0,0.117,0.117,0.101,0.0846}),"")</f>
        <v>0</v>
      </c>
      <c r="P46" s="17">
        <f>iferror(if(N46="",E46,N46)*O46,"")</f>
        <v>0</v>
      </c>
      <c r="Q46" s="18" t="s">
        <v>349</v>
      </c>
      <c r="W46" s="16">
        <v>28509</v>
      </c>
      <c r="Y46" s="17">
        <f>iferror(lookup(if(X46="",E46,X46),{0,1,10,100,1000,2500,10000},{0.0,0.27,0.191,0.15,0.123,0.109,0.095}),"")</f>
        <v>0</v>
      </c>
      <c r="Z46" s="17">
        <f>iferror(if(X46="",E46,X46)*Y46,"")</f>
        <v>0</v>
      </c>
      <c r="AA46" s="18" t="s">
        <v>393</v>
      </c>
      <c r="AB46" s="16">
        <v>2617</v>
      </c>
      <c r="AD46" s="17">
        <f>iferror(lookup(if(AC46="",E46,AC46),{0,1,10,25,50,100,250,500,1000},{0.0,0.289,0.209,0.197,0.186,0.174,0.171,0.167,0.139}),"")</f>
        <v>0</v>
      </c>
      <c r="AE46" s="17">
        <f>iferror(if(AC46="",E46,AC46)*AD46,"")</f>
        <v>0</v>
      </c>
      <c r="AF46" s="18" t="s">
        <v>426</v>
      </c>
      <c r="AG46" s="16">
        <v>4080</v>
      </c>
      <c r="AI46" s="17">
        <f>iferror(USD_GBP*lookup(if(AH46="",E46,AH46),{0,1,10,250,1000,5000,10000},{0.0,0.16,0.16,0.13,0.09,0.085,0.08}),"")</f>
        <v>0</v>
      </c>
      <c r="AJ46" s="17">
        <f>iferror(if(AH46="",E46,AH46)*AI46,"")</f>
        <v>0</v>
      </c>
      <c r="AK46" s="18" t="s">
        <v>458</v>
      </c>
    </row>
    <row r="47" spans="1:37">
      <c r="A47" s="16" t="s">
        <v>131</v>
      </c>
      <c r="B47" s="16" t="s">
        <v>132</v>
      </c>
      <c r="C47" s="16" t="s">
        <v>116</v>
      </c>
      <c r="D47" s="16" t="s">
        <v>123</v>
      </c>
      <c r="E47" s="16">
        <f>CEILING(BoardQty*(6)*16,1)</f>
        <v>0</v>
      </c>
      <c r="F47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47" s="17">
        <f>iferror(E47*F47,"")</f>
        <v>0</v>
      </c>
      <c r="H47" s="16">
        <v>565270</v>
      </c>
      <c r="J47" s="17">
        <f>iferror(lookup(if(I47="",E47,I47),{0,1,10,25,50,100,250,500,1000,2500},{0.0,0.17,0.163,0.1212,0.1038,0.1003,0.08652,0.08304,0.07266,0.06574}),"")</f>
        <v>0</v>
      </c>
      <c r="K47" s="17">
        <f>iferror(if(I47="",E47,I47)*J47,"")</f>
        <v>0</v>
      </c>
      <c r="L47" s="18" t="s">
        <v>310</v>
      </c>
      <c r="M47" s="16">
        <v>124580</v>
      </c>
      <c r="O47" s="17">
        <f>iferror(USD_GBP*lookup(if(N47="",E47,N47),{0,1,50,100,500,1000},{0.0,0.0777,0.0777,0.0707,0.0675,0.0536}),"")</f>
        <v>0</v>
      </c>
      <c r="P47" s="17">
        <f>iferror(if(N47="",E47,N47)*O47,"")</f>
        <v>0</v>
      </c>
      <c r="Q47" s="18" t="s">
        <v>350</v>
      </c>
      <c r="W47" s="16">
        <v>194552</v>
      </c>
      <c r="Y47" s="17">
        <f>iferror(lookup(if(X47="",E47,X47),{0,1,10,100,500,1000,2500},{0.0,0.17,0.103,0.086,0.083,0.072,0.065}),"")</f>
        <v>0</v>
      </c>
      <c r="Z47" s="17">
        <f>iferror(if(X47="",E47,X47)*Y47,"")</f>
        <v>0</v>
      </c>
      <c r="AA47" s="18" t="s">
        <v>394</v>
      </c>
      <c r="AB47" s="16">
        <v>66529</v>
      </c>
      <c r="AD47" s="17">
        <f>iferror(lookup(if(AC47="",E47,AC47),{0,1,10,25,50,100,250,500,1000},{0.0,0.173,0.105,0.099,0.094,0.088,0.086,0.085,0.073}),"")</f>
        <v>0</v>
      </c>
      <c r="AE47" s="17">
        <f>iferror(if(AC47="",E47,AC47)*AD47,"")</f>
        <v>0</v>
      </c>
      <c r="AF47" s="18" t="s">
        <v>427</v>
      </c>
      <c r="AG47" s="16">
        <v>17300</v>
      </c>
      <c r="AI47" s="17">
        <f>iferror(USD_GBP*lookup(if(AH47="",E47,AH47),{0,1,100,1000,3000,7500,15000},{0.0,0.072,0.072,0.054,0.049,0.047,0.046}),"")</f>
        <v>0</v>
      </c>
      <c r="AJ47" s="17">
        <f>iferror(if(AH47="",E47,AH47)*AI47,"")</f>
        <v>0</v>
      </c>
      <c r="AK47" s="18" t="s">
        <v>459</v>
      </c>
    </row>
    <row r="48" spans="1:37">
      <c r="A48" s="16" t="s">
        <v>133</v>
      </c>
      <c r="B48" s="16" t="s">
        <v>135</v>
      </c>
      <c r="C48" s="16" t="s">
        <v>116</v>
      </c>
      <c r="D48" s="16" t="s">
        <v>134</v>
      </c>
      <c r="E48" s="16">
        <f>BoardQty*16</f>
        <v>0</v>
      </c>
      <c r="F48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48" s="17">
        <f>iferror(E48*F48,"")</f>
        <v>0</v>
      </c>
      <c r="H48" s="16">
        <v>922</v>
      </c>
      <c r="J48" s="17">
        <f>iferror(lookup(if(I48="",E48,I48),{0,1,5,10,25,50,100,500},{0.0,24.86,23.73,21.47,19.7752,17.515,16.95,15.82}),"")</f>
        <v>0</v>
      </c>
      <c r="K48" s="17">
        <f>iferror(if(I48="",E48,I48)*J48,"")</f>
        <v>0</v>
      </c>
      <c r="L48" s="18" t="s">
        <v>311</v>
      </c>
      <c r="M48" s="16">
        <v>1444</v>
      </c>
      <c r="O48" s="17">
        <f>iferror(USD_GBP*lookup(if(N48="",E48,N48),{0,1,5,10,25,50},{0.0,17.49,16.96,16.23,15.91,15.58}),"")</f>
        <v>0</v>
      </c>
      <c r="P48" s="17">
        <f>iferror(if(N48="",E48,N48)*O48,"")</f>
        <v>0</v>
      </c>
      <c r="Q48" s="18" t="s">
        <v>351</v>
      </c>
      <c r="AB48" s="16">
        <v>291</v>
      </c>
      <c r="AD48" s="17">
        <f>iferror(lookup(if(AC48="",E48,AC48),{0,1,10,25,50,100,250,500},{0.0,26.75,23.81,23.13,21.79,20.3,17.95,16.15}),"")</f>
        <v>0</v>
      </c>
      <c r="AE48" s="17">
        <f>iferror(if(AC48="",E48,AC48)*AD48,"")</f>
        <v>0</v>
      </c>
      <c r="AF48" s="18" t="s">
        <v>428</v>
      </c>
      <c r="AG48" s="16">
        <v>495</v>
      </c>
      <c r="AI48" s="17">
        <f>iferror(USD_GBP*lookup(if(AH48="",E48,AH48),{0,1,5,10},{0.0,18.01,17.47,16.72}),"")</f>
        <v>0</v>
      </c>
      <c r="AJ48" s="17">
        <f>iferror(if(AH48="",E48,AH48)*AI48,"")</f>
        <v>0</v>
      </c>
      <c r="AK48" s="18" t="s">
        <v>460</v>
      </c>
    </row>
    <row r="49" spans="1:37">
      <c r="A49" s="16" t="s">
        <v>136</v>
      </c>
      <c r="B49" s="16" t="s">
        <v>139</v>
      </c>
      <c r="C49" s="16" t="s">
        <v>137</v>
      </c>
      <c r="D49" s="16" t="s">
        <v>138</v>
      </c>
      <c r="E49" s="16">
        <f>BoardQty*4</f>
        <v>0</v>
      </c>
      <c r="F49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49" s="17">
        <f>iferror(E49*F49,"")</f>
        <v>0</v>
      </c>
      <c r="H49" s="16">
        <v>32328</v>
      </c>
      <c r="J49" s="17">
        <f>iferror(lookup(if(I49="",E49,I49),{0,1,10,25,50,100,250,500,1000,5000},{0.0,1.33,1.247,1.108,1.0526,0.9972,0.8864,0.831,0.7756,0.7479}),"")</f>
        <v>0</v>
      </c>
      <c r="K49" s="17">
        <f>iferror(if(I49="",E49,I49)*J49,"")</f>
        <v>0</v>
      </c>
      <c r="L49" s="18" t="s">
        <v>312</v>
      </c>
      <c r="W49" s="16">
        <v>7203</v>
      </c>
      <c r="Y49" s="17">
        <f>iferror(lookup(if(X49="",E49,X49),{0,1,10,25,50,100,250},{0.0,1.25,1.18,1.11,1.06,0.998,0.924}),"")</f>
        <v>0</v>
      </c>
      <c r="Z49" s="17">
        <f>iferror(if(X49="",E49,X49)*Y49,"")</f>
        <v>0</v>
      </c>
      <c r="AA49" s="18" t="s">
        <v>395</v>
      </c>
      <c r="AB49" s="16">
        <v>297</v>
      </c>
      <c r="AD49" s="17">
        <f>iferror(lookup(if(AC49="",E49,AC49),{0,1,10,25,50,100,250},{0.0,1.25,1.18,1.11,1.06,0.998,0.924}),"")</f>
        <v>0</v>
      </c>
      <c r="AE49" s="17">
        <f>iferror(if(AC49="",E49,AC49)*AD49,"")</f>
        <v>0</v>
      </c>
      <c r="AF49" s="18" t="s">
        <v>429</v>
      </c>
    </row>
    <row r="50" spans="1:37">
      <c r="A50" s="16" t="s">
        <v>140</v>
      </c>
      <c r="B50" s="16" t="s">
        <v>142</v>
      </c>
      <c r="C50" s="16" t="s">
        <v>141</v>
      </c>
      <c r="E50" s="16">
        <f>BoardQty*1</f>
        <v>0</v>
      </c>
      <c r="F50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50" s="17">
        <f>iferror(E50*F50,"")</f>
        <v>0</v>
      </c>
    </row>
    <row r="51" spans="1:37">
      <c r="A51" s="16" t="s">
        <v>143</v>
      </c>
      <c r="B51" s="16" t="s">
        <v>146</v>
      </c>
      <c r="C51" s="16" t="s">
        <v>144</v>
      </c>
      <c r="D51" s="16" t="s">
        <v>145</v>
      </c>
      <c r="E51" s="16">
        <f>BoardQty*1</f>
        <v>0</v>
      </c>
      <c r="F51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51" s="17">
        <f>iferror(E51*F51,"")</f>
        <v>0</v>
      </c>
      <c r="H51" s="16">
        <v>14737</v>
      </c>
      <c r="J51" s="17">
        <f>iferror(lookup(if(I51="",E51,I51),{0,1,10,100,500,1000,5000,10000},{0.0,0.57,0.53,0.4066,0.3536,0.29172,0.25636,0.23868}),"")</f>
        <v>0</v>
      </c>
      <c r="K51" s="17">
        <f>iferror(if(I51="",E51,I51)*J51,"")</f>
        <v>0</v>
      </c>
      <c r="L51" s="18" t="s">
        <v>313</v>
      </c>
      <c r="M51" s="16">
        <v>15280</v>
      </c>
      <c r="O51" s="17">
        <f>iferror(USD_GBP*lookup(if(N51="",E51,N51),{0,1,10,50,100,500,1000,8000},{0.0,0.347,0.347,0.3,0.253,0.226,0.199,0.213}),"")</f>
        <v>0</v>
      </c>
      <c r="P51" s="17">
        <f>iferror(if(N51="",E51,N51)*O51,"")</f>
        <v>0</v>
      </c>
      <c r="Q51" s="18" t="s">
        <v>352</v>
      </c>
      <c r="W51" s="16">
        <v>3031</v>
      </c>
      <c r="Y51" s="17">
        <f>iferror(lookup(if(X51="",E51,X51),{0,1,10,100,500,1000,2000},{0.0,0.51,0.446,0.324,0.324,0.291,0.256}),"")</f>
        <v>0</v>
      </c>
      <c r="Z51" s="17">
        <f>iferror(if(X51="",E51,X51)*Y51,"")</f>
        <v>0</v>
      </c>
      <c r="AA51" s="18" t="s">
        <v>396</v>
      </c>
      <c r="AB51" s="16">
        <v>7256</v>
      </c>
      <c r="AD51" s="17">
        <f>iferror(lookup(if(AC51="",E51,AC51),{0,1,10,25,50,100,250,500,1000},{0.0,0.616,0.511,0.492,0.472,0.452,0.424,0.396,0.333}),"")</f>
        <v>0</v>
      </c>
      <c r="AE51" s="17">
        <f>iferror(if(AC51="",E51,AC51)*AD51,"")</f>
        <v>0</v>
      </c>
      <c r="AF51" s="18" t="s">
        <v>430</v>
      </c>
      <c r="AG51" s="16">
        <v>2910</v>
      </c>
      <c r="AI51" s="17">
        <f>iferror(USD_GBP*lookup(if(AH51="",E51,AH51),{0,1,5,100,375,1500},{0.0,0.422,0.422,0.298,0.282,0.212}),"")</f>
        <v>0</v>
      </c>
      <c r="AJ51" s="17">
        <f>iferror(if(AH51="",E51,AH51)*AI51,"")</f>
        <v>0</v>
      </c>
      <c r="AK51" s="18" t="s">
        <v>461</v>
      </c>
    </row>
    <row r="52" spans="1:37">
      <c r="A52" s="16" t="s">
        <v>147</v>
      </c>
      <c r="B52" s="16" t="s">
        <v>150</v>
      </c>
      <c r="C52" s="16" t="s">
        <v>148</v>
      </c>
      <c r="D52" s="16" t="s">
        <v>149</v>
      </c>
      <c r="E52" s="16">
        <f>BoardQty*6</f>
        <v>0</v>
      </c>
      <c r="F52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52" s="17">
        <f>iferror(E52*F52,"")</f>
        <v>0</v>
      </c>
      <c r="H52" s="16">
        <v>384985</v>
      </c>
      <c r="J52" s="17">
        <f>iferror(lookup(if(I52="",E52,I52),{0,1,10,100,500,1000,3000,6000,15000,30000,75000,150000},{0.0,0.13,0.116,0.0487,0.03828,0.02658,0.02253,0.02021,0.0172,0.01591,0.01376,0.01144}),"")</f>
        <v>0</v>
      </c>
      <c r="K52" s="17">
        <f>iferror(if(I52="",E52,I52)*J52,"")</f>
        <v>0</v>
      </c>
      <c r="L52" s="18" t="s">
        <v>314</v>
      </c>
      <c r="M52" s="16">
        <v>522000</v>
      </c>
      <c r="O52" s="17">
        <f>iferror(USD_GBP*lookup(if(N52="",E52,N52),{0,1,5,10,100,150,1000,3000,9000},{0.0,0.098,0.098,0.09,0.031,0.031,0.021,0.015,0.014}),"")</f>
        <v>0</v>
      </c>
      <c r="P52" s="17">
        <f>iferror(if(N52="",E52,N52)*O52,"")</f>
        <v>0</v>
      </c>
      <c r="Q52" s="18" t="s">
        <v>353</v>
      </c>
      <c r="R52" s="16">
        <v>8450</v>
      </c>
      <c r="T52" s="17">
        <f>iferror(lookup(if(S52="",E52,S52),{0,1,50,500,1500,5000,25000,50000},{0.0,0.0142,0.0142,0.0106,0.0099,0.0092,0.0089,0.0088}),"")</f>
        <v>0</v>
      </c>
      <c r="U52" s="17">
        <f>iferror(if(S52="",E52,S52)*T52,"")</f>
        <v>0</v>
      </c>
      <c r="V52" s="18" t="s">
        <v>372</v>
      </c>
      <c r="W52" s="16">
        <v>1923203</v>
      </c>
      <c r="Y52" s="17">
        <f>iferror(lookup(if(X52="",E52,X52),{0,1,10,100,1000,3000,9000},{0.0,0.12,0.11,0.038,0.025,0.019,0.017}),"")</f>
        <v>0</v>
      </c>
      <c r="Z52" s="17">
        <f>iferror(if(X52="",E52,X52)*Y52,"")</f>
        <v>0</v>
      </c>
      <c r="AA52" s="18" t="s">
        <v>397</v>
      </c>
      <c r="AB52" s="16">
        <v>969000</v>
      </c>
      <c r="AD52" s="17">
        <f>iferror(lookup(if(AC52="",E52,AC52),{0,1,25,50,100,250,500,1000,3000,6000,12000},{0.0,0.023,0.12,0.082,0.043,0.038,0.034,0.029,0.022,0.021,0.02}),"")</f>
        <v>0</v>
      </c>
      <c r="AE52" s="17">
        <f>iferror(if(AC52="",E52,AC52)*AD52,"")</f>
        <v>0</v>
      </c>
      <c r="AF52" s="18" t="s">
        <v>431</v>
      </c>
      <c r="AG52" s="16">
        <v>444000</v>
      </c>
      <c r="AI52" s="17">
        <f>iferror(USD_GBP*lookup(if(AH52="",E52,AH52),{0,1,3000},{0.0,0.008,0.008}),"")</f>
        <v>0</v>
      </c>
      <c r="AJ52" s="17">
        <f>iferror(if(AH52="",E52,AH52)*AI52,"")</f>
        <v>0</v>
      </c>
      <c r="AK52" s="18" t="s">
        <v>462</v>
      </c>
    </row>
    <row r="53" spans="1:37">
      <c r="A53" s="16" t="s">
        <v>151</v>
      </c>
      <c r="B53" s="16" t="s">
        <v>154</v>
      </c>
      <c r="C53" s="16" t="s">
        <v>152</v>
      </c>
      <c r="D53" s="16" t="s">
        <v>153</v>
      </c>
      <c r="E53" s="16">
        <f>BoardQty*6</f>
        <v>0</v>
      </c>
      <c r="F53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53" s="17">
        <f>iferror(E53*F53,"")</f>
        <v>0</v>
      </c>
      <c r="H53" s="16">
        <v>320710</v>
      </c>
      <c r="J53" s="17">
        <f>iferror(lookup(if(I53="",E53,I53),{0,1,10,100,1000,2500,5000,10000,25000,50000},{0.0,0.1,0.019,0.0078,0.0035,0.00304,0.00228,0.00198,0.00174,0.00163}),"")</f>
        <v>0</v>
      </c>
      <c r="K53" s="17">
        <f>iferror(if(I53="",E53,I53)*J53,"")</f>
        <v>0</v>
      </c>
      <c r="L53" s="18" t="s">
        <v>315</v>
      </c>
      <c r="AB53" s="19" t="s">
        <v>339</v>
      </c>
      <c r="AD53" s="17">
        <f>iferror(lookup(if(AC53="",E53,AC53),{0,1,5000,10000,20000},{0.0,0.003,0.003,0.003,0.003}),"")</f>
        <v>0</v>
      </c>
      <c r="AE53" s="17">
        <f>iferror(if(AC53="",E53,AC53)*AD53,"")</f>
        <v>0</v>
      </c>
      <c r="AF53" s="18" t="s">
        <v>432</v>
      </c>
    </row>
    <row r="54" spans="1:37">
      <c r="A54" s="16" t="s">
        <v>155</v>
      </c>
      <c r="B54" s="16" t="s">
        <v>157</v>
      </c>
      <c r="C54" s="16" t="s">
        <v>152</v>
      </c>
      <c r="D54" s="16" t="s">
        <v>156</v>
      </c>
      <c r="E54" s="16">
        <f>BoardQty*4</f>
        <v>0</v>
      </c>
      <c r="F54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54" s="17">
        <f>iferror(E54*F54,"")</f>
        <v>0</v>
      </c>
      <c r="H54" s="16">
        <v>2477</v>
      </c>
      <c r="J54" s="17">
        <f>iferror(lookup(if(I54="",E54,I54),{0,1,10,100,1000,2500,5000,10000,25000,50000},{0.0,0.1,0.019,0.0078,0.0035,0.00304,0.00228,0.00198,0.00174,0.00163}),"")</f>
        <v>0</v>
      </c>
      <c r="K54" s="17">
        <f>iferror(if(I54="",E54,I54)*J54,"")</f>
        <v>0</v>
      </c>
      <c r="L54" s="18" t="s">
        <v>316</v>
      </c>
      <c r="AB54" s="19" t="s">
        <v>339</v>
      </c>
      <c r="AD54" s="17">
        <f>iferror(lookup(if(AC54="",E54,AC54),{0,1,5000,20000,50000},{0.0,0.003,0.003,0.003,0.003}),"")</f>
        <v>0</v>
      </c>
      <c r="AE54" s="17">
        <f>iferror(if(AC54="",E54,AC54)*AD54,"")</f>
        <v>0</v>
      </c>
      <c r="AF54" s="18" t="s">
        <v>433</v>
      </c>
    </row>
    <row r="55" spans="1:37">
      <c r="A55" s="16" t="s">
        <v>158</v>
      </c>
      <c r="B55" s="16" t="s">
        <v>160</v>
      </c>
      <c r="C55" s="16" t="s">
        <v>152</v>
      </c>
      <c r="D55" s="16" t="s">
        <v>159</v>
      </c>
      <c r="E55" s="16">
        <f>BoardQty*4</f>
        <v>0</v>
      </c>
      <c r="F55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55" s="17">
        <f>iferror(E55*F55,"")</f>
        <v>0</v>
      </c>
      <c r="H55" s="16">
        <v>74763</v>
      </c>
      <c r="J55" s="17">
        <f>iferror(lookup(if(I55="",E55,I55),{0,1,10,100,1000,2500,5000,10000,25000,50000},{0.0,0.1,0.019,0.0078,0.0035,0.00304,0.00228,0.00198,0.00174,0.00163}),"")</f>
        <v>0</v>
      </c>
      <c r="K55" s="17">
        <f>iferror(if(I55="",E55,I55)*J55,"")</f>
        <v>0</v>
      </c>
      <c r="L55" s="18" t="s">
        <v>317</v>
      </c>
      <c r="AB55" s="16">
        <v>5000</v>
      </c>
      <c r="AD55" s="17">
        <f>iferror(lookup(if(AC55="",E55,AC55),{0,1,5000,10000,20000},{0.0,0.003,0.003,0.003,0.003}),"")</f>
        <v>0</v>
      </c>
      <c r="AE55" s="17">
        <f>iferror(if(AC55="",E55,AC55)*AD55,"")</f>
        <v>0</v>
      </c>
      <c r="AF55" s="18" t="s">
        <v>434</v>
      </c>
    </row>
    <row r="56" spans="1:37">
      <c r="A56" s="16" t="s">
        <v>161</v>
      </c>
      <c r="B56" s="16" t="s">
        <v>162</v>
      </c>
      <c r="C56" s="16" t="s">
        <v>152</v>
      </c>
      <c r="E56" s="16">
        <f>BoardQty*2</f>
        <v>0</v>
      </c>
      <c r="F56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56" s="17">
        <f>iferror(E56*F56,"")</f>
        <v>0</v>
      </c>
    </row>
    <row r="57" spans="1:37">
      <c r="A57" s="16" t="s">
        <v>163</v>
      </c>
      <c r="B57" s="16" t="s">
        <v>165</v>
      </c>
      <c r="C57" s="16" t="s">
        <v>152</v>
      </c>
      <c r="D57" s="16" t="s">
        <v>164</v>
      </c>
      <c r="E57" s="16">
        <f>BoardQty*1</f>
        <v>0</v>
      </c>
      <c r="F57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57" s="17">
        <f>iferror(E57*F57,"")</f>
        <v>0</v>
      </c>
      <c r="H57" s="16">
        <v>161324</v>
      </c>
      <c r="J57" s="17">
        <f>iferror(lookup(if(I57="",E57,I57),{0,1,10,100,1000,2500,5000,10000,25000,50000},{0.0,0.1,0.019,0.0078,0.0035,0.00304,0.00228,0.00198,0.00174,0.00163}),"")</f>
        <v>0</v>
      </c>
      <c r="K57" s="17">
        <f>iferror(if(I57="",E57,I57)*J57,"")</f>
        <v>0</v>
      </c>
      <c r="L57" s="18" t="s">
        <v>318</v>
      </c>
    </row>
    <row r="58" spans="1:37">
      <c r="A58" s="16" t="s">
        <v>166</v>
      </c>
      <c r="B58" s="16" t="s">
        <v>167</v>
      </c>
      <c r="C58" s="16" t="s">
        <v>152</v>
      </c>
      <c r="E58" s="16">
        <f>BoardQty*48</f>
        <v>0</v>
      </c>
      <c r="F58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58" s="17">
        <f>iferror(E58*F58,"")</f>
        <v>0</v>
      </c>
    </row>
    <row r="59" spans="1:37">
      <c r="A59" s="16" t="s">
        <v>168</v>
      </c>
      <c r="B59" s="16" t="s">
        <v>169</v>
      </c>
      <c r="C59" s="16" t="s">
        <v>152</v>
      </c>
      <c r="E59" s="16">
        <f>BoardQty*16</f>
        <v>0</v>
      </c>
      <c r="F59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59" s="17">
        <f>iferror(E59*F59,"")</f>
        <v>0</v>
      </c>
    </row>
    <row r="60" spans="1:37">
      <c r="A60" s="16" t="s">
        <v>170</v>
      </c>
      <c r="B60" s="16" t="s">
        <v>171</v>
      </c>
      <c r="C60" s="16" t="s">
        <v>152</v>
      </c>
      <c r="E60" s="16">
        <f>BoardQty*16</f>
        <v>0</v>
      </c>
      <c r="F60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60" s="17">
        <f>iferror(E60*F60,"")</f>
        <v>0</v>
      </c>
    </row>
    <row r="61" spans="1:37">
      <c r="A61" s="16" t="s">
        <v>172</v>
      </c>
      <c r="B61" s="16" t="s">
        <v>174</v>
      </c>
      <c r="C61" s="16" t="s">
        <v>152</v>
      </c>
      <c r="D61" s="16" t="s">
        <v>173</v>
      </c>
      <c r="E61" s="16">
        <f>BoardQty*20</f>
        <v>0</v>
      </c>
      <c r="F61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61" s="17">
        <f>iferror(E61*F61,"")</f>
        <v>0</v>
      </c>
      <c r="H61" s="16">
        <v>103573</v>
      </c>
      <c r="J61" s="17">
        <f>iferror(lookup(if(I61="",E61,I61),{0,1,10,100,1000,2500,5000,10000,25000,50000},{0.0,0.1,0.019,0.0078,0.0035,0.00304,0.00228,0.00198,0.00174,0.00163}),"")</f>
        <v>0</v>
      </c>
      <c r="K61" s="17">
        <f>iferror(if(I61="",E61,I61)*J61,"")</f>
        <v>0</v>
      </c>
      <c r="L61" s="18" t="s">
        <v>319</v>
      </c>
      <c r="AB61" s="19" t="s">
        <v>339</v>
      </c>
      <c r="AD61" s="17">
        <f>iferror(lookup(if(AC61="",E61,AC61),{0,1,5000,20000,50000},{0.0,0.003,0.003,0.003,0.003}),"")</f>
        <v>0</v>
      </c>
      <c r="AE61" s="17">
        <f>iferror(if(AC61="",E61,AC61)*AD61,"")</f>
        <v>0</v>
      </c>
      <c r="AF61" s="18" t="s">
        <v>435</v>
      </c>
    </row>
    <row r="62" spans="1:37">
      <c r="A62" s="16" t="s">
        <v>175</v>
      </c>
      <c r="B62" s="16" t="s">
        <v>176</v>
      </c>
      <c r="C62" s="16" t="s">
        <v>152</v>
      </c>
      <c r="E62" s="16">
        <f>BoardQty*32</f>
        <v>0</v>
      </c>
      <c r="F62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62" s="17">
        <f>iferror(E62*F62,"")</f>
        <v>0</v>
      </c>
    </row>
    <row r="63" spans="1:37">
      <c r="A63" s="16" t="s">
        <v>177</v>
      </c>
      <c r="B63" s="16" t="s">
        <v>178</v>
      </c>
      <c r="C63" s="16" t="s">
        <v>152</v>
      </c>
      <c r="E63" s="16">
        <f>BoardQty*32</f>
        <v>0</v>
      </c>
      <c r="F63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63" s="17">
        <f>iferror(E63*F63,"")</f>
        <v>0</v>
      </c>
    </row>
    <row r="64" spans="1:37">
      <c r="A64" s="16" t="s">
        <v>179</v>
      </c>
      <c r="B64" s="16" t="s">
        <v>180</v>
      </c>
      <c r="C64" s="16" t="s">
        <v>152</v>
      </c>
      <c r="E64" s="16">
        <f>BoardQty*32</f>
        <v>0</v>
      </c>
      <c r="F64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64" s="17">
        <f>iferror(E64*F64,"")</f>
        <v>0</v>
      </c>
    </row>
    <row r="65" spans="1:37">
      <c r="A65" s="16" t="s">
        <v>181</v>
      </c>
      <c r="B65" s="16" t="s">
        <v>182</v>
      </c>
      <c r="C65" s="16" t="s">
        <v>152</v>
      </c>
      <c r="E65" s="16">
        <f>BoardQty*32</f>
        <v>0</v>
      </c>
      <c r="F65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65" s="17">
        <f>iferror(E65*F65,"")</f>
        <v>0</v>
      </c>
    </row>
    <row r="66" spans="1:37">
      <c r="A66" s="16" t="s">
        <v>183</v>
      </c>
      <c r="B66" s="16" t="s">
        <v>184</v>
      </c>
      <c r="C66" s="16" t="s">
        <v>152</v>
      </c>
      <c r="E66" s="16">
        <f>BoardQty*16</f>
        <v>0</v>
      </c>
      <c r="F66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66" s="17">
        <f>iferror(E66*F66,"")</f>
        <v>0</v>
      </c>
    </row>
    <row r="67" spans="1:37">
      <c r="A67" s="16" t="s">
        <v>185</v>
      </c>
      <c r="B67" s="16" t="s">
        <v>188</v>
      </c>
      <c r="C67" s="16" t="s">
        <v>186</v>
      </c>
      <c r="D67" s="16" t="s">
        <v>187</v>
      </c>
      <c r="E67" s="16">
        <f>BoardQty*16</f>
        <v>0</v>
      </c>
      <c r="F67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67" s="17">
        <f>iferror(E67*F67,"")</f>
        <v>0</v>
      </c>
      <c r="H67" s="16">
        <v>65858</v>
      </c>
      <c r="J67" s="17">
        <f>iferror(lookup(if(I67="",E67,I67),{0,1,10,25,50,100,250,500,1000,5000},{0.0,0.1,0.081,0.056,0.0436,0.0311,0.02424,0.01928,0.01368,0.01057}),"")</f>
        <v>0</v>
      </c>
      <c r="K67" s="17">
        <f>iferror(if(I67="",E67,I67)*J67,"")</f>
        <v>0</v>
      </c>
      <c r="L67" s="18" t="s">
        <v>320</v>
      </c>
      <c r="W67" s="16">
        <v>8549</v>
      </c>
      <c r="Y67" s="17">
        <f>iferror(lookup(if(X67="",E67,X67),{0,1,10,100,1000,2500,10000},{0.0,0.1,0.044,0.02,0.014,0.011,0.01}),"")</f>
        <v>0</v>
      </c>
      <c r="Z67" s="17">
        <f>iferror(if(X67="",E67,X67)*Y67,"")</f>
        <v>0</v>
      </c>
      <c r="AA67" s="18" t="s">
        <v>398</v>
      </c>
    </row>
    <row r="68" spans="1:37">
      <c r="A68" s="16" t="s">
        <v>189</v>
      </c>
      <c r="B68" s="16" t="s">
        <v>191</v>
      </c>
      <c r="C68" s="16" t="s">
        <v>152</v>
      </c>
      <c r="D68" s="16" t="s">
        <v>190</v>
      </c>
      <c r="E68" s="16">
        <f>BoardQty*25</f>
        <v>0</v>
      </c>
      <c r="F68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68" s="17">
        <f>iferror(E68*F68,"")</f>
        <v>0</v>
      </c>
      <c r="H68" s="16">
        <v>1407528</v>
      </c>
      <c r="J68" s="17">
        <f>iferror(lookup(if(I68="",E68,I68),{0,1,10,100,1000,2500,5000,10000,25000,50000},{0.0,0.1,0.019,0.0078,0.0035,0.00304,0.00228,0.00198,0.00174,0.00163}),"")</f>
        <v>0</v>
      </c>
      <c r="K68" s="17">
        <f>iferror(if(I68="",E68,I68)*J68,"")</f>
        <v>0</v>
      </c>
      <c r="L68" s="18" t="s">
        <v>321</v>
      </c>
    </row>
    <row r="69" spans="1:37">
      <c r="A69" s="16" t="s">
        <v>192</v>
      </c>
      <c r="B69" s="16" t="s">
        <v>194</v>
      </c>
      <c r="C69" s="16" t="s">
        <v>152</v>
      </c>
      <c r="D69" s="16" t="s">
        <v>193</v>
      </c>
      <c r="E69" s="16">
        <f>BoardQty*12</f>
        <v>0</v>
      </c>
      <c r="F69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69" s="17">
        <f>iferror(E69*F69,"")</f>
        <v>0</v>
      </c>
      <c r="H69" s="16">
        <v>84970</v>
      </c>
      <c r="J69" s="17">
        <f>iferror(lookup(if(I69="",E69,I69),{0,1,10,100,1000,2500,5000,10000,25000,50000},{0.0,0.1,0.019,0.0078,0.0035,0.00304,0.00228,0.00198,0.00174,0.00163}),"")</f>
        <v>0</v>
      </c>
      <c r="K69" s="17">
        <f>iferror(if(I69="",E69,I69)*J69,"")</f>
        <v>0</v>
      </c>
      <c r="L69" s="18" t="s">
        <v>322</v>
      </c>
    </row>
    <row r="70" spans="1:37">
      <c r="A70" s="16" t="s">
        <v>195</v>
      </c>
      <c r="B70" s="16" t="s">
        <v>198</v>
      </c>
      <c r="C70" s="16" t="s">
        <v>196</v>
      </c>
      <c r="D70" s="16" t="s">
        <v>197</v>
      </c>
      <c r="E70" s="16">
        <f>BoardQty*1</f>
        <v>0</v>
      </c>
      <c r="F70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70" s="17">
        <f>iferror(E70*F70,"")</f>
        <v>0</v>
      </c>
    </row>
    <row r="71" spans="1:37">
      <c r="A71" s="16" t="s">
        <v>199</v>
      </c>
      <c r="B71" s="16" t="s">
        <v>202</v>
      </c>
      <c r="C71" s="16" t="s">
        <v>200</v>
      </c>
      <c r="D71" s="16" t="s">
        <v>201</v>
      </c>
      <c r="E71" s="16">
        <f>BoardQty*1</f>
        <v>0</v>
      </c>
      <c r="F71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71" s="17">
        <f>iferror(E71*F71,"")</f>
        <v>0</v>
      </c>
      <c r="H71" s="16">
        <v>34976</v>
      </c>
      <c r="J71" s="17">
        <f>iferror(lookup(if(I71="",E71,I71),{0,1,10,25,50,100,250,500,1000,5000},{0.0,0.1,0.101,0.0976,0.094,0.0888,0.08352,0.08006,0.06091,0.05047}),"")</f>
        <v>0</v>
      </c>
      <c r="K71" s="17">
        <f>iferror(if(I71="",E71,I71)*J71,"")</f>
        <v>0</v>
      </c>
      <c r="L71" s="18" t="s">
        <v>323</v>
      </c>
      <c r="M71" s="16">
        <v>29828</v>
      </c>
      <c r="O71" s="17">
        <f>iferror(USD_GBP*lookup(if(N71="",E71,N71),{0,1,10,25,100,500,1000,2500,5000,10000},{0.0,0.101,0.0944,0.0907,0.0833,0.0758,0.0589,0.0552,0.0418,0.041}),"")</f>
        <v>0</v>
      </c>
      <c r="P71" s="17">
        <f>iferror(if(N71="",E71,N71)*O71,"")</f>
        <v>0</v>
      </c>
      <c r="Q71" s="18" t="s">
        <v>354</v>
      </c>
      <c r="W71" s="16">
        <v>47931</v>
      </c>
      <c r="Y71" s="17">
        <f>iferror(lookup(if(X71="",E71,X71),{0,1,10,25,100,250,500},{0.0,0.1,0.09,0.09,0.088,0.083,0.08}),"")</f>
        <v>0</v>
      </c>
      <c r="Z71" s="17">
        <f>iferror(if(X71="",E71,X71)*Y71,"")</f>
        <v>0</v>
      </c>
      <c r="AA71" s="18" t="s">
        <v>399</v>
      </c>
      <c r="AB71" s="16">
        <v>30306</v>
      </c>
      <c r="AD71" s="17">
        <f>iferror(lookup(if(AC71="",E71,AC71),{0,1,10,25,100,500,750,1000,2500,5000},{0.0,0.106,0.101,0.096,0.088,0.08,0.09,0.062,0.06,0.058}),"")</f>
        <v>0</v>
      </c>
      <c r="AE71" s="17">
        <f>iferror(if(AC71="",E71,AC71)*AD71,"")</f>
        <v>0</v>
      </c>
      <c r="AF71" s="18" t="s">
        <v>436</v>
      </c>
      <c r="AG71" s="16">
        <v>11880</v>
      </c>
      <c r="AI71" s="17">
        <f>iferror(USD_GBP*lookup(if(AH71="",E71,AH71),{0,1,20,100,500,1000,1500,3000,4500},{0.0,0.059,0.079,0.059,0.056,0.04,0.039,0.037,0.035}),"")</f>
        <v>0</v>
      </c>
      <c r="AJ71" s="17">
        <f>iferror(if(AH71="",E71,AH71)*AI71,"")</f>
        <v>0</v>
      </c>
      <c r="AK71" s="18" t="s">
        <v>463</v>
      </c>
    </row>
    <row r="72" spans="1:37">
      <c r="A72" s="16" t="s">
        <v>203</v>
      </c>
      <c r="B72" s="16" t="s">
        <v>204</v>
      </c>
      <c r="C72" s="16" t="s">
        <v>200</v>
      </c>
      <c r="D72" s="16" t="s">
        <v>201</v>
      </c>
      <c r="E72" s="16">
        <f>BoardQty*1</f>
        <v>0</v>
      </c>
      <c r="F72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72" s="17">
        <f>iferror(E72*F72,"")</f>
        <v>0</v>
      </c>
      <c r="H72" s="16">
        <v>34976</v>
      </c>
      <c r="J72" s="17">
        <f>iferror(lookup(if(I72="",E72,I72),{0,1,10,25,50,100,250,500,1000,5000},{0.0,0.1,0.101,0.0976,0.094,0.0888,0.08352,0.08006,0.06091,0.05047}),"")</f>
        <v>0</v>
      </c>
      <c r="K72" s="17">
        <f>iferror(if(I72="",E72,I72)*J72,"")</f>
        <v>0</v>
      </c>
      <c r="L72" s="18" t="s">
        <v>323</v>
      </c>
      <c r="M72" s="16">
        <v>29828</v>
      </c>
      <c r="O72" s="17">
        <f>iferror(USD_GBP*lookup(if(N72="",E72,N72),{0,1,10,25,100,500,1000,2500,5000,10000},{0.0,0.101,0.0944,0.0907,0.0833,0.0758,0.0589,0.0552,0.0418,0.041}),"")</f>
        <v>0</v>
      </c>
      <c r="P72" s="17">
        <f>iferror(if(N72="",E72,N72)*O72,"")</f>
        <v>0</v>
      </c>
      <c r="Q72" s="18" t="s">
        <v>354</v>
      </c>
      <c r="W72" s="16">
        <v>47931</v>
      </c>
      <c r="Y72" s="17">
        <f>iferror(lookup(if(X72="",E72,X72),{0,1,10,25,100,250,500},{0.0,0.1,0.09,0.09,0.088,0.083,0.08}),"")</f>
        <v>0</v>
      </c>
      <c r="Z72" s="17">
        <f>iferror(if(X72="",E72,X72)*Y72,"")</f>
        <v>0</v>
      </c>
      <c r="AA72" s="18" t="s">
        <v>399</v>
      </c>
      <c r="AB72" s="16">
        <v>30306</v>
      </c>
      <c r="AD72" s="17">
        <f>iferror(lookup(if(AC72="",E72,AC72),{0,1,10,25,100,500,750,1000,2500,5000},{0.0,0.106,0.101,0.096,0.088,0.08,0.09,0.062,0.06,0.058}),"")</f>
        <v>0</v>
      </c>
      <c r="AE72" s="17">
        <f>iferror(if(AC72="",E72,AC72)*AD72,"")</f>
        <v>0</v>
      </c>
      <c r="AF72" s="18" t="s">
        <v>436</v>
      </c>
      <c r="AG72" s="16">
        <v>11880</v>
      </c>
      <c r="AI72" s="17">
        <f>iferror(USD_GBP*lookup(if(AH72="",E72,AH72),{0,1,20,100,500,1000,1500,3000,4500},{0.0,0.059,0.079,0.059,0.056,0.04,0.039,0.037,0.035}),"")</f>
        <v>0</v>
      </c>
      <c r="AJ72" s="17">
        <f>iferror(if(AH72="",E72,AH72)*AI72,"")</f>
        <v>0</v>
      </c>
      <c r="AK72" s="18" t="s">
        <v>463</v>
      </c>
    </row>
    <row r="73" spans="1:37">
      <c r="A73" s="16" t="s">
        <v>205</v>
      </c>
      <c r="B73" s="16" t="s">
        <v>206</v>
      </c>
      <c r="C73" s="16" t="s">
        <v>200</v>
      </c>
      <c r="D73" s="16" t="s">
        <v>201</v>
      </c>
      <c r="E73" s="16">
        <f>BoardQty*1</f>
        <v>0</v>
      </c>
      <c r="F73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73" s="17">
        <f>iferror(E73*F73,"")</f>
        <v>0</v>
      </c>
      <c r="H73" s="16">
        <v>34976</v>
      </c>
      <c r="J73" s="17">
        <f>iferror(lookup(if(I73="",E73,I73),{0,1,10,25,50,100,250,500,1000,5000},{0.0,0.1,0.101,0.0976,0.094,0.0888,0.08352,0.08006,0.06091,0.05047}),"")</f>
        <v>0</v>
      </c>
      <c r="K73" s="17">
        <f>iferror(if(I73="",E73,I73)*J73,"")</f>
        <v>0</v>
      </c>
      <c r="L73" s="18" t="s">
        <v>323</v>
      </c>
      <c r="M73" s="16">
        <v>29828</v>
      </c>
      <c r="O73" s="17">
        <f>iferror(USD_GBP*lookup(if(N73="",E73,N73),{0,1,10,25,100,500,1000,2500,5000,10000},{0.0,0.101,0.0944,0.0907,0.0833,0.0758,0.0589,0.0552,0.0418,0.041}),"")</f>
        <v>0</v>
      </c>
      <c r="P73" s="17">
        <f>iferror(if(N73="",E73,N73)*O73,"")</f>
        <v>0</v>
      </c>
      <c r="Q73" s="18" t="s">
        <v>354</v>
      </c>
      <c r="W73" s="16">
        <v>47931</v>
      </c>
      <c r="Y73" s="17">
        <f>iferror(lookup(if(X73="",E73,X73),{0,1,10,25,100,250,500},{0.0,0.1,0.09,0.09,0.088,0.083,0.08}),"")</f>
        <v>0</v>
      </c>
      <c r="Z73" s="17">
        <f>iferror(if(X73="",E73,X73)*Y73,"")</f>
        <v>0</v>
      </c>
      <c r="AA73" s="18" t="s">
        <v>399</v>
      </c>
      <c r="AB73" s="16">
        <v>30306</v>
      </c>
      <c r="AD73" s="17">
        <f>iferror(lookup(if(AC73="",E73,AC73),{0,1,10,25,100,500,750,1000,2500,5000},{0.0,0.106,0.101,0.096,0.088,0.08,0.09,0.062,0.06,0.058}),"")</f>
        <v>0</v>
      </c>
      <c r="AE73" s="17">
        <f>iferror(if(AC73="",E73,AC73)*AD73,"")</f>
        <v>0</v>
      </c>
      <c r="AF73" s="18" t="s">
        <v>436</v>
      </c>
      <c r="AG73" s="16">
        <v>11880</v>
      </c>
      <c r="AI73" s="17">
        <f>iferror(USD_GBP*lookup(if(AH73="",E73,AH73),{0,1,20,100,500,1000,1500,3000,4500},{0.0,0.059,0.079,0.059,0.056,0.04,0.039,0.037,0.035}),"")</f>
        <v>0</v>
      </c>
      <c r="AJ73" s="17">
        <f>iferror(if(AH73="",E73,AH73)*AI73,"")</f>
        <v>0</v>
      </c>
      <c r="AK73" s="18" t="s">
        <v>463</v>
      </c>
    </row>
    <row r="74" spans="1:37">
      <c r="A74" s="16" t="s">
        <v>207</v>
      </c>
      <c r="B74" s="16" t="s">
        <v>208</v>
      </c>
      <c r="C74" s="16" t="s">
        <v>200</v>
      </c>
      <c r="D74" s="16" t="s">
        <v>201</v>
      </c>
      <c r="E74" s="16">
        <f>BoardQty*1</f>
        <v>0</v>
      </c>
      <c r="F74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74" s="17">
        <f>iferror(E74*F74,"")</f>
        <v>0</v>
      </c>
      <c r="H74" s="16">
        <v>34976</v>
      </c>
      <c r="J74" s="17">
        <f>iferror(lookup(if(I74="",E74,I74),{0,1,10,25,50,100,250,500,1000,5000},{0.0,0.1,0.101,0.0976,0.094,0.0888,0.08352,0.08006,0.06091,0.05047}),"")</f>
        <v>0</v>
      </c>
      <c r="K74" s="17">
        <f>iferror(if(I74="",E74,I74)*J74,"")</f>
        <v>0</v>
      </c>
      <c r="L74" s="18" t="s">
        <v>323</v>
      </c>
      <c r="M74" s="16">
        <v>29828</v>
      </c>
      <c r="O74" s="17">
        <f>iferror(USD_GBP*lookup(if(N74="",E74,N74),{0,1,10,25,100,500,1000,2500,5000,10000},{0.0,0.101,0.0944,0.0907,0.0833,0.0758,0.0589,0.0552,0.0418,0.041}),"")</f>
        <v>0</v>
      </c>
      <c r="P74" s="17">
        <f>iferror(if(N74="",E74,N74)*O74,"")</f>
        <v>0</v>
      </c>
      <c r="Q74" s="18" t="s">
        <v>354</v>
      </c>
      <c r="W74" s="16">
        <v>47931</v>
      </c>
      <c r="Y74" s="17">
        <f>iferror(lookup(if(X74="",E74,X74),{0,1,10,25,100,250,500},{0.0,0.1,0.09,0.09,0.088,0.083,0.08}),"")</f>
        <v>0</v>
      </c>
      <c r="Z74" s="17">
        <f>iferror(if(X74="",E74,X74)*Y74,"")</f>
        <v>0</v>
      </c>
      <c r="AA74" s="18" t="s">
        <v>399</v>
      </c>
      <c r="AB74" s="16">
        <v>30306</v>
      </c>
      <c r="AD74" s="17">
        <f>iferror(lookup(if(AC74="",E74,AC74),{0,1,10,25,100,500,750,1000,2500,5000},{0.0,0.106,0.101,0.096,0.088,0.08,0.09,0.062,0.06,0.058}),"")</f>
        <v>0</v>
      </c>
      <c r="AE74" s="17">
        <f>iferror(if(AC74="",E74,AC74)*AD74,"")</f>
        <v>0</v>
      </c>
      <c r="AF74" s="18" t="s">
        <v>436</v>
      </c>
      <c r="AG74" s="16">
        <v>11880</v>
      </c>
      <c r="AI74" s="17">
        <f>iferror(USD_GBP*lookup(if(AH74="",E74,AH74),{0,1,20,100,500,1000,1500,3000,4500},{0.0,0.059,0.079,0.059,0.056,0.04,0.039,0.037,0.035}),"")</f>
        <v>0</v>
      </c>
      <c r="AJ74" s="17">
        <f>iferror(if(AH74="",E74,AH74)*AI74,"")</f>
        <v>0</v>
      </c>
      <c r="AK74" s="18" t="s">
        <v>463</v>
      </c>
    </row>
    <row r="75" spans="1:37">
      <c r="A75" s="16" t="s">
        <v>209</v>
      </c>
      <c r="B75" s="16" t="s">
        <v>210</v>
      </c>
      <c r="C75" s="16" t="s">
        <v>200</v>
      </c>
      <c r="D75" s="16" t="s">
        <v>201</v>
      </c>
      <c r="E75" s="16">
        <f>BoardQty*1</f>
        <v>0</v>
      </c>
      <c r="F75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75" s="17">
        <f>iferror(E75*F75,"")</f>
        <v>0</v>
      </c>
      <c r="H75" s="16">
        <v>34976</v>
      </c>
      <c r="J75" s="17">
        <f>iferror(lookup(if(I75="",E75,I75),{0,1,10,25,50,100,250,500,1000,5000},{0.0,0.1,0.101,0.0976,0.094,0.0888,0.08352,0.08006,0.06091,0.05047}),"")</f>
        <v>0</v>
      </c>
      <c r="K75" s="17">
        <f>iferror(if(I75="",E75,I75)*J75,"")</f>
        <v>0</v>
      </c>
      <c r="L75" s="18" t="s">
        <v>323</v>
      </c>
      <c r="M75" s="16">
        <v>29828</v>
      </c>
      <c r="O75" s="17">
        <f>iferror(USD_GBP*lookup(if(N75="",E75,N75),{0,1,10,25,100,500,1000,2500,5000,10000},{0.0,0.101,0.0944,0.0907,0.0833,0.0758,0.0589,0.0552,0.0418,0.041}),"")</f>
        <v>0</v>
      </c>
      <c r="P75" s="17">
        <f>iferror(if(N75="",E75,N75)*O75,"")</f>
        <v>0</v>
      </c>
      <c r="Q75" s="18" t="s">
        <v>354</v>
      </c>
      <c r="W75" s="16">
        <v>47931</v>
      </c>
      <c r="Y75" s="17">
        <f>iferror(lookup(if(X75="",E75,X75),{0,1,10,25,100,250,500},{0.0,0.1,0.09,0.09,0.088,0.083,0.08}),"")</f>
        <v>0</v>
      </c>
      <c r="Z75" s="17">
        <f>iferror(if(X75="",E75,X75)*Y75,"")</f>
        <v>0</v>
      </c>
      <c r="AA75" s="18" t="s">
        <v>399</v>
      </c>
      <c r="AB75" s="16">
        <v>30306</v>
      </c>
      <c r="AD75" s="17">
        <f>iferror(lookup(if(AC75="",E75,AC75),{0,1,10,25,100,500,750,1000,2500,5000},{0.0,0.106,0.101,0.096,0.088,0.08,0.09,0.062,0.06,0.058}),"")</f>
        <v>0</v>
      </c>
      <c r="AE75" s="17">
        <f>iferror(if(AC75="",E75,AC75)*AD75,"")</f>
        <v>0</v>
      </c>
      <c r="AF75" s="18" t="s">
        <v>436</v>
      </c>
      <c r="AG75" s="16">
        <v>11880</v>
      </c>
      <c r="AI75" s="17">
        <f>iferror(USD_GBP*lookup(if(AH75="",E75,AH75),{0,1,20,100,500,1000,1500,3000,4500},{0.0,0.059,0.079,0.059,0.056,0.04,0.039,0.037,0.035}),"")</f>
        <v>0</v>
      </c>
      <c r="AJ75" s="17">
        <f>iferror(if(AH75="",E75,AH75)*AI75,"")</f>
        <v>0</v>
      </c>
      <c r="AK75" s="18" t="s">
        <v>463</v>
      </c>
    </row>
    <row r="76" spans="1:37">
      <c r="A76" s="16" t="s">
        <v>211</v>
      </c>
      <c r="B76" s="16" t="s">
        <v>213</v>
      </c>
      <c r="C76" s="16" t="s">
        <v>212</v>
      </c>
      <c r="E76" s="16">
        <f>BoardQty*1</f>
        <v>0</v>
      </c>
      <c r="F76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76" s="17">
        <f>iferror(E76*F76,"")</f>
        <v>0</v>
      </c>
    </row>
    <row r="77" spans="1:37">
      <c r="A77" s="16" t="s">
        <v>214</v>
      </c>
      <c r="B77" s="16" t="s">
        <v>216</v>
      </c>
      <c r="C77" s="16" t="s">
        <v>215</v>
      </c>
      <c r="E77" s="16">
        <f>BoardQty*1</f>
        <v>0</v>
      </c>
      <c r="F77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77" s="17">
        <f>iferror(E77*F77,"")</f>
        <v>0</v>
      </c>
    </row>
    <row r="78" spans="1:37">
      <c r="A78" s="16" t="s">
        <v>217</v>
      </c>
      <c r="B78" s="16" t="s">
        <v>218</v>
      </c>
      <c r="C78" s="16" t="s">
        <v>215</v>
      </c>
      <c r="E78" s="16">
        <f>BoardQty*1</f>
        <v>0</v>
      </c>
      <c r="F78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78" s="17">
        <f>iferror(E78*F78,"")</f>
        <v>0</v>
      </c>
    </row>
    <row r="79" spans="1:37">
      <c r="A79" s="16" t="s">
        <v>219</v>
      </c>
      <c r="B79" s="16" t="s">
        <v>221</v>
      </c>
      <c r="C79" s="16" t="s">
        <v>220</v>
      </c>
      <c r="E79" s="16">
        <f>BoardQty*1</f>
        <v>0</v>
      </c>
      <c r="F79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79" s="17">
        <f>iferror(E79*F79,"")</f>
        <v>0</v>
      </c>
    </row>
    <row r="80" spans="1:37">
      <c r="A80" s="16" t="s">
        <v>222</v>
      </c>
      <c r="B80" s="16" t="s">
        <v>225</v>
      </c>
      <c r="C80" s="16" t="s">
        <v>223</v>
      </c>
      <c r="D80" s="16" t="s">
        <v>224</v>
      </c>
      <c r="E80" s="16">
        <f>BoardQty*16</f>
        <v>0</v>
      </c>
      <c r="F80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80" s="17">
        <f>iferror(E80*F80,"")</f>
        <v>0</v>
      </c>
      <c r="H80" s="16">
        <v>89978</v>
      </c>
      <c r="J80" s="17">
        <f>iferror(lookup(if(I80="",E80,I80),{0,1,10,50,100,500,1200},{0.0,1.9,1.71,1.55,1.42,1.34,1.19001}),"")</f>
        <v>0</v>
      </c>
      <c r="K80" s="17">
        <f>iferror(if(I80="",E80,I80)*J80,"")</f>
        <v>0</v>
      </c>
      <c r="L80" s="18" t="s">
        <v>324</v>
      </c>
      <c r="M80" s="16">
        <v>12095</v>
      </c>
      <c r="O80" s="17">
        <f>iferror(USD_GBP*lookup(if(N80="",E80,N80),{0,1,50,100,150,250,500,1200,6000},{0.0,2.11,1.34,1.23,1.23,1.2,1.16,1.03,1.01}),"")</f>
        <v>0</v>
      </c>
      <c r="P80" s="17">
        <f>iferror(if(N80="",E80,N80)*O80,"")</f>
        <v>0</v>
      </c>
      <c r="Q80" s="18" t="s">
        <v>355</v>
      </c>
      <c r="W80" s="16">
        <v>12174</v>
      </c>
      <c r="Y80" s="17">
        <f>iferror(lookup(if(X80="",E80,X80),{0,1,10,25,50,100,250,500,1200},{0.0,1.95,1.74,1.74,1.59,1.48,1.48,1.39,1.25}),"")</f>
        <v>0</v>
      </c>
      <c r="Z80" s="17">
        <f>iferror(if(X80="",E80,X80)*Y80,"")</f>
        <v>0</v>
      </c>
      <c r="AA80" s="18" t="s">
        <v>400</v>
      </c>
      <c r="AB80" s="16">
        <v>11751</v>
      </c>
      <c r="AD80" s="17">
        <f>iferror(lookup(if(AC80="",E80,AC80),{0,1,10,25,50,100,250,500},{0.0,1.95,1.74,1.67,1.59,1.48,1.44,1.39}),"")</f>
        <v>0</v>
      </c>
      <c r="AE80" s="17">
        <f>iferror(if(AC80="",E80,AC80)*AD80,"")</f>
        <v>0</v>
      </c>
      <c r="AF80" s="18" t="s">
        <v>437</v>
      </c>
      <c r="AG80" s="16">
        <v>1125</v>
      </c>
      <c r="AI80" s="17">
        <f>iferror(USD_GBP*lookup(if(AH80="",E80,AH80),{0,1,5,25,100,250,500,1200},{0.0,1.698,1.698,1.578,1.49,1.438,1.344,1.246}),"")</f>
        <v>0</v>
      </c>
      <c r="AJ80" s="17">
        <f>iferror(if(AH80="",E80,AH80)*AI80,"")</f>
        <v>0</v>
      </c>
      <c r="AK80" s="18" t="s">
        <v>464</v>
      </c>
    </row>
    <row r="81" spans="1:37">
      <c r="A81" s="16" t="s">
        <v>226</v>
      </c>
      <c r="B81" s="16" t="s">
        <v>229</v>
      </c>
      <c r="C81" s="16" t="s">
        <v>227</v>
      </c>
      <c r="D81" s="16" t="s">
        <v>228</v>
      </c>
      <c r="E81" s="16">
        <f>BoardQty*2</f>
        <v>0</v>
      </c>
      <c r="F81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81" s="17">
        <f>iferror(E81*F81,"")</f>
        <v>0</v>
      </c>
      <c r="H81" s="16">
        <v>3200</v>
      </c>
      <c r="J81" s="17">
        <f>iferror(lookup(if(I81="",E81,I81),{0,1,10,100,500,1000},{0.0,0.63,0.54,0.3741,0.3022,0.22305}),"")</f>
        <v>0</v>
      </c>
      <c r="K81" s="17">
        <f>iferror(if(I81="",E81,I81)*J81,"")</f>
        <v>0</v>
      </c>
      <c r="L81" s="18" t="s">
        <v>325</v>
      </c>
      <c r="M81" s="16">
        <v>16449</v>
      </c>
      <c r="O81" s="17">
        <f>iferror(USD_GBP*lookup(if(N81="",E81,N81),{0,1,10,100,250,500,1000,2000,2500,6000},{0.0,0.508,0.426,0.259,0.268,0.221,0.201,0.14,0.171,0.124}),"")</f>
        <v>0</v>
      </c>
      <c r="P81" s="17">
        <f>iferror(if(N81="",E81,N81)*O81,"")</f>
        <v>0</v>
      </c>
      <c r="Q81" s="18" t="s">
        <v>356</v>
      </c>
      <c r="W81" s="16">
        <v>5567</v>
      </c>
      <c r="Y81" s="17">
        <f>iferror(lookup(if(X81="",E81,X81),{0,1,10,100,1000,2500,10000},{0.0,0.62,0.52,0.317,0.245,0.209,0.195}),"")</f>
        <v>0</v>
      </c>
      <c r="Z81" s="17">
        <f>iferror(if(X81="",E81,X81)*Y81,"")</f>
        <v>0</v>
      </c>
      <c r="AA81" s="18" t="s">
        <v>401</v>
      </c>
      <c r="AB81" s="16">
        <v>985</v>
      </c>
      <c r="AD81" s="17">
        <f>iferror(lookup(if(AC81="",E81,AC81),{0,1,10,75,100,500,1000,2500,10000},{0.0,0.633,0.531,0.531,0.324,0.281,0.245,0.209,0.195}),"")</f>
        <v>0</v>
      </c>
      <c r="AE81" s="17">
        <f>iferror(if(AC81="",E81,AC81)*AD81,"")</f>
        <v>0</v>
      </c>
      <c r="AF81" s="18" t="s">
        <v>438</v>
      </c>
      <c r="AG81" s="16">
        <v>1960</v>
      </c>
      <c r="AI81" s="17">
        <f>iferror(USD_GBP*lookup(if(AH81="",E81,AH81),{0,1,20,75,375,1500,3750},{0.0,0.445,0.445,0.405,0.346,0.337,0.329}),"")</f>
        <v>0</v>
      </c>
      <c r="AJ81" s="17">
        <f>iferror(if(AH81="",E81,AH81)*AI81,"")</f>
        <v>0</v>
      </c>
      <c r="AK81" s="18" t="s">
        <v>465</v>
      </c>
    </row>
    <row r="82" spans="1:37">
      <c r="A82" s="16" t="s">
        <v>230</v>
      </c>
      <c r="B82" s="16" t="s">
        <v>232</v>
      </c>
      <c r="C82" s="16" t="s">
        <v>227</v>
      </c>
      <c r="D82" s="16" t="s">
        <v>231</v>
      </c>
      <c r="E82" s="16">
        <f>BoardQty*1</f>
        <v>0</v>
      </c>
      <c r="F82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82" s="17">
        <f>iferror(E82*F82,"")</f>
        <v>0</v>
      </c>
      <c r="M82" s="19" t="s">
        <v>339</v>
      </c>
      <c r="O82" s="17">
        <f>iferror(USD_GBP*lookup(if(N82="",E82,N82),{0,1,5,50,100,150,250,500,1000,5000,10000},{0.0,0.318,0.318,0.283,0.152,0.152,0.134,0.116,0.098,0.092,0.083}),"")</f>
        <v>0</v>
      </c>
      <c r="P82" s="17">
        <f>iferror(if(N82="",E82,N82)*O82,"")</f>
        <v>0</v>
      </c>
      <c r="Q82" s="18" t="s">
        <v>357</v>
      </c>
      <c r="AB82" s="19" t="s">
        <v>339</v>
      </c>
      <c r="AF82" s="18" t="s">
        <v>439</v>
      </c>
      <c r="AG82" s="19" t="s">
        <v>339</v>
      </c>
      <c r="AK82" s="18" t="s">
        <v>466</v>
      </c>
    </row>
    <row r="83" spans="1:37">
      <c r="A83" s="16" t="s">
        <v>233</v>
      </c>
      <c r="B83" s="16" t="s">
        <v>236</v>
      </c>
      <c r="C83" s="16" t="s">
        <v>234</v>
      </c>
      <c r="D83" s="16" t="s">
        <v>235</v>
      </c>
      <c r="E83" s="16">
        <f>BoardQty*1</f>
        <v>0</v>
      </c>
      <c r="F83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83" s="17">
        <f>iferror(E83*F83,"")</f>
        <v>0</v>
      </c>
      <c r="H83" s="16">
        <v>33272</v>
      </c>
      <c r="J83" s="17">
        <f>iferror(lookup(if(I83="",E83,I83),{0,1,10,25,100,250,500,1000,4000,8000,12000,28000,100000},{0.0,0.36,0.296,0.2704,0.1825,0.151,0.13842,0.10382,0.09472,0.08861,0.08128,0.07822,0.07517}),"")</f>
        <v>0</v>
      </c>
      <c r="K83" s="17">
        <f>iferror(if(I83="",E83,I83)*J83,"")</f>
        <v>0</v>
      </c>
      <c r="L83" s="18" t="s">
        <v>326</v>
      </c>
      <c r="M83" s="16">
        <v>3955</v>
      </c>
      <c r="O83" s="17">
        <f>iferror(USD_GBP*lookup(if(N83="",E83,N83),{0,1,5,50,100,150,250,500,1000,5000,10000},{0.0,0.237,0.237,0.208,0.129,0.129,0.114,0.0998,0.0846,0.0825,0.0778}),"")</f>
        <v>0</v>
      </c>
      <c r="P83" s="17">
        <f>iferror(if(N83="",E83,N83)*O83,"")</f>
        <v>0</v>
      </c>
      <c r="Q83" s="18" t="s">
        <v>358</v>
      </c>
      <c r="W83" s="16">
        <v>9138</v>
      </c>
      <c r="Y83" s="17">
        <f>iferror(lookup(if(X83="",E83,X83),{0,1,10,100,1000,4000,8000},{0.0,0.36,0.268,0.146,0.109,0.094,0.088}),"")</f>
        <v>0</v>
      </c>
      <c r="Z83" s="17">
        <f>iferror(if(X83="",E83,X83)*Y83,"")</f>
        <v>0</v>
      </c>
      <c r="AA83" s="18" t="s">
        <v>402</v>
      </c>
      <c r="AB83" s="16">
        <v>3925</v>
      </c>
      <c r="AD83" s="17">
        <f>iferror(lookup(if(AC83="",E83,AC83),{0,1,5,10,25,50,100,250,500,1000},{0.0,0.36,0.36,0.268,0.227,0.187,0.146,0.134,0.121,0.109}),"")</f>
        <v>0</v>
      </c>
      <c r="AE83" s="17">
        <f>iferror(if(AC83="",E83,AC83)*AD83,"")</f>
        <v>0</v>
      </c>
      <c r="AF83" s="18" t="s">
        <v>440</v>
      </c>
      <c r="AG83" s="16">
        <v>5350</v>
      </c>
      <c r="AI83" s="17">
        <f>iferror(USD_GBP*lookup(if(AH83="",E83,AH83),{0,1,50,800,2000,4000,12000},{0.0,0.204,0.204,0.112,0.081,0.072,0.068}),"")</f>
        <v>0</v>
      </c>
      <c r="AJ83" s="17">
        <f>iferror(if(AH83="",E83,AH83)*AI83,"")</f>
        <v>0</v>
      </c>
      <c r="AK83" s="18" t="s">
        <v>467</v>
      </c>
    </row>
    <row r="84" spans="1:37">
      <c r="A84" s="16" t="s">
        <v>237</v>
      </c>
      <c r="B84" s="16" t="s">
        <v>239</v>
      </c>
      <c r="C84" s="16" t="s">
        <v>148</v>
      </c>
      <c r="D84" s="16" t="s">
        <v>238</v>
      </c>
      <c r="E84" s="16">
        <f>BoardQty*1</f>
        <v>0</v>
      </c>
      <c r="F84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84" s="17">
        <f>iferror(E84*F84,"")</f>
        <v>0</v>
      </c>
      <c r="H84" s="16">
        <v>198</v>
      </c>
      <c r="J84" s="17">
        <f>iferror(lookup(if(I84="",E84,I84),{0,1,10,25,100,250,500,1000,2500},{0.0,0.73,0.656,0.6228,0.4783,0.42272,0.40046,0.33372,0.324}),"")</f>
        <v>0</v>
      </c>
      <c r="K84" s="17">
        <f>iferror(if(I84="",E84,I84)*J84,"")</f>
        <v>0</v>
      </c>
      <c r="L84" s="18" t="s">
        <v>327</v>
      </c>
      <c r="M84" s="16">
        <v>1749</v>
      </c>
      <c r="O84" s="17">
        <f>iferror(USD_GBP*lookup(if(N84="",E84,N84),{0,1,50,100,150,250,500,1000,2500,5000},{0.0,0.509,0.493,0.418,0.418,0.391,0.345,0.322,0.3,0.277}),"")</f>
        <v>0</v>
      </c>
      <c r="P84" s="17">
        <f>iferror(if(N84="",E84,N84)*O84,"")</f>
        <v>0</v>
      </c>
      <c r="Q84" s="18" t="s">
        <v>359</v>
      </c>
      <c r="W84" s="16">
        <v>4216</v>
      </c>
      <c r="Y84" s="17">
        <f>iferror(lookup(if(X84="",E84,X84),{0,1,10,25,50,100,250},{0.0,0.73,0.656,0.622,0.619,0.478,0.422}),"")</f>
        <v>0</v>
      </c>
      <c r="Z84" s="17">
        <f>iferror(if(X84="",E84,X84)*Y84,"")</f>
        <v>0</v>
      </c>
      <c r="AA84" s="18" t="s">
        <v>403</v>
      </c>
      <c r="AB84" s="16">
        <v>1749</v>
      </c>
      <c r="AD84" s="17">
        <f>iferror(lookup(if(AC84="",E84,AC84),{0,1,10,25,50,100,250,500,1000},{0.0,0.73,0.656,0.622,0.596,0.511,0.478,0.422,0.333}),"")</f>
        <v>0</v>
      </c>
      <c r="AE84" s="17">
        <f>iferror(if(AC84="",E84,AC84)*AD84,"")</f>
        <v>0</v>
      </c>
      <c r="AF84" s="18" t="s">
        <v>441</v>
      </c>
      <c r="AG84" s="16">
        <v>2500</v>
      </c>
      <c r="AI84" s="17">
        <f>iferror(USD_GBP*lookup(if(AH84="",E84,AH84),{0,1,2,4,10,40,50,100,250,1000,2500,5000},{0.0,0.345,0.317,0.284,0.266,0.26,0.294,0.286,0.279,0.272,0.29,0.303}),"")</f>
        <v>0</v>
      </c>
      <c r="AJ84" s="17">
        <f>iferror(if(AH84="",E84,AH84)*AI84,"")</f>
        <v>0</v>
      </c>
      <c r="AK84" s="18" t="s">
        <v>468</v>
      </c>
    </row>
    <row r="85" spans="1:37">
      <c r="A85" s="16" t="s">
        <v>240</v>
      </c>
      <c r="B85" s="16" t="s">
        <v>242</v>
      </c>
      <c r="C85" s="16" t="s">
        <v>148</v>
      </c>
      <c r="D85" s="16" t="s">
        <v>241</v>
      </c>
      <c r="E85" s="16">
        <f>BoardQty*1</f>
        <v>0</v>
      </c>
      <c r="F85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85" s="17">
        <f>iferror(E85*F85,"")</f>
        <v>0</v>
      </c>
      <c r="H85" s="16">
        <v>2051</v>
      </c>
      <c r="J85" s="17">
        <f>iferror(lookup(if(I85="",E85,I85),{0,1,10,25,100,250,500,1000,2500,5000,12500,25000},{0.0,0.89,0.797,0.756,0.5805,0.513,0.486,0.378,0.0,0.3456,0.3348,0.324}),"")</f>
        <v>0</v>
      </c>
      <c r="K85" s="17">
        <f>iferror(if(I85="",E85,I85)*J85,"")</f>
        <v>0</v>
      </c>
      <c r="L85" s="18" t="s">
        <v>328</v>
      </c>
      <c r="M85" s="16">
        <v>2586</v>
      </c>
      <c r="O85" s="17">
        <f>iferror(USD_GBP*lookup(if(N85="",E85,N85),{0,1,50,100,150,250,500,1000,2500,5000},{0.0,0.563,0.534,0.463,0.463,0.432,0.382,0.302,0.291,0.283}),"")</f>
        <v>0</v>
      </c>
      <c r="P85" s="17">
        <f>iferror(if(N85="",E85,N85)*O85,"")</f>
        <v>0</v>
      </c>
      <c r="Q85" s="18" t="s">
        <v>360</v>
      </c>
      <c r="W85" s="16">
        <v>2240</v>
      </c>
      <c r="Y85" s="17">
        <f>iferror(lookup(if(X85="",E85,X85),{0,1,10,25,50,100,250},{0.0,0.88,0.788,0.747,0.743,0.573,0.513}),"")</f>
        <v>0</v>
      </c>
      <c r="Z85" s="17">
        <f>iferror(if(X85="",E85,X85)*Y85,"")</f>
        <v>0</v>
      </c>
      <c r="AA85" s="18" t="s">
        <v>404</v>
      </c>
      <c r="AB85" s="16">
        <v>2586</v>
      </c>
      <c r="AD85" s="17">
        <f>iferror(lookup(if(AC85="",E85,AC85),{0,1,10,25,50,100,250,500,1000},{0.0,0.8,0.717,0.68,0.646,0.559,0.522,0.461,0.365}),"")</f>
        <v>0</v>
      </c>
      <c r="AE85" s="17">
        <f>iferror(if(AC85="",E85,AC85)*AD85,"")</f>
        <v>0</v>
      </c>
      <c r="AF85" s="18" t="s">
        <v>442</v>
      </c>
    </row>
    <row r="86" spans="1:37">
      <c r="A86" s="16" t="s">
        <v>243</v>
      </c>
      <c r="B86" s="16" t="s">
        <v>246</v>
      </c>
      <c r="C86" s="16" t="s">
        <v>244</v>
      </c>
      <c r="D86" s="16" t="s">
        <v>245</v>
      </c>
      <c r="E86" s="16">
        <f>BoardQty*4</f>
        <v>0</v>
      </c>
      <c r="F86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86" s="17">
        <f>iferror(E86*F86,"")</f>
        <v>0</v>
      </c>
      <c r="H86" s="16">
        <v>16177</v>
      </c>
      <c r="J86" s="17">
        <f>iferror(lookup(if(I86="",E86,I86),{0,1,10,100,500,1000,2500},{0.0,1.28,1.141,0.8893,0.73466,0.57999,0.52556}),"")</f>
        <v>0</v>
      </c>
      <c r="K86" s="17">
        <f>iferror(if(I86="",E86,I86)*J86,"")</f>
        <v>0</v>
      </c>
      <c r="L86" s="18" t="s">
        <v>329</v>
      </c>
      <c r="M86" s="16">
        <v>2180</v>
      </c>
      <c r="O86" s="17">
        <f>iferror(USD_GBP*lookup(if(N86="",E86,N86),{0,1,10,100,500,1000,2500},{0.0,1.02,0.868,0.662,0.585,0.462,0.41}),"")</f>
        <v>0</v>
      </c>
      <c r="P86" s="17">
        <f>iferror(if(N86="",E86,N86)*O86,"")</f>
        <v>0</v>
      </c>
      <c r="Q86" s="18" t="s">
        <v>361</v>
      </c>
      <c r="R86" s="16">
        <v>2366</v>
      </c>
      <c r="T86" s="17">
        <f>iferror(lookup(if(S86="",E86,S86),{0,1,10,30,100,500,1000},{0.0,0.8955,0.6697,0.6273,0.5864,0.5682,0.5591}),"")</f>
        <v>0</v>
      </c>
      <c r="U86" s="17">
        <f>iferror(if(S86="",E86,S86)*T86,"")</f>
        <v>0</v>
      </c>
      <c r="V86" s="18" t="s">
        <v>373</v>
      </c>
      <c r="W86" s="16">
        <v>9038</v>
      </c>
      <c r="Y86" s="17">
        <f>iferror(lookup(if(X86="",E86,X86),{0,1,10,100,500,1000,2500,10000,25000,50000},{0.0,1.24,1.06,0.808,0.714,0.564,0.5,0.481,0.466,0.451}),"")</f>
        <v>0</v>
      </c>
      <c r="Z86" s="17">
        <f>iferror(if(X86="",E86,X86)*Y86,"")</f>
        <v>0</v>
      </c>
      <c r="AA86" s="18" t="s">
        <v>405</v>
      </c>
      <c r="AB86" s="16">
        <v>1979</v>
      </c>
      <c r="AD86" s="17">
        <f>iferror(lookup(if(AC86="",E86,AC86),{0,1,10,25,50,100,250,500,1000,2500,3000,6000,12000,18000,30000},{0.0,0.646,1.06,0.976,0.892,0.808,0.761,0.714,0.564,0.646,0.62,0.564,0.507,0.488,0.477}),"")</f>
        <v>0</v>
      </c>
      <c r="AE86" s="17">
        <f>iferror(if(AC86="",E86,AC86)*AD86,"")</f>
        <v>0</v>
      </c>
      <c r="AF86" s="18" t="s">
        <v>443</v>
      </c>
      <c r="AG86" s="16">
        <v>5000</v>
      </c>
      <c r="AI86" s="17">
        <f>iferror(USD_GBP*lookup(if(AH86="",E86,AH86),{0,1,10,50,100,250,1000,2500},{0.0,0.851,0.851,0.834,0.649,0.636,0.453,0.453}),"")</f>
        <v>0</v>
      </c>
      <c r="AJ86" s="17">
        <f>iferror(if(AH86="",E86,AH86)*AI86,"")</f>
        <v>0</v>
      </c>
      <c r="AK86" s="18" t="s">
        <v>469</v>
      </c>
    </row>
    <row r="87" spans="1:37">
      <c r="A87" s="16" t="s">
        <v>247</v>
      </c>
      <c r="B87" s="16" t="s">
        <v>249</v>
      </c>
      <c r="C87" s="16" t="s">
        <v>244</v>
      </c>
      <c r="D87" s="16" t="s">
        <v>248</v>
      </c>
      <c r="E87" s="16">
        <f>BoardQty*4</f>
        <v>0</v>
      </c>
      <c r="F87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87" s="17">
        <f>iferror(E87*F87,"")</f>
        <v>0</v>
      </c>
      <c r="H87" s="16">
        <v>654</v>
      </c>
      <c r="J87" s="17">
        <f>iferror(lookup(if(I87="",E87,I87),{0,1,25,100,1000,5000},{0.0,2.22,2.1388,2.0566,2.02272,1.91363}),"")</f>
        <v>0</v>
      </c>
      <c r="K87" s="17">
        <f>iferror(if(I87="",E87,I87)*J87,"")</f>
        <v>0</v>
      </c>
      <c r="L87" s="18" t="s">
        <v>330</v>
      </c>
      <c r="M87" s="16">
        <v>1116</v>
      </c>
      <c r="O87" s="17">
        <f>iferror(USD_GBP*lookup(if(N87="",E87,N87),{0,1,10,25,50,100,250,500,1000},{0.0,2.01,1.71,1.7,1.68,1.65,1.63,1.59,1.55}),"")</f>
        <v>0</v>
      </c>
      <c r="P87" s="17">
        <f>iferror(if(N87="",E87,N87)*O87,"")</f>
        <v>0</v>
      </c>
      <c r="Q87" s="18" t="s">
        <v>362</v>
      </c>
      <c r="W87" s="16">
        <v>5810</v>
      </c>
      <c r="Y87" s="17">
        <f>iferror(lookup(if(X87="",E87,X87),{0,1,10,25,50,100,250},{0.0,2.02,1.96,1.95,1.91,1.88,1.86}),"")</f>
        <v>0</v>
      </c>
      <c r="Z87" s="17">
        <f>iferror(if(X87="",E87,X87)*Y87,"")</f>
        <v>0</v>
      </c>
      <c r="AA87" s="18" t="s">
        <v>406</v>
      </c>
      <c r="AB87" s="16">
        <v>1116</v>
      </c>
      <c r="AD87" s="17">
        <f>iferror(lookup(if(AC87="",E87,AC87),{0,1,10,25,50,100,250,500},{0.0,2.19,2.03,1.95,1.91,1.88,1.86,1.82}),"")</f>
        <v>0</v>
      </c>
      <c r="AE87" s="17">
        <f>iferror(if(AC87="",E87,AC87)*AD87,"")</f>
        <v>0</v>
      </c>
      <c r="AF87" s="18" t="s">
        <v>444</v>
      </c>
      <c r="AG87" s="16">
        <v>30</v>
      </c>
      <c r="AI87" s="17">
        <f>iferror(USD_GBP*lookup(if(AH87="",E87,AH87),{0,1,10,20,48,240,480},{0.0,1.64,1.56,1.48,1.49,1.396,1.361}),"")</f>
        <v>0</v>
      </c>
      <c r="AJ87" s="17">
        <f>iferror(if(AH87="",E87,AH87)*AI87,"")</f>
        <v>0</v>
      </c>
      <c r="AK87" s="18" t="s">
        <v>470</v>
      </c>
    </row>
    <row r="88" spans="1:37">
      <c r="A88" s="16" t="s">
        <v>250</v>
      </c>
      <c r="B88" s="16" t="s">
        <v>253</v>
      </c>
      <c r="C88" s="16" t="s">
        <v>251</v>
      </c>
      <c r="D88" s="16" t="s">
        <v>252</v>
      </c>
      <c r="E88" s="16">
        <f>BoardQty*2</f>
        <v>0</v>
      </c>
      <c r="F88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88" s="17">
        <f>iferror(E88*F88,"")</f>
        <v>0</v>
      </c>
    </row>
    <row r="89" spans="1:37">
      <c r="A89" s="16" t="s">
        <v>254</v>
      </c>
      <c r="B89" s="16" t="s">
        <v>257</v>
      </c>
      <c r="C89" s="16" t="s">
        <v>255</v>
      </c>
      <c r="D89" s="16" t="s">
        <v>256</v>
      </c>
      <c r="E89" s="16">
        <f>BoardQty*5</f>
        <v>0</v>
      </c>
      <c r="F89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89" s="17">
        <f>iferror(E89*F89,"")</f>
        <v>0</v>
      </c>
      <c r="H89" s="16">
        <v>2831</v>
      </c>
      <c r="J89" s="17">
        <f>iferror(lookup(if(I89="",E89,I89),{0,1,10,25,100,250,500,1000,2500,5000},{0.0,3.24,2.912,2.7532,2.2637,2.03124,1.95782,1.62744,1.52064,1.47312}),"")</f>
        <v>0</v>
      </c>
      <c r="K89" s="17">
        <f>iferror(if(I89="",E89,I89)*J89,"")</f>
        <v>0</v>
      </c>
      <c r="L89" s="18" t="s">
        <v>331</v>
      </c>
      <c r="M89" s="19" t="s">
        <v>339</v>
      </c>
      <c r="O89" s="17">
        <f>iferror(USD_GBP*lookup(if(N89="",E89,N89),{0,1,10,25,50,100,250,500,1000},{0.0,2.89,2.31,2.17,2.02,1.88,1.78,1.61,1.37}),"")</f>
        <v>0</v>
      </c>
      <c r="P89" s="17">
        <f>iferror(if(N89="",E89,N89)*O89,"")</f>
        <v>0</v>
      </c>
      <c r="Q89" s="18" t="s">
        <v>363</v>
      </c>
      <c r="W89" s="16">
        <v>22599</v>
      </c>
      <c r="Y89" s="17">
        <f>iferror(lookup(if(X89="",E89,X89),{0,1,10,100,250,500,1000,2500,5000,10000},{0.0,3.15,2.83,2.31,2.17,1.97,1.66,1.58,1.52,1.43}),"")</f>
        <v>0</v>
      </c>
      <c r="Z89" s="17">
        <f>iferror(if(X89="",E89,X89)*Y89,"")</f>
        <v>0</v>
      </c>
      <c r="AA89" s="18" t="s">
        <v>407</v>
      </c>
      <c r="AB89" s="19" t="s">
        <v>339</v>
      </c>
      <c r="AD89" s="17">
        <f>iferror(lookup(if(AC89="",E89,AC89),{0,1,10,25,50,100,250,500,1000},{0.0,3.15,2.83,2.66,2.48,2.31,2.17,1.97,1.66}),"")</f>
        <v>0</v>
      </c>
      <c r="AE89" s="17">
        <f>iferror(if(AC89="",E89,AC89)*AD89,"")</f>
        <v>0</v>
      </c>
      <c r="AF89" s="18" t="s">
        <v>445</v>
      </c>
    </row>
    <row r="90" spans="1:37">
      <c r="A90" s="16" t="s">
        <v>258</v>
      </c>
      <c r="B90" s="16" t="s">
        <v>261</v>
      </c>
      <c r="C90" s="16" t="s">
        <v>259</v>
      </c>
      <c r="D90" s="16" t="s">
        <v>260</v>
      </c>
      <c r="E90" s="16">
        <f>BoardQty*16</f>
        <v>0</v>
      </c>
      <c r="F90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90" s="17">
        <f>iferror(E90*F90,"")</f>
        <v>0</v>
      </c>
      <c r="H90" s="16">
        <v>64342</v>
      </c>
      <c r="J90" s="17">
        <f>iferror(lookup(if(I90="",E90,I90),{0,1,10,25,100,250,500,1000,3000,6000},{0.0,2.01,1.801,1.6996,1.3596,1.18964,1.15566,0.91773,0.858,0.825}),"")</f>
        <v>0</v>
      </c>
      <c r="K90" s="17">
        <f>iferror(if(I90="",E90,I90)*J90,"")</f>
        <v>0</v>
      </c>
      <c r="L90" s="18" t="s">
        <v>332</v>
      </c>
      <c r="M90" s="19" t="s">
        <v>339</v>
      </c>
      <c r="O90" s="17">
        <f>iferror(USD_GBP*lookup(if(N90="",E90,N90),{0,1,25,50,100,150,250,500,1000,2500},{0.0,1.56,1.37,1.23,1.09,1.09,1.02,0.955,0.792,0.701}),"")</f>
        <v>0</v>
      </c>
      <c r="P90" s="17">
        <f>iferror(if(N90="",E90,N90)*O90,"")</f>
        <v>0</v>
      </c>
      <c r="Q90" s="18" t="s">
        <v>364</v>
      </c>
      <c r="R90" s="16">
        <v>11906</v>
      </c>
      <c r="T90" s="17">
        <f>iferror(lookup(if(S90="",E90,S90),{0,1,10,30,100,500,1000},{0.0,0.8788,0.6515,0.6091,0.5682,0.5485,0.5394}),"")</f>
        <v>0</v>
      </c>
      <c r="U90" s="17">
        <f>iferror(if(S90="",E90,S90)*T90,"")</f>
        <v>0</v>
      </c>
      <c r="V90" s="18" t="s">
        <v>374</v>
      </c>
      <c r="W90" s="16">
        <v>34263</v>
      </c>
      <c r="Y90" s="17">
        <f>iferror(lookup(if(X90="",E90,X90),{0,1,10,100,500,1000,3000,6000,9000},{0.0,1.95,1.65,1.32,1.16,0.957,0.891,0.858,0.825}),"")</f>
        <v>0</v>
      </c>
      <c r="Z90" s="17">
        <f>iferror(if(X90="",E90,X90)*Y90,"")</f>
        <v>0</v>
      </c>
      <c r="AA90" s="18" t="s">
        <v>408</v>
      </c>
      <c r="AB90" s="19" t="s">
        <v>339</v>
      </c>
      <c r="AD90" s="17">
        <f>iferror(lookup(if(AC90="",E90,AC90),{0,1,10,25,50,100,250,500,1000},{0.0,1.95,1.65,1.54,1.43,1.32,1.24,1.16,0.957}),"")</f>
        <v>0</v>
      </c>
      <c r="AE90" s="17">
        <f>iferror(if(AC90="",E90,AC90)*AD90,"")</f>
        <v>0</v>
      </c>
      <c r="AF90" s="18" t="s">
        <v>446</v>
      </c>
    </row>
    <row r="91" spans="1:37">
      <c r="A91" s="16" t="s">
        <v>262</v>
      </c>
      <c r="B91" s="16" t="s">
        <v>232</v>
      </c>
      <c r="C91" s="16" t="s">
        <v>234</v>
      </c>
      <c r="D91" s="16" t="s">
        <v>231</v>
      </c>
      <c r="E91" s="16">
        <f>BoardQty*16</f>
        <v>0</v>
      </c>
      <c r="F91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91" s="17">
        <f>iferror(E91*F91,"")</f>
        <v>0</v>
      </c>
      <c r="M91" s="19" t="s">
        <v>339</v>
      </c>
      <c r="O91" s="17">
        <f>iferror(USD_GBP*lookup(if(N91="",E91,N91),{0,1,5,50,100,150,250,500,1000,5000,10000},{0.0,0.318,0.318,0.283,0.152,0.152,0.134,0.116,0.098,0.092,0.083}),"")</f>
        <v>0</v>
      </c>
      <c r="P91" s="17">
        <f>iferror(if(N91="",E91,N91)*O91,"")</f>
        <v>0</v>
      </c>
      <c r="Q91" s="18" t="s">
        <v>357</v>
      </c>
      <c r="AB91" s="19" t="s">
        <v>339</v>
      </c>
      <c r="AF91" s="18" t="s">
        <v>439</v>
      </c>
      <c r="AG91" s="19" t="s">
        <v>339</v>
      </c>
      <c r="AK91" s="18" t="s">
        <v>466</v>
      </c>
    </row>
    <row r="92" spans="1:37">
      <c r="A92" s="16" t="s">
        <v>263</v>
      </c>
      <c r="B92" s="16" t="s">
        <v>266</v>
      </c>
      <c r="C92" s="16" t="s">
        <v>264</v>
      </c>
      <c r="D92" s="16" t="s">
        <v>265</v>
      </c>
      <c r="E92" s="16">
        <f>BoardQty*16</f>
        <v>0</v>
      </c>
      <c r="F92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92" s="17">
        <f>iferror(E92*F92,"")</f>
        <v>0</v>
      </c>
      <c r="H92" s="16">
        <v>791</v>
      </c>
      <c r="J92" s="17">
        <f>iferror(lookup(if(I92="",E92,I92),{0,1,10,25,100,250,500,1000,2500},{0.0,5.01,4.495,4.2496,3.4941,3.13524,3.02192,2.51197,2.41754}),"")</f>
        <v>0</v>
      </c>
      <c r="K92" s="17">
        <f>iferror(if(I92="",E92,I92)*J92,"")</f>
        <v>0</v>
      </c>
      <c r="L92" s="18" t="s">
        <v>333</v>
      </c>
      <c r="M92" s="16">
        <v>112</v>
      </c>
      <c r="O92" s="17">
        <f>iferror(USD_GBP*lookup(if(N92="",E92,N92),{0,1,10,25,50,100,500},{0.0,4.29,2.95,2.7,2.44,2.19,2.03}),"")</f>
        <v>0</v>
      </c>
      <c r="P92" s="17">
        <f>iferror(if(N92="",E92,N92)*O92,"")</f>
        <v>0</v>
      </c>
      <c r="Q92" s="18" t="s">
        <v>365</v>
      </c>
      <c r="W92" s="16">
        <v>1099</v>
      </c>
      <c r="Y92" s="17">
        <f>iferror(lookup(if(X92="",E92,X92),{0,1,10,100,250,500,1000,2500,5000,10000},{0.0,4.96,4.21,3.65,3.46,3.11,2.62,2.49,2.4,2.25}),"")</f>
        <v>0</v>
      </c>
      <c r="Z92" s="17">
        <f>iferror(if(X92="",E92,X92)*Y92,"")</f>
        <v>0</v>
      </c>
      <c r="AA92" s="18" t="s">
        <v>409</v>
      </c>
      <c r="AB92" s="16">
        <v>40</v>
      </c>
      <c r="AD92" s="17">
        <f>iferror(lookup(if(AC92="",E92,AC92),{0,1,10,25,50,100,250,500},{0.0,4.96,4.21,4.02,3.84,3.65,3.46,3.11}),"")</f>
        <v>0</v>
      </c>
      <c r="AE92" s="17">
        <f>iferror(if(AC92="",E92,AC92)*AD92,"")</f>
        <v>0</v>
      </c>
      <c r="AF92" s="18" t="s">
        <v>447</v>
      </c>
      <c r="AG92" s="19" t="s">
        <v>339</v>
      </c>
      <c r="AI92" s="17">
        <f>iferror(USD_GBP*lookup(if(AH92="",E92,AH92),{0,1,2,10,20,50,100},{0.0,3.98,3.98,3.39,3.165,2.94,2.76}),"")</f>
        <v>0</v>
      </c>
      <c r="AJ92" s="17">
        <f>iferror(if(AH92="",E92,AH92)*AI92,"")</f>
        <v>0</v>
      </c>
      <c r="AK92" s="18" t="s">
        <v>471</v>
      </c>
    </row>
    <row r="93" spans="1:37">
      <c r="A93" s="16" t="s">
        <v>267</v>
      </c>
      <c r="B93" s="16" t="s">
        <v>270</v>
      </c>
      <c r="C93" s="16" t="s">
        <v>268</v>
      </c>
      <c r="D93" s="16" t="s">
        <v>269</v>
      </c>
      <c r="E93" s="16">
        <f>BoardQty*19</f>
        <v>0</v>
      </c>
      <c r="F93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93" s="17">
        <f>iferror(E93*F93,"")</f>
        <v>0</v>
      </c>
      <c r="H93" s="16">
        <v>17595</v>
      </c>
      <c r="J93" s="17">
        <f>iferror(lookup(if(I93="",E93,I93),{0,1,10,100,500,1000,2000,5000},{0.0,0.61,0.475,0.3045,0.26188,0.19256,0.174,0.1624}),"")</f>
        <v>0</v>
      </c>
      <c r="K93" s="17">
        <f>iferror(if(I93="",E93,I93)*J93,"")</f>
        <v>0</v>
      </c>
      <c r="L93" s="18" t="s">
        <v>334</v>
      </c>
      <c r="M93" s="16">
        <v>3173</v>
      </c>
      <c r="O93" s="17">
        <f>iferror(USD_GBP*lookup(if(N93="",E93,N93),{0,1,5,10,100,1000,2000},{0.0,0.418,0.418,0.343,0.209,0.162,0.138}),"")</f>
        <v>0</v>
      </c>
      <c r="P93" s="17">
        <f>iferror(if(N93="",E93,N93)*O93,"")</f>
        <v>0</v>
      </c>
      <c r="Q93" s="18" t="s">
        <v>366</v>
      </c>
      <c r="R93" s="16">
        <v>1006</v>
      </c>
      <c r="T93" s="17">
        <f>iferror(lookup(if(S93="",E93,S93),{0,1,10,30,100,500,1000},{0.0,0.2833,0.2106,0.197,0.1848,0.1788,0.1758}),"")</f>
        <v>0</v>
      </c>
      <c r="U93" s="17">
        <f>iferror(if(S93="",E93,S93)*T93,"")</f>
        <v>0</v>
      </c>
      <c r="V93" s="18" t="s">
        <v>375</v>
      </c>
      <c r="W93" s="16">
        <v>3465</v>
      </c>
      <c r="Y93" s="17">
        <f>iferror(lookup(if(X93="",E93,X93),{0,1,10,100,1000,2000,10000},{0.0,0.51,0.419,0.256,0.198,0.169,0.157}),"")</f>
        <v>0</v>
      </c>
      <c r="Z93" s="17">
        <f>iferror(if(X93="",E93,X93)*Y93,"")</f>
        <v>0</v>
      </c>
      <c r="AA93" s="18" t="s">
        <v>410</v>
      </c>
      <c r="AB93" s="16">
        <v>1841</v>
      </c>
      <c r="AD93" s="17">
        <f>iferror(lookup(if(AC93="",E93,AC93),{0,1,10,25,50,100,1000},{0.0,0.51,0.419,0.379,0.324,0.256,0.169}),"")</f>
        <v>0</v>
      </c>
      <c r="AE93" s="17">
        <f>iferror(if(AC93="",E93,AC93)*AD93,"")</f>
        <v>0</v>
      </c>
      <c r="AF93" s="18" t="s">
        <v>448</v>
      </c>
      <c r="AG93" s="16">
        <v>750</v>
      </c>
      <c r="AI93" s="17">
        <f>iferror(USD_GBP*lookup(if(AH93="",E93,AH93),{0,1,25,125,250,500,750,1000,3000},{0.0,0.328,0.328,0.263,0.239,0.219,0.202,0.202,0.188}),"")</f>
        <v>0</v>
      </c>
      <c r="AJ93" s="17">
        <f>iferror(if(AH93="",E93,AH93)*AI93,"")</f>
        <v>0</v>
      </c>
      <c r="AK93" s="18" t="s">
        <v>472</v>
      </c>
    </row>
    <row r="94" spans="1:37">
      <c r="A94" s="16" t="s">
        <v>271</v>
      </c>
      <c r="B94" s="16" t="s">
        <v>272</v>
      </c>
      <c r="C94" s="16" t="s">
        <v>72</v>
      </c>
      <c r="D94" s="16" t="s">
        <v>73</v>
      </c>
      <c r="E94" s="16">
        <f>BoardQty*1</f>
        <v>0</v>
      </c>
      <c r="F94" s="17">
        <f>MINA(INDIRECT(ADDRESS(ROW(),COLUMN(mouser_part_data)+2)),INDIRECT(ADDRESS(ROW(),COLUMN(lcsc_part_data)+2)),INDIRECT(ADDRESS(ROW(),COLUMN(rs_part_data)+2)),INDIRECT(ADDRESS(ROW(),COLUMN(digikey_part_data)+2)),INDIRECT(ADDRESS(ROW(),COLUMN(farnell_part_data)+2)),INDIRECT(ADDRESS(ROW(),COLUMN(newark_part_data)+2)))</f>
        <v>0</v>
      </c>
      <c r="G94" s="17">
        <f>iferror(E94*F94,"")</f>
        <v>0</v>
      </c>
      <c r="H94" s="16">
        <v>38169</v>
      </c>
      <c r="J94" s="17">
        <f>iferror(lookup(if(I94="",E94,I94),{0,1,10,50,100,250,500,1000},{0.0,0.43,0.411,0.3928,0.382,0.357,0.32844,0.3035}),"")</f>
        <v>0</v>
      </c>
      <c r="K94" s="17">
        <f>iferror(if(I94="",E94,I94)*J94,"")</f>
        <v>0</v>
      </c>
      <c r="L94" s="18" t="s">
        <v>303</v>
      </c>
      <c r="M94" s="16">
        <v>10449</v>
      </c>
      <c r="O94" s="17">
        <f>iferror(USD_GBP*lookup(if(N94="",E94,N94),{0,1,10,100,500,1000,2500,5000},{0.0,0.304,0.304,0.276,0.254,0.228,0.216,0.212}),"")</f>
        <v>0</v>
      </c>
      <c r="P94" s="17">
        <f>iferror(if(N94="",E94,N94)*O94,"")</f>
        <v>0</v>
      </c>
      <c r="Q94" s="18" t="s">
        <v>346</v>
      </c>
      <c r="W94" s="16">
        <v>25515</v>
      </c>
      <c r="Y94" s="17">
        <f>iferror(lookup(if(X94="",E94,X94),{0,1,10,25,50,100,250},{0.0,0.43,0.414,0.404,0.395,0.385,0.36}),"")</f>
        <v>0</v>
      </c>
      <c r="Z94" s="17">
        <f>iferror(if(X94="",E94,X94)*Y94,"")</f>
        <v>0</v>
      </c>
      <c r="AA94" s="18" t="s">
        <v>389</v>
      </c>
      <c r="AB94" s="16">
        <v>415</v>
      </c>
      <c r="AD94" s="17">
        <f>iferror(lookup(if(AC94="",E94,AC94),{0,1,10,50,100,250,500,1000},{0.0,0.464,0.436,0.409,0.396,0.373,0.348,0.324}),"")</f>
        <v>0</v>
      </c>
      <c r="AE94" s="17">
        <f>iferror(if(AC94="",E94,AC94)*AD94,"")</f>
        <v>0</v>
      </c>
      <c r="AF94" s="18" t="s">
        <v>423</v>
      </c>
      <c r="AG94" s="19" t="s">
        <v>339</v>
      </c>
      <c r="AI94" s="17">
        <f>iferror(USD_GBP*lookup(if(AH94="",E94,AH94),{0,1,5,125,500,1000,2500},{0.0,0.4,0.4,0.276,0.258,0.228,0.216}),"")</f>
        <v>0</v>
      </c>
      <c r="AJ94" s="17">
        <f>iferror(if(AH94="",E94,AH94)*AI94,"")</f>
        <v>0</v>
      </c>
      <c r="AK94" s="18" t="s">
        <v>454</v>
      </c>
    </row>
    <row r="96" spans="1:37">
      <c r="B96" s="20" t="s">
        <v>275</v>
      </c>
      <c r="F96" s="2" t="s">
        <v>273</v>
      </c>
      <c r="G96" s="6">
        <f>SUM(INDIRECT(ADDRESS(ROW(),COLUMN(mouser_part_data)+3)),INDIRECT(ADDRESS(ROW(),COLUMN(lcsc_part_data)+3)),INDIRECT(ADDRESS(ROW(),COLUMN(rs_part_data)+3)),INDIRECT(ADDRESS(ROW(),COLUMN(digikey_part_data)+3)),INDIRECT(ADDRESS(ROW(),COLUMN(farnell_part_data)+3)),INDIRECT(ADDRESS(ROW(),COLUMN(newark_part_data)+3)))</f>
        <v>0</v>
      </c>
      <c r="I96" s="7">
        <f>IFERROR(IF(OR(I7:I94),COUNTIFS(I7:I94,"&gt;0",K7:K94,"&lt;&gt;")&amp;" of "&amp;(ROWS(K7:K94)-COUNTBLANK(K7:K94))&amp;" parts purchased",""),"")</f>
        <v>0</v>
      </c>
      <c r="K96" s="6">
        <f>SUMIF(I7:I94,"&gt;0",K7:K94)</f>
        <v>0</v>
      </c>
      <c r="N96" s="7">
        <f>IFERROR(IF(OR(N7:N94),COUNTIFS(N7:N94,"&gt;0",P7:P94,"&lt;&gt;")&amp;" of "&amp;(ROWS(P7:P94)-COUNTBLANK(P7:P94))&amp;" parts purchased",""),"")</f>
        <v>0</v>
      </c>
      <c r="P96" s="6">
        <f>SUMIF(N7:N94,"&gt;0",P7:P94)</f>
        <v>0</v>
      </c>
      <c r="S96" s="7">
        <f>IFERROR(IF(OR(S7:S94),COUNTIFS(S7:S94,"&gt;0",U7:U94,"&lt;&gt;")&amp;" of "&amp;(ROWS(U7:U94)-COUNTBLANK(U7:U94))&amp;" parts purchased",""),"")</f>
        <v>0</v>
      </c>
      <c r="U96" s="6">
        <f>SUMIF(S7:S94,"&gt;0",U7:U94)</f>
        <v>0</v>
      </c>
      <c r="X96" s="7">
        <f>IFERROR(IF(OR(X7:X94),COUNTIFS(X7:X94,"&gt;0",Z7:Z94,"&lt;&gt;")&amp;" of "&amp;(ROWS(Z7:Z94)-COUNTBLANK(Z7:Z94))&amp;" parts purchased",""),"")</f>
        <v>0</v>
      </c>
      <c r="Z96" s="6">
        <f>SUMIF(X7:X94,"&gt;0",Z7:Z94)</f>
        <v>0</v>
      </c>
      <c r="AC96" s="7">
        <f>IFERROR(IF(OR(AC7:AC94),COUNTIFS(AC7:AC94,"&gt;0",AE7:AE94,"&lt;&gt;")&amp;" of "&amp;(ROWS(AE7:AE94)-COUNTBLANK(AE7:AE94))&amp;" parts purchased",""),"")</f>
        <v>0</v>
      </c>
      <c r="AE96" s="6">
        <f>SUMIF(AC7:AC94,"&gt;0",AE7:AE94)</f>
        <v>0</v>
      </c>
      <c r="AH96" s="7">
        <f>IFERROR(IF(OR(AH7:AH94),COUNTIFS(AH7:AH94,"&gt;0",AJ7:AJ94,"&lt;&gt;")&amp;" of "&amp;(ROWS(AJ7:AJ94)-COUNTBLANK(AJ7:AJ94))&amp;" parts purchased",""),"")</f>
        <v>0</v>
      </c>
      <c r="AJ96" s="6">
        <f>SUMIF(AH7:AH94,"&gt;0",AJ7:AJ94)</f>
        <v>0</v>
      </c>
    </row>
    <row r="97" spans="1:34">
      <c r="B97" s="20" t="s">
        <v>276</v>
      </c>
      <c r="C97">
        <v>1.298909007825441</v>
      </c>
      <c r="F97" s="20" t="s">
        <v>274</v>
      </c>
      <c r="I97">
        <f t="array" ref="I9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7">
        <f t="array" ref="N9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7" s="7">
        <f>IFERROR(IF(COUNTIFS(S7:S94,"&gt;0",U7:U94,"&lt;&gt;")&gt;0,"Quantity,Comment,Designator,Footprint,LCSC Part #(optional)",""),"")</f>
        <v>0</v>
      </c>
      <c r="X97">
        <f t="array" ref="X9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97">
        <f t="array" ref="AC9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97">
        <f t="array" ref="AH9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98" spans="1:34">
      <c r="I98">
        <f t="array" ref="I9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8">
        <f t="array" ref="N9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8">
        <f t="array" ref="S9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98">
        <f t="array" ref="X9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98">
        <f t="array" ref="AC9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98">
        <f t="array" ref="AH9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99" spans="1:34">
      <c r="A99" s="3" t="s">
        <v>473</v>
      </c>
      <c r="I99">
        <f t="array" ref="I9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9">
        <f t="array" ref="N9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9">
        <f t="array" ref="S9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99">
        <f t="array" ref="X9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99">
        <f t="array" ref="AC9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99">
        <f t="array" ref="AH9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0" spans="1:34">
      <c r="I100">
        <f t="array" ref="I10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0">
        <f t="array" ref="N10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0">
        <f t="array" ref="S10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0">
        <f t="array" ref="X10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0">
        <f t="array" ref="AC10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0">
        <f t="array" ref="AH10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1" spans="1:34">
      <c r="I101">
        <f t="array" ref="I10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1">
        <f t="array" ref="N10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1">
        <f t="array" ref="S10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1">
        <f t="array" ref="X10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1">
        <f t="array" ref="AC10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1">
        <f t="array" ref="AH10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2" spans="1:34">
      <c r="I102">
        <f t="array" ref="I10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2">
        <f t="array" ref="N10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2">
        <f t="array" ref="S10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2">
        <f t="array" ref="X10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2">
        <f t="array" ref="AC10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2">
        <f t="array" ref="AH10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3" spans="1:34">
      <c r="I103">
        <f t="array" ref="I10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3">
        <f t="array" ref="N10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3">
        <f t="array" ref="S10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3">
        <f t="array" ref="X10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3">
        <f t="array" ref="AC10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3">
        <f t="array" ref="AH10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4" spans="1:34">
      <c r="I104">
        <f t="array" ref="I10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4">
        <f t="array" ref="N10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4">
        <f t="array" ref="S10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4">
        <f t="array" ref="X10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4">
        <f t="array" ref="AC10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4">
        <f t="array" ref="AH10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5" spans="1:34">
      <c r="I105">
        <f t="array" ref="I10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5">
        <f t="array" ref="N10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5">
        <f t="array" ref="S10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5">
        <f t="array" ref="X105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5">
        <f t="array" ref="AC105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5">
        <f t="array" ref="AH105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6" spans="1:34">
      <c r="I106">
        <f t="array" ref="I10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6">
        <f t="array" ref="N10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6">
        <f t="array" ref="S106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6">
        <f t="array" ref="X106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6">
        <f t="array" ref="AC106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6">
        <f t="array" ref="AH106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7" spans="1:34">
      <c r="I107">
        <f t="array" ref="I10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7">
        <f t="array" ref="N10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7">
        <f t="array" ref="S107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7">
        <f t="array" ref="X10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7">
        <f t="array" ref="AC10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7">
        <f t="array" ref="AH10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8" spans="1:34">
      <c r="I108">
        <f t="array" ref="I10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8">
        <f t="array" ref="N10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8">
        <f t="array" ref="S10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8">
        <f t="array" ref="X10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8">
        <f t="array" ref="AC10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8">
        <f t="array" ref="AH10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9" spans="1:34">
      <c r="I109">
        <f t="array" ref="I10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9">
        <f t="array" ref="N10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9">
        <f t="array" ref="S10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9">
        <f t="array" ref="X10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9">
        <f t="array" ref="AC10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9">
        <f t="array" ref="AH10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0" spans="1:34">
      <c r="I110">
        <f t="array" ref="I11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0">
        <f t="array" ref="N11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0">
        <f t="array" ref="S11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0">
        <f t="array" ref="X11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0">
        <f t="array" ref="AC11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0">
        <f t="array" ref="AH11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1" spans="1:34">
      <c r="I111">
        <f t="array" ref="I11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1">
        <f t="array" ref="N11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1">
        <f t="array" ref="S11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1">
        <f t="array" ref="X11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1">
        <f t="array" ref="AC11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1">
        <f t="array" ref="AH11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2" spans="1:34">
      <c r="I112">
        <f t="array" ref="I11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2">
        <f t="array" ref="N11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2">
        <f t="array" ref="S11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2">
        <f t="array" ref="X11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2">
        <f t="array" ref="AC11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2">
        <f t="array" ref="AH11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3" spans="9:34">
      <c r="I113">
        <f t="array" ref="I11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3">
        <f t="array" ref="N11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3">
        <f t="array" ref="S11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3">
        <f t="array" ref="X11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3">
        <f t="array" ref="AC11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3">
        <f t="array" ref="AH11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4" spans="9:34">
      <c r="I114">
        <f t="array" ref="I11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4">
        <f t="array" ref="N11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4">
        <f t="array" ref="S11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4">
        <f t="array" ref="X11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4">
        <f t="array" ref="AC11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4">
        <f t="array" ref="AH11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5" spans="9:34">
      <c r="I115">
        <f t="array" ref="I11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5">
        <f t="array" ref="N11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5">
        <f t="array" ref="S11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5">
        <f t="array" ref="X115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5">
        <f t="array" ref="AC115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5">
        <f t="array" ref="AH115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6" spans="9:34">
      <c r="I116">
        <f t="array" ref="I11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6">
        <f t="array" ref="N11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6">
        <f t="array" ref="S116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6">
        <f t="array" ref="X116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6">
        <f t="array" ref="AC116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6">
        <f t="array" ref="AH116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7" spans="9:34">
      <c r="I117">
        <f t="array" ref="I11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7">
        <f t="array" ref="N11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7">
        <f t="array" ref="S117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7">
        <f t="array" ref="X11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7">
        <f t="array" ref="AC11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7">
        <f t="array" ref="AH11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8" spans="9:34">
      <c r="I118">
        <f t="array" ref="I11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8">
        <f t="array" ref="N11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8">
        <f t="array" ref="S11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8">
        <f t="array" ref="X11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8">
        <f t="array" ref="AC11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8">
        <f t="array" ref="AH11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9" spans="9:34">
      <c r="I119">
        <f t="array" ref="I11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9">
        <f t="array" ref="N11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9">
        <f t="array" ref="S11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9">
        <f t="array" ref="X11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9">
        <f t="array" ref="AC11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9">
        <f t="array" ref="AH11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0" spans="9:34">
      <c r="I120">
        <f t="array" ref="I12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0">
        <f t="array" ref="N12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0">
        <f t="array" ref="S12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0">
        <f t="array" ref="X12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0">
        <f t="array" ref="AC12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0">
        <f t="array" ref="AH12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1" spans="9:34">
      <c r="I121">
        <f t="array" ref="I12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1">
        <f t="array" ref="N12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1">
        <f t="array" ref="S12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1">
        <f t="array" ref="X12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1">
        <f t="array" ref="AC12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1">
        <f t="array" ref="AH12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2" spans="9:34">
      <c r="I122">
        <f t="array" ref="I12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2">
        <f t="array" ref="N12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2">
        <f t="array" ref="S12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2">
        <f t="array" ref="X12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2">
        <f t="array" ref="AC12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2">
        <f t="array" ref="AH12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3" spans="9:34">
      <c r="I123">
        <f t="array" ref="I12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3">
        <f t="array" ref="N12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3">
        <f t="array" ref="S12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3">
        <f t="array" ref="X12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3">
        <f t="array" ref="AC12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3">
        <f t="array" ref="AH12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4" spans="9:34">
      <c r="I124">
        <f t="array" ref="I12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4">
        <f t="array" ref="N12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4">
        <f t="array" ref="S12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4">
        <f t="array" ref="X12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4">
        <f t="array" ref="AC12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4">
        <f t="array" ref="AH12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5" spans="9:34">
      <c r="I125">
        <f t="array" ref="I12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5">
        <f t="array" ref="N12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5">
        <f t="array" ref="S12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5">
        <f t="array" ref="X125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5">
        <f t="array" ref="AC125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5">
        <f t="array" ref="AH125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6" spans="9:34">
      <c r="I126">
        <f t="array" ref="I12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6">
        <f t="array" ref="N12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6">
        <f t="array" ref="S126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6">
        <f t="array" ref="X126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6">
        <f t="array" ref="AC126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6">
        <f t="array" ref="AH126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7" spans="9:34">
      <c r="I127">
        <f t="array" ref="I12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7">
        <f t="array" ref="N12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7">
        <f t="array" ref="S127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7">
        <f t="array" ref="X12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7">
        <f t="array" ref="AC12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7">
        <f t="array" ref="AH12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8" spans="9:34">
      <c r="I128">
        <f t="array" ref="I12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8">
        <f t="array" ref="N12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8">
        <f t="array" ref="S12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8">
        <f t="array" ref="X12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8">
        <f t="array" ref="AC12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8">
        <f t="array" ref="AH12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9" spans="9:34">
      <c r="I129">
        <f t="array" ref="I12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9">
        <f t="array" ref="N12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9">
        <f t="array" ref="S12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9">
        <f t="array" ref="X12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9">
        <f t="array" ref="AC12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9">
        <f t="array" ref="AH12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0" spans="9:34">
      <c r="I130">
        <f t="array" ref="I13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0">
        <f t="array" ref="N13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0">
        <f t="array" ref="S13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0">
        <f t="array" ref="X13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0">
        <f t="array" ref="AC13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0">
        <f t="array" ref="AH13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1" spans="9:34">
      <c r="I131">
        <f t="array" ref="I13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1">
        <f t="array" ref="N13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1">
        <f t="array" ref="S13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1">
        <f t="array" ref="X13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1">
        <f t="array" ref="AC13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1">
        <f t="array" ref="AH13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2" spans="9:34">
      <c r="I132">
        <f t="array" ref="I13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2">
        <f t="array" ref="N13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2">
        <f t="array" ref="S13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2">
        <f t="array" ref="X13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2">
        <f t="array" ref="AC13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2">
        <f t="array" ref="AH13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3" spans="9:34">
      <c r="I133">
        <f t="array" ref="I13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3">
        <f t="array" ref="N13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3">
        <f t="array" ref="S13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3">
        <f t="array" ref="X13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3">
        <f t="array" ref="AC13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3">
        <f t="array" ref="AH13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4" spans="9:34">
      <c r="I134">
        <f t="array" ref="I13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4">
        <f t="array" ref="N13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4">
        <f t="array" ref="S13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4">
        <f t="array" ref="X13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4">
        <f t="array" ref="AC13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4">
        <f t="array" ref="AH13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5" spans="9:34">
      <c r="I135">
        <f t="array" ref="I13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5">
        <f t="array" ref="N13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5">
        <f t="array" ref="S13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5">
        <f t="array" ref="X135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5">
        <f t="array" ref="AC135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5">
        <f t="array" ref="AH135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6" spans="9:34">
      <c r="I136">
        <f t="array" ref="I13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6">
        <f t="array" ref="N13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6">
        <f t="array" ref="S136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6">
        <f t="array" ref="X136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6">
        <f t="array" ref="AC136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6">
        <f t="array" ref="AH136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7" spans="9:34">
      <c r="I137">
        <f t="array" ref="I13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7">
        <f t="array" ref="N13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7">
        <f t="array" ref="S137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7">
        <f t="array" ref="X13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7">
        <f t="array" ref="AC13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7">
        <f t="array" ref="AH13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8" spans="9:34">
      <c r="I138">
        <f t="array" ref="I13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8">
        <f t="array" ref="N13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8">
        <f t="array" ref="S13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8">
        <f t="array" ref="X13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8">
        <f t="array" ref="AC13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8">
        <f t="array" ref="AH13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9" spans="9:34">
      <c r="I139">
        <f t="array" ref="I13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9">
        <f t="array" ref="N13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9">
        <f t="array" ref="S13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9">
        <f t="array" ref="X13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9">
        <f t="array" ref="AC13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9">
        <f t="array" ref="AH13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0" spans="9:34">
      <c r="I140">
        <f t="array" ref="I14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0">
        <f t="array" ref="N14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0">
        <f t="array" ref="S14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0">
        <f t="array" ref="X14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0">
        <f t="array" ref="AC14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0">
        <f t="array" ref="AH14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1" spans="9:34">
      <c r="I141">
        <f t="array" ref="I14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1">
        <f t="array" ref="N14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1">
        <f t="array" ref="S14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1">
        <f t="array" ref="X14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1">
        <f t="array" ref="AC14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1">
        <f t="array" ref="AH14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2" spans="9:34">
      <c r="I142">
        <f t="array" ref="I14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2">
        <f t="array" ref="N14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2">
        <f t="array" ref="S14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2">
        <f t="array" ref="X14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2">
        <f t="array" ref="AC14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2">
        <f t="array" ref="AH14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3" spans="9:34">
      <c r="I143">
        <f t="array" ref="I14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3">
        <f t="array" ref="N14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3">
        <f t="array" ref="S14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3">
        <f t="array" ref="X14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3">
        <f t="array" ref="AC14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3">
        <f t="array" ref="AH14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4" spans="9:34">
      <c r="I144">
        <f t="array" ref="I14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4">
        <f t="array" ref="N14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4">
        <f t="array" ref="S14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4">
        <f t="array" ref="X14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4">
        <f t="array" ref="AC14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4">
        <f t="array" ref="AH14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5" spans="9:34">
      <c r="I145">
        <f t="array" ref="I14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5">
        <f t="array" ref="N14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5">
        <f t="array" ref="S14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5">
        <f t="array" ref="X145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5">
        <f t="array" ref="AC145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5">
        <f t="array" ref="AH145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6" spans="9:34">
      <c r="I146">
        <f t="array" ref="I14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6">
        <f t="array" ref="N14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6">
        <f t="array" ref="S146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6">
        <f t="array" ref="X146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6">
        <f t="array" ref="AC146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6">
        <f t="array" ref="AH146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7" spans="9:34">
      <c r="I147">
        <f t="array" ref="I14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7">
        <f t="array" ref="N14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7">
        <f t="array" ref="S147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7">
        <f t="array" ref="X14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7">
        <f t="array" ref="AC14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7">
        <f t="array" ref="AH14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8" spans="9:34">
      <c r="I148">
        <f t="array" ref="I14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8">
        <f t="array" ref="N14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8">
        <f t="array" ref="S14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8">
        <f t="array" ref="X14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8">
        <f t="array" ref="AC14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8">
        <f t="array" ref="AH14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9" spans="9:34">
      <c r="I149">
        <f t="array" ref="I14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9">
        <f t="array" ref="N14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9">
        <f t="array" ref="S14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9">
        <f t="array" ref="X14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9">
        <f t="array" ref="AC14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9">
        <f t="array" ref="AH14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0" spans="9:34">
      <c r="I150">
        <f t="array" ref="I15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0">
        <f t="array" ref="N15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0">
        <f t="array" ref="S15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0">
        <f t="array" ref="X15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0">
        <f t="array" ref="AC15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0">
        <f t="array" ref="AH15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1" spans="9:34">
      <c r="I151">
        <f t="array" ref="I15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1">
        <f t="array" ref="N15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1">
        <f t="array" ref="S15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1">
        <f t="array" ref="X15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1">
        <f t="array" ref="AC15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1">
        <f t="array" ref="AH15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2" spans="9:34">
      <c r="I152">
        <f t="array" ref="I15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2">
        <f t="array" ref="N15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2">
        <f t="array" ref="S15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2">
        <f t="array" ref="X15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2">
        <f t="array" ref="AC15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2">
        <f t="array" ref="AH15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3" spans="9:34">
      <c r="I153">
        <f t="array" ref="I15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3">
        <f t="array" ref="N15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3">
        <f t="array" ref="S15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3">
        <f t="array" ref="X15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3">
        <f t="array" ref="AC15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3">
        <f t="array" ref="AH15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4" spans="9:34">
      <c r="I154">
        <f t="array" ref="I15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4">
        <f t="array" ref="N15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4">
        <f t="array" ref="S15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4">
        <f t="array" ref="X15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4">
        <f t="array" ref="AC15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4">
        <f t="array" ref="AH15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5" spans="9:34">
      <c r="I155">
        <f t="array" ref="I15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5">
        <f t="array" ref="N15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5">
        <f t="array" ref="S15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5">
        <f t="array" ref="X155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5">
        <f t="array" ref="AC155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5">
        <f t="array" ref="AH155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6" spans="9:34">
      <c r="I156">
        <f t="array" ref="I15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6">
        <f t="array" ref="N15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6">
        <f t="array" ref="S156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6">
        <f t="array" ref="X156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6">
        <f t="array" ref="AC156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6">
        <f t="array" ref="AH156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7" spans="9:34">
      <c r="I157">
        <f t="array" ref="I15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7">
        <f t="array" ref="N15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7">
        <f t="array" ref="S157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7">
        <f t="array" ref="X15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7">
        <f t="array" ref="AC15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7">
        <f t="array" ref="AH15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8" spans="9:34">
      <c r="I158">
        <f t="array" ref="I15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8">
        <f t="array" ref="N15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8">
        <f t="array" ref="S15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8">
        <f t="array" ref="X15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8">
        <f t="array" ref="AC15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8">
        <f t="array" ref="AH15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9" spans="9:34">
      <c r="I159">
        <f t="array" ref="I15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9">
        <f t="array" ref="N15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9">
        <f t="array" ref="S15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9">
        <f t="array" ref="X15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9">
        <f t="array" ref="AC15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9">
        <f t="array" ref="AH15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0" spans="9:34">
      <c r="I160">
        <f t="array" ref="I16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0">
        <f t="array" ref="N16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0">
        <f t="array" ref="S16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0">
        <f t="array" ref="X16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0">
        <f t="array" ref="AC16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0">
        <f t="array" ref="AH16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1" spans="9:34">
      <c r="I161">
        <f t="array" ref="I16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1">
        <f t="array" ref="N16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1">
        <f t="array" ref="S16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1">
        <f t="array" ref="X16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1">
        <f t="array" ref="AC16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1">
        <f t="array" ref="AH16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2" spans="9:34">
      <c r="I162">
        <f t="array" ref="I16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2">
        <f t="array" ref="N16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2">
        <f t="array" ref="S16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2">
        <f t="array" ref="X16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2">
        <f t="array" ref="AC16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2">
        <f t="array" ref="AH16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3" spans="9:34">
      <c r="I163">
        <f t="array" ref="I16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3">
        <f t="array" ref="N16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3">
        <f t="array" ref="S16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3">
        <f t="array" ref="X16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3">
        <f t="array" ref="AC16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3">
        <f t="array" ref="AH16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4" spans="9:34">
      <c r="I164">
        <f t="array" ref="I16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4">
        <f t="array" ref="N16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4">
        <f t="array" ref="S16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4">
        <f t="array" ref="X16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4">
        <f t="array" ref="AC16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4">
        <f t="array" ref="AH16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5" spans="9:34">
      <c r="I165">
        <f t="array" ref="I16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5">
        <f t="array" ref="N16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5">
        <f t="array" ref="S16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5">
        <f t="array" ref="X165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5">
        <f t="array" ref="AC165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5">
        <f t="array" ref="AH165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6" spans="9:34">
      <c r="I166">
        <f t="array" ref="I16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6">
        <f t="array" ref="N16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6">
        <f t="array" ref="S166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6">
        <f t="array" ref="X166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6">
        <f t="array" ref="AC166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6">
        <f t="array" ref="AH166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7" spans="9:34">
      <c r="I167">
        <f t="array" ref="I16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7">
        <f t="array" ref="N16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7">
        <f t="array" ref="S167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7">
        <f t="array" ref="X16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7">
        <f t="array" ref="AC16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7">
        <f t="array" ref="AH16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8" spans="9:34">
      <c r="I168">
        <f t="array" ref="I16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8">
        <f t="array" ref="N16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8">
        <f t="array" ref="S16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8">
        <f t="array" ref="X16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8">
        <f t="array" ref="AC16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8">
        <f t="array" ref="AH16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9" spans="9:34">
      <c r="I169">
        <f t="array" ref="I16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9">
        <f t="array" ref="N16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9">
        <f t="array" ref="S16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9">
        <f t="array" ref="X16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9">
        <f t="array" ref="AC16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9">
        <f t="array" ref="AH16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0" spans="9:34">
      <c r="I170">
        <f t="array" ref="I17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0">
        <f t="array" ref="N17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0">
        <f t="array" ref="S17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0">
        <f t="array" ref="X17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0">
        <f t="array" ref="AC17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0">
        <f t="array" ref="AH17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1" spans="9:34">
      <c r="I171">
        <f t="array" ref="I17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1">
        <f t="array" ref="N17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1">
        <f t="array" ref="S17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1">
        <f t="array" ref="X17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1">
        <f t="array" ref="AC17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1">
        <f t="array" ref="AH17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2" spans="9:34">
      <c r="I172">
        <f t="array" ref="I17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2">
        <f t="array" ref="N17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2">
        <f t="array" ref="S17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2">
        <f t="array" ref="X17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2">
        <f t="array" ref="AC17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2">
        <f t="array" ref="AH17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3" spans="9:34">
      <c r="I173">
        <f t="array" ref="I17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3">
        <f t="array" ref="N17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3">
        <f t="array" ref="S17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3">
        <f t="array" ref="X17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3">
        <f t="array" ref="AC17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3">
        <f t="array" ref="AH17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4" spans="9:34">
      <c r="I174">
        <f t="array" ref="I17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4">
        <f t="array" ref="N17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4">
        <f t="array" ref="S17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4">
        <f t="array" ref="X17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4">
        <f t="array" ref="AC17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4">
        <f t="array" ref="AH17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5" spans="9:34">
      <c r="I175">
        <f t="array" ref="I17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5">
        <f t="array" ref="N17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5">
        <f t="array" ref="S17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5">
        <f t="array" ref="X175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5">
        <f t="array" ref="AC175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5">
        <f t="array" ref="AH175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6" spans="9:34">
      <c r="I176">
        <f t="array" ref="I17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6">
        <f t="array" ref="N17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6">
        <f t="array" ref="S176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6">
        <f t="array" ref="X176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6">
        <f t="array" ref="AC176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6">
        <f t="array" ref="AH176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7" spans="9:34">
      <c r="I177">
        <f t="array" ref="I17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7">
        <f t="array" ref="N17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7">
        <f t="array" ref="S177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7">
        <f t="array" ref="X17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7">
        <f t="array" ref="AC17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7">
        <f t="array" ref="AH17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8" spans="9:34">
      <c r="I178">
        <f t="array" ref="I17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8">
        <f t="array" ref="N17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8">
        <f t="array" ref="S17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8">
        <f t="array" ref="X17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8">
        <f t="array" ref="AC17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8">
        <f t="array" ref="AH17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9" spans="9:34">
      <c r="I179">
        <f t="array" ref="I17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9">
        <f t="array" ref="N17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9">
        <f t="array" ref="S17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9">
        <f t="array" ref="X17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9">
        <f t="array" ref="AC17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9">
        <f t="array" ref="AH17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80" spans="9:34">
      <c r="I180">
        <f t="array" ref="I18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0">
        <f t="array" ref="N18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0">
        <f t="array" ref="S18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80">
        <f t="array" ref="X18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80">
        <f t="array" ref="AC18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80">
        <f t="array" ref="AH18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81" spans="9:34">
      <c r="I181">
        <f t="array" ref="I18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1">
        <f t="array" ref="N18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1">
        <f t="array" ref="S18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81">
        <f t="array" ref="X18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81">
        <f t="array" ref="AC18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81">
        <f t="array" ref="AH18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82" spans="9:34">
      <c r="I182">
        <f t="array" ref="I18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2">
        <f t="array" ref="N18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2">
        <f t="array" ref="S18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82">
        <f t="array" ref="X18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82">
        <f t="array" ref="AC18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82">
        <f t="array" ref="AH18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83" spans="9:34">
      <c r="I183">
        <f t="array" ref="I18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3">
        <f t="array" ref="N18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3">
        <f t="array" ref="S18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83">
        <f t="array" ref="X18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83">
        <f t="array" ref="AC18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83">
        <f t="array" ref="AH18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84" spans="9:34">
      <c r="I184">
        <f t="array" ref="I18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4">
        <f t="array" ref="N18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4">
        <f t="array" ref="S18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84">
        <f t="array" ref="X18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84">
        <f t="array" ref="AC18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84">
        <f t="array" ref="AH18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85" spans="9:34">
      <c r="S185">
        <f t="array" ref="S18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</row>
  </sheetData>
  <mergeCells count="7">
    <mergeCell ref="A5:G5"/>
    <mergeCell ref="H5:L5"/>
    <mergeCell ref="M5:Q5"/>
    <mergeCell ref="R5:V5"/>
    <mergeCell ref="W5:AA5"/>
    <mergeCell ref="AB5:AF5"/>
    <mergeCell ref="AG5:AK5"/>
  </mergeCells>
  <conditionalFormatting sqref="AB11">
    <cfRule type="cellIs" dxfId="1" priority="1128" operator="equal">
      <formula>0</formula>
    </cfRule>
    <cfRule type="cellIs" dxfId="2" priority="1129" operator="lessThan">
      <formula>E11</formula>
    </cfRule>
  </conditionalFormatting>
  <conditionalFormatting sqref="AB13">
    <cfRule type="cellIs" dxfId="1" priority="1133" operator="equal">
      <formula>0</formula>
    </cfRule>
    <cfRule type="cellIs" dxfId="2" priority="1134" operator="lessThan">
      <formula>E13</formula>
    </cfRule>
  </conditionalFormatting>
  <conditionalFormatting sqref="AB14">
    <cfRule type="cellIs" dxfId="1" priority="1138" operator="equal">
      <formula>0</formula>
    </cfRule>
    <cfRule type="cellIs" dxfId="2" priority="1139" operator="lessThan">
      <formula>E14</formula>
    </cfRule>
  </conditionalFormatting>
  <conditionalFormatting sqref="AB15">
    <cfRule type="cellIs" dxfId="1" priority="1143" operator="equal">
      <formula>0</formula>
    </cfRule>
    <cfRule type="cellIs" dxfId="2" priority="1144" operator="lessThan">
      <formula>E15</formula>
    </cfRule>
  </conditionalFormatting>
  <conditionalFormatting sqref="AB16">
    <cfRule type="cellIs" dxfId="1" priority="1148" operator="equal">
      <formula>0</formula>
    </cfRule>
    <cfRule type="cellIs" dxfId="2" priority="1149" operator="lessThan">
      <formula>E16</formula>
    </cfRule>
  </conditionalFormatting>
  <conditionalFormatting sqref="AB17">
    <cfRule type="cellIs" dxfId="1" priority="1153" operator="equal">
      <formula>0</formula>
    </cfRule>
    <cfRule type="cellIs" dxfId="2" priority="1154" operator="lessThan">
      <formula>E17</formula>
    </cfRule>
  </conditionalFormatting>
  <conditionalFormatting sqref="AB18">
    <cfRule type="cellIs" dxfId="1" priority="1158" operator="equal">
      <formula>0</formula>
    </cfRule>
    <cfRule type="cellIs" dxfId="2" priority="1159" operator="lessThan">
      <formula>E18</formula>
    </cfRule>
  </conditionalFormatting>
  <conditionalFormatting sqref="AB19">
    <cfRule type="cellIs" dxfId="1" priority="1163" operator="equal">
      <formula>0</formula>
    </cfRule>
    <cfRule type="cellIs" dxfId="2" priority="1164" operator="lessThan">
      <formula>E19</formula>
    </cfRule>
  </conditionalFormatting>
  <conditionalFormatting sqref="AB20">
    <cfRule type="cellIs" dxfId="1" priority="1168" operator="equal">
      <formula>0</formula>
    </cfRule>
    <cfRule type="cellIs" dxfId="2" priority="1169" operator="lessThan">
      <formula>E20</formula>
    </cfRule>
  </conditionalFormatting>
  <conditionalFormatting sqref="AB21">
    <cfRule type="cellIs" dxfId="1" priority="1173" operator="equal">
      <formula>0</formula>
    </cfRule>
    <cfRule type="cellIs" dxfId="2" priority="1174" operator="lessThan">
      <formula>E21</formula>
    </cfRule>
  </conditionalFormatting>
  <conditionalFormatting sqref="AB22">
    <cfRule type="cellIs" dxfId="1" priority="1178" operator="equal">
      <formula>0</formula>
    </cfRule>
    <cfRule type="cellIs" dxfId="2" priority="1179" operator="lessThan">
      <formula>E22</formula>
    </cfRule>
  </conditionalFormatting>
  <conditionalFormatting sqref="AB23">
    <cfRule type="cellIs" dxfId="1" priority="1183" operator="equal">
      <formula>0</formula>
    </cfRule>
    <cfRule type="cellIs" dxfId="2" priority="1184" operator="lessThan">
      <formula>E23</formula>
    </cfRule>
  </conditionalFormatting>
  <conditionalFormatting sqref="AB24">
    <cfRule type="cellIs" dxfId="1" priority="1188" operator="equal">
      <formula>0</formula>
    </cfRule>
    <cfRule type="cellIs" dxfId="2" priority="1189" operator="lessThan">
      <formula>E24</formula>
    </cfRule>
  </conditionalFormatting>
  <conditionalFormatting sqref="AB27">
    <cfRule type="cellIs" dxfId="1" priority="1193" operator="equal">
      <formula>0</formula>
    </cfRule>
    <cfRule type="cellIs" dxfId="2" priority="1194" operator="lessThan">
      <formula>E27</formula>
    </cfRule>
  </conditionalFormatting>
  <conditionalFormatting sqref="AB28">
    <cfRule type="cellIs" dxfId="1" priority="1198" operator="equal">
      <formula>0</formula>
    </cfRule>
    <cfRule type="cellIs" dxfId="2" priority="1199" operator="lessThan">
      <formula>E28</formula>
    </cfRule>
  </conditionalFormatting>
  <conditionalFormatting sqref="AB41">
    <cfRule type="cellIs" dxfId="1" priority="1203" operator="equal">
      <formula>0</formula>
    </cfRule>
    <cfRule type="cellIs" dxfId="2" priority="1204" operator="lessThan">
      <formula>E41</formula>
    </cfRule>
  </conditionalFormatting>
  <conditionalFormatting sqref="AB42">
    <cfRule type="cellIs" dxfId="1" priority="1208" operator="equal">
      <formula>0</formula>
    </cfRule>
    <cfRule type="cellIs" dxfId="2" priority="1209" operator="lessThan">
      <formula>E42</formula>
    </cfRule>
  </conditionalFormatting>
  <conditionalFormatting sqref="AB43">
    <cfRule type="cellIs" dxfId="1" priority="1213" operator="equal">
      <formula>0</formula>
    </cfRule>
    <cfRule type="cellIs" dxfId="2" priority="1214" operator="lessThan">
      <formula>E43</formula>
    </cfRule>
  </conditionalFormatting>
  <conditionalFormatting sqref="AB44">
    <cfRule type="cellIs" dxfId="1" priority="1218" operator="equal">
      <formula>0</formula>
    </cfRule>
    <cfRule type="cellIs" dxfId="2" priority="1219" operator="lessThan">
      <formula>E44</formula>
    </cfRule>
  </conditionalFormatting>
  <conditionalFormatting sqref="AB45">
    <cfRule type="cellIs" dxfId="1" priority="1223" operator="equal">
      <formula>0</formula>
    </cfRule>
    <cfRule type="cellIs" dxfId="2" priority="1224" operator="lessThan">
      <formula>E45</formula>
    </cfRule>
  </conditionalFormatting>
  <conditionalFormatting sqref="AB46">
    <cfRule type="cellIs" dxfId="1" priority="1228" operator="equal">
      <formula>0</formula>
    </cfRule>
    <cfRule type="cellIs" dxfId="2" priority="1229" operator="lessThan">
      <formula>E46</formula>
    </cfRule>
  </conditionalFormatting>
  <conditionalFormatting sqref="AB47">
    <cfRule type="cellIs" dxfId="1" priority="1233" operator="equal">
      <formula>0</formula>
    </cfRule>
    <cfRule type="cellIs" dxfId="2" priority="1234" operator="lessThan">
      <formula>E47</formula>
    </cfRule>
  </conditionalFormatting>
  <conditionalFormatting sqref="AB48">
    <cfRule type="cellIs" dxfId="1" priority="1238" operator="equal">
      <formula>0</formula>
    </cfRule>
    <cfRule type="cellIs" dxfId="2" priority="1239" operator="lessThan">
      <formula>E48</formula>
    </cfRule>
  </conditionalFormatting>
  <conditionalFormatting sqref="AB49">
    <cfRule type="cellIs" dxfId="1" priority="1243" operator="equal">
      <formula>0</formula>
    </cfRule>
    <cfRule type="cellIs" dxfId="2" priority="1244" operator="lessThan">
      <formula>E49</formula>
    </cfRule>
  </conditionalFormatting>
  <conditionalFormatting sqref="AB51">
    <cfRule type="cellIs" dxfId="1" priority="1248" operator="equal">
      <formula>0</formula>
    </cfRule>
    <cfRule type="cellIs" dxfId="2" priority="1249" operator="lessThan">
      <formula>E51</formula>
    </cfRule>
  </conditionalFormatting>
  <conditionalFormatting sqref="AB52">
    <cfRule type="cellIs" dxfId="1" priority="1253" operator="equal">
      <formula>0</formula>
    </cfRule>
    <cfRule type="cellIs" dxfId="2" priority="1254" operator="lessThan">
      <formula>E52</formula>
    </cfRule>
  </conditionalFormatting>
  <conditionalFormatting sqref="AB53">
    <cfRule type="cellIs" dxfId="1" priority="1258" operator="equal">
      <formula>0</formula>
    </cfRule>
    <cfRule type="cellIs" dxfId="2" priority="1259" operator="lessThan">
      <formula>E53</formula>
    </cfRule>
  </conditionalFormatting>
  <conditionalFormatting sqref="AB54">
    <cfRule type="cellIs" dxfId="1" priority="1263" operator="equal">
      <formula>0</formula>
    </cfRule>
    <cfRule type="cellIs" dxfId="2" priority="1264" operator="lessThan">
      <formula>E54</formula>
    </cfRule>
  </conditionalFormatting>
  <conditionalFormatting sqref="AB55">
    <cfRule type="cellIs" dxfId="1" priority="1268" operator="equal">
      <formula>0</formula>
    </cfRule>
    <cfRule type="cellIs" dxfId="2" priority="1269" operator="lessThan">
      <formula>E55</formula>
    </cfRule>
  </conditionalFormatting>
  <conditionalFormatting sqref="AB61">
    <cfRule type="cellIs" dxfId="1" priority="1274" operator="equal">
      <formula>0</formula>
    </cfRule>
    <cfRule type="cellIs" dxfId="2" priority="1275" operator="lessThan">
      <formula>E61</formula>
    </cfRule>
  </conditionalFormatting>
  <conditionalFormatting sqref="AB71">
    <cfRule type="cellIs" dxfId="1" priority="1279" operator="equal">
      <formula>0</formula>
    </cfRule>
    <cfRule type="cellIs" dxfId="2" priority="1280" operator="lessThan">
      <formula>E71</formula>
    </cfRule>
  </conditionalFormatting>
  <conditionalFormatting sqref="AB72">
    <cfRule type="cellIs" dxfId="1" priority="1284" operator="equal">
      <formula>0</formula>
    </cfRule>
    <cfRule type="cellIs" dxfId="2" priority="1285" operator="lessThan">
      <formula>E72</formula>
    </cfRule>
  </conditionalFormatting>
  <conditionalFormatting sqref="AB73">
    <cfRule type="cellIs" dxfId="1" priority="1289" operator="equal">
      <formula>0</formula>
    </cfRule>
    <cfRule type="cellIs" dxfId="2" priority="1290" operator="lessThan">
      <formula>E73</formula>
    </cfRule>
  </conditionalFormatting>
  <conditionalFormatting sqref="AB74">
    <cfRule type="cellIs" dxfId="1" priority="1294" operator="equal">
      <formula>0</formula>
    </cfRule>
    <cfRule type="cellIs" dxfId="2" priority="1295" operator="lessThan">
      <formula>E74</formula>
    </cfRule>
  </conditionalFormatting>
  <conditionalFormatting sqref="AB75">
    <cfRule type="cellIs" dxfId="1" priority="1299" operator="equal">
      <formula>0</formula>
    </cfRule>
    <cfRule type="cellIs" dxfId="2" priority="1300" operator="lessThan">
      <formula>E75</formula>
    </cfRule>
  </conditionalFormatting>
  <conditionalFormatting sqref="AB80">
    <cfRule type="cellIs" dxfId="1" priority="1304" operator="equal">
      <formula>0</formula>
    </cfRule>
    <cfRule type="cellIs" dxfId="2" priority="1305" operator="lessThan">
      <formula>E80</formula>
    </cfRule>
  </conditionalFormatting>
  <conditionalFormatting sqref="AB81">
    <cfRule type="cellIs" dxfId="1" priority="1309" operator="equal">
      <formula>0</formula>
    </cfRule>
    <cfRule type="cellIs" dxfId="2" priority="1310" operator="lessThan">
      <formula>E81</formula>
    </cfRule>
  </conditionalFormatting>
  <conditionalFormatting sqref="AB83">
    <cfRule type="cellIs" dxfId="1" priority="1314" operator="equal">
      <formula>0</formula>
    </cfRule>
    <cfRule type="cellIs" dxfId="2" priority="1315" operator="lessThan">
      <formula>E83</formula>
    </cfRule>
  </conditionalFormatting>
  <conditionalFormatting sqref="AB84">
    <cfRule type="cellIs" dxfId="1" priority="1319" operator="equal">
      <formula>0</formula>
    </cfRule>
    <cfRule type="cellIs" dxfId="2" priority="1320" operator="lessThan">
      <formula>E84</formula>
    </cfRule>
  </conditionalFormatting>
  <conditionalFormatting sqref="AB85">
    <cfRule type="cellIs" dxfId="1" priority="1324" operator="equal">
      <formula>0</formula>
    </cfRule>
    <cfRule type="cellIs" dxfId="2" priority="1325" operator="lessThan">
      <formula>E85</formula>
    </cfRule>
  </conditionalFormatting>
  <conditionalFormatting sqref="AB86">
    <cfRule type="cellIs" dxfId="1" priority="1329" operator="equal">
      <formula>0</formula>
    </cfRule>
    <cfRule type="cellIs" dxfId="2" priority="1330" operator="lessThan">
      <formula>E86</formula>
    </cfRule>
  </conditionalFormatting>
  <conditionalFormatting sqref="AB87">
    <cfRule type="cellIs" dxfId="1" priority="1334" operator="equal">
      <formula>0</formula>
    </cfRule>
    <cfRule type="cellIs" dxfId="2" priority="1335" operator="lessThan">
      <formula>E87</formula>
    </cfRule>
  </conditionalFormatting>
  <conditionalFormatting sqref="AB89">
    <cfRule type="cellIs" dxfId="1" priority="1339" operator="equal">
      <formula>0</formula>
    </cfRule>
    <cfRule type="cellIs" dxfId="2" priority="1340" operator="lessThan">
      <formula>E89</formula>
    </cfRule>
  </conditionalFormatting>
  <conditionalFormatting sqref="AB90">
    <cfRule type="cellIs" dxfId="1" priority="1344" operator="equal">
      <formula>0</formula>
    </cfRule>
    <cfRule type="cellIs" dxfId="2" priority="1345" operator="lessThan">
      <formula>E90</formula>
    </cfRule>
  </conditionalFormatting>
  <conditionalFormatting sqref="AB92">
    <cfRule type="cellIs" dxfId="1" priority="1349" operator="equal">
      <formula>0</formula>
    </cfRule>
    <cfRule type="cellIs" dxfId="2" priority="1350" operator="lessThan">
      <formula>E92</formula>
    </cfRule>
  </conditionalFormatting>
  <conditionalFormatting sqref="AB93">
    <cfRule type="cellIs" dxfId="1" priority="1354" operator="equal">
      <formula>0</formula>
    </cfRule>
    <cfRule type="cellIs" dxfId="2" priority="1355" operator="lessThan">
      <formula>E93</formula>
    </cfRule>
  </conditionalFormatting>
  <conditionalFormatting sqref="AB94">
    <cfRule type="cellIs" dxfId="1" priority="1359" operator="equal">
      <formula>0</formula>
    </cfRule>
    <cfRule type="cellIs" dxfId="2" priority="1360" operator="lessThan">
      <formula>E94</formula>
    </cfRule>
  </conditionalFormatting>
  <conditionalFormatting sqref="AC11">
    <cfRule type="cellIs" dxfId="1" priority="1130" operator="greaterThan">
      <formula>AB11</formula>
    </cfRule>
  </conditionalFormatting>
  <conditionalFormatting sqref="AC13">
    <cfRule type="cellIs" dxfId="1" priority="1135" operator="greaterThan">
      <formula>AB13</formula>
    </cfRule>
  </conditionalFormatting>
  <conditionalFormatting sqref="AC14">
    <cfRule type="cellIs" dxfId="1" priority="1140" operator="greaterThan">
      <formula>AB14</formula>
    </cfRule>
  </conditionalFormatting>
  <conditionalFormatting sqref="AC15">
    <cfRule type="cellIs" dxfId="1" priority="1145" operator="greaterThan">
      <formula>AB15</formula>
    </cfRule>
  </conditionalFormatting>
  <conditionalFormatting sqref="AC16">
    <cfRule type="cellIs" dxfId="1" priority="1150" operator="greaterThan">
      <formula>AB16</formula>
    </cfRule>
  </conditionalFormatting>
  <conditionalFormatting sqref="AC17">
    <cfRule type="cellIs" dxfId="1" priority="1155" operator="greaterThan">
      <formula>AB17</formula>
    </cfRule>
  </conditionalFormatting>
  <conditionalFormatting sqref="AC18">
    <cfRule type="cellIs" dxfId="1" priority="1160" operator="greaterThan">
      <formula>AB18</formula>
    </cfRule>
  </conditionalFormatting>
  <conditionalFormatting sqref="AC19">
    <cfRule type="cellIs" dxfId="1" priority="1165" operator="greaterThan">
      <formula>AB19</formula>
    </cfRule>
  </conditionalFormatting>
  <conditionalFormatting sqref="AC20">
    <cfRule type="cellIs" dxfId="1" priority="1170" operator="greaterThan">
      <formula>AB20</formula>
    </cfRule>
  </conditionalFormatting>
  <conditionalFormatting sqref="AC21">
    <cfRule type="cellIs" dxfId="1" priority="1175" operator="greaterThan">
      <formula>AB21</formula>
    </cfRule>
  </conditionalFormatting>
  <conditionalFormatting sqref="AC22">
    <cfRule type="cellIs" dxfId="1" priority="1180" operator="greaterThan">
      <formula>AB22</formula>
    </cfRule>
  </conditionalFormatting>
  <conditionalFormatting sqref="AC23">
    <cfRule type="cellIs" dxfId="1" priority="1185" operator="greaterThan">
      <formula>AB23</formula>
    </cfRule>
  </conditionalFormatting>
  <conditionalFormatting sqref="AC24">
    <cfRule type="cellIs" dxfId="1" priority="1190" operator="greaterThan">
      <formula>AB24</formula>
    </cfRule>
  </conditionalFormatting>
  <conditionalFormatting sqref="AC27">
    <cfRule type="cellIs" dxfId="1" priority="1195" operator="greaterThan">
      <formula>AB27</formula>
    </cfRule>
  </conditionalFormatting>
  <conditionalFormatting sqref="AC28">
    <cfRule type="cellIs" dxfId="1" priority="1200" operator="greaterThan">
      <formula>AB28</formula>
    </cfRule>
  </conditionalFormatting>
  <conditionalFormatting sqref="AC41">
    <cfRule type="cellIs" dxfId="1" priority="1205" operator="greaterThan">
      <formula>AB41</formula>
    </cfRule>
  </conditionalFormatting>
  <conditionalFormatting sqref="AC42">
    <cfRule type="cellIs" dxfId="1" priority="1210" operator="greaterThan">
      <formula>AB42</formula>
    </cfRule>
  </conditionalFormatting>
  <conditionalFormatting sqref="AC43">
    <cfRule type="cellIs" dxfId="1" priority="1215" operator="greaterThan">
      <formula>AB43</formula>
    </cfRule>
  </conditionalFormatting>
  <conditionalFormatting sqref="AC44">
    <cfRule type="cellIs" dxfId="1" priority="1220" operator="greaterThan">
      <formula>AB44</formula>
    </cfRule>
  </conditionalFormatting>
  <conditionalFormatting sqref="AC45">
    <cfRule type="cellIs" dxfId="1" priority="1225" operator="greaterThan">
      <formula>AB45</formula>
    </cfRule>
  </conditionalFormatting>
  <conditionalFormatting sqref="AC46">
    <cfRule type="cellIs" dxfId="1" priority="1230" operator="greaterThan">
      <formula>AB46</formula>
    </cfRule>
  </conditionalFormatting>
  <conditionalFormatting sqref="AC47">
    <cfRule type="cellIs" dxfId="1" priority="1235" operator="greaterThan">
      <formula>AB47</formula>
    </cfRule>
  </conditionalFormatting>
  <conditionalFormatting sqref="AC48">
    <cfRule type="cellIs" dxfId="1" priority="1240" operator="greaterThan">
      <formula>AB48</formula>
    </cfRule>
  </conditionalFormatting>
  <conditionalFormatting sqref="AC49">
    <cfRule type="cellIs" dxfId="1" priority="1245" operator="greaterThan">
      <formula>AB49</formula>
    </cfRule>
  </conditionalFormatting>
  <conditionalFormatting sqref="AC51">
    <cfRule type="cellIs" dxfId="1" priority="1250" operator="greaterThan">
      <formula>AB51</formula>
    </cfRule>
  </conditionalFormatting>
  <conditionalFormatting sqref="AC52">
    <cfRule type="cellIs" dxfId="1" priority="1255" operator="greaterThan">
      <formula>AB52</formula>
    </cfRule>
  </conditionalFormatting>
  <conditionalFormatting sqref="AC53">
    <cfRule type="cellIs" dxfId="1" priority="1260" operator="greaterThan">
      <formula>AB53</formula>
    </cfRule>
  </conditionalFormatting>
  <conditionalFormatting sqref="AC54">
    <cfRule type="cellIs" dxfId="1" priority="1265" operator="greaterThan">
      <formula>AB54</formula>
    </cfRule>
  </conditionalFormatting>
  <conditionalFormatting sqref="AC55">
    <cfRule type="expression" dxfId="3" priority="1270">
      <formula>AND(AC55&gt;0,AC55&lt;5000)</formula>
    </cfRule>
    <cfRule type="cellIs" dxfId="1" priority="1271" operator="greaterThan">
      <formula>AB55</formula>
    </cfRule>
  </conditionalFormatting>
  <conditionalFormatting sqref="AC61">
    <cfRule type="cellIs" dxfId="1" priority="1276" operator="greaterThan">
      <formula>AB61</formula>
    </cfRule>
  </conditionalFormatting>
  <conditionalFormatting sqref="AC71">
    <cfRule type="cellIs" dxfId="1" priority="1281" operator="greaterThan">
      <formula>AB71</formula>
    </cfRule>
  </conditionalFormatting>
  <conditionalFormatting sqref="AC72">
    <cfRule type="cellIs" dxfId="1" priority="1286" operator="greaterThan">
      <formula>AB72</formula>
    </cfRule>
  </conditionalFormatting>
  <conditionalFormatting sqref="AC73">
    <cfRule type="cellIs" dxfId="1" priority="1291" operator="greaterThan">
      <formula>AB73</formula>
    </cfRule>
  </conditionalFormatting>
  <conditionalFormatting sqref="AC74">
    <cfRule type="cellIs" dxfId="1" priority="1296" operator="greaterThan">
      <formula>AB74</formula>
    </cfRule>
  </conditionalFormatting>
  <conditionalFormatting sqref="AC75">
    <cfRule type="cellIs" dxfId="1" priority="1301" operator="greaterThan">
      <formula>AB75</formula>
    </cfRule>
  </conditionalFormatting>
  <conditionalFormatting sqref="AC80">
    <cfRule type="cellIs" dxfId="1" priority="1306" operator="greaterThan">
      <formula>AB80</formula>
    </cfRule>
  </conditionalFormatting>
  <conditionalFormatting sqref="AC81">
    <cfRule type="cellIs" dxfId="1" priority="1311" operator="greaterThan">
      <formula>AB81</formula>
    </cfRule>
  </conditionalFormatting>
  <conditionalFormatting sqref="AC83">
    <cfRule type="cellIs" dxfId="1" priority="1316" operator="greaterThan">
      <formula>AB83</formula>
    </cfRule>
  </conditionalFormatting>
  <conditionalFormatting sqref="AC84">
    <cfRule type="cellIs" dxfId="1" priority="1321" operator="greaterThan">
      <formula>AB84</formula>
    </cfRule>
  </conditionalFormatting>
  <conditionalFormatting sqref="AC85">
    <cfRule type="cellIs" dxfId="1" priority="1326" operator="greaterThan">
      <formula>AB85</formula>
    </cfRule>
  </conditionalFormatting>
  <conditionalFormatting sqref="AC86">
    <cfRule type="cellIs" dxfId="1" priority="1331" operator="greaterThan">
      <formula>AB86</formula>
    </cfRule>
  </conditionalFormatting>
  <conditionalFormatting sqref="AC87">
    <cfRule type="cellIs" dxfId="1" priority="1336" operator="greaterThan">
      <formula>AB87</formula>
    </cfRule>
  </conditionalFormatting>
  <conditionalFormatting sqref="AC89">
    <cfRule type="cellIs" dxfId="1" priority="1341" operator="greaterThan">
      <formula>AB89</formula>
    </cfRule>
  </conditionalFormatting>
  <conditionalFormatting sqref="AC90">
    <cfRule type="cellIs" dxfId="1" priority="1346" operator="greaterThan">
      <formula>AB90</formula>
    </cfRule>
  </conditionalFormatting>
  <conditionalFormatting sqref="AC92">
    <cfRule type="cellIs" dxfId="1" priority="1351" operator="greaterThan">
      <formula>AB92</formula>
    </cfRule>
  </conditionalFormatting>
  <conditionalFormatting sqref="AC93">
    <cfRule type="cellIs" dxfId="1" priority="1356" operator="greaterThan">
      <formula>AB93</formula>
    </cfRule>
  </conditionalFormatting>
  <conditionalFormatting sqref="AC94">
    <cfRule type="cellIs" dxfId="1" priority="1361" operator="greaterThan">
      <formula>AB94</formula>
    </cfRule>
  </conditionalFormatting>
  <conditionalFormatting sqref="AD11">
    <cfRule type="cellIs" dxfId="4" priority="1132" operator="lessThanOrEqual">
      <formula>F11</formula>
    </cfRule>
  </conditionalFormatting>
  <conditionalFormatting sqref="AD13">
    <cfRule type="cellIs" dxfId="4" priority="1137" operator="lessThanOrEqual">
      <formula>F13</formula>
    </cfRule>
  </conditionalFormatting>
  <conditionalFormatting sqref="AD14">
    <cfRule type="cellIs" dxfId="4" priority="1142" operator="lessThanOrEqual">
      <formula>F14</formula>
    </cfRule>
  </conditionalFormatting>
  <conditionalFormatting sqref="AD15">
    <cfRule type="cellIs" dxfId="4" priority="1147" operator="lessThanOrEqual">
      <formula>F15</formula>
    </cfRule>
  </conditionalFormatting>
  <conditionalFormatting sqref="AD16">
    <cfRule type="cellIs" dxfId="4" priority="1152" operator="lessThanOrEqual">
      <formula>F16</formula>
    </cfRule>
  </conditionalFormatting>
  <conditionalFormatting sqref="AD17">
    <cfRule type="cellIs" dxfId="4" priority="1157" operator="lessThanOrEqual">
      <formula>F17</formula>
    </cfRule>
  </conditionalFormatting>
  <conditionalFormatting sqref="AD18">
    <cfRule type="cellIs" dxfId="4" priority="1162" operator="lessThanOrEqual">
      <formula>F18</formula>
    </cfRule>
  </conditionalFormatting>
  <conditionalFormatting sqref="AD19">
    <cfRule type="cellIs" dxfId="4" priority="1167" operator="lessThanOrEqual">
      <formula>F19</formula>
    </cfRule>
  </conditionalFormatting>
  <conditionalFormatting sqref="AD20">
    <cfRule type="cellIs" dxfId="4" priority="1172" operator="lessThanOrEqual">
      <formula>F20</formula>
    </cfRule>
  </conditionalFormatting>
  <conditionalFormatting sqref="AD21">
    <cfRule type="cellIs" dxfId="4" priority="1177" operator="lessThanOrEqual">
      <formula>F21</formula>
    </cfRule>
  </conditionalFormatting>
  <conditionalFormatting sqref="AD22">
    <cfRule type="cellIs" dxfId="4" priority="1182" operator="lessThanOrEqual">
      <formula>F22</formula>
    </cfRule>
  </conditionalFormatting>
  <conditionalFormatting sqref="AD23">
    <cfRule type="cellIs" dxfId="4" priority="1187" operator="lessThanOrEqual">
      <formula>F23</formula>
    </cfRule>
  </conditionalFormatting>
  <conditionalFormatting sqref="AD24">
    <cfRule type="cellIs" dxfId="4" priority="1192" operator="lessThanOrEqual">
      <formula>F24</formula>
    </cfRule>
  </conditionalFormatting>
  <conditionalFormatting sqref="AD27">
    <cfRule type="cellIs" dxfId="4" priority="1197" operator="lessThanOrEqual">
      <formula>F27</formula>
    </cfRule>
  </conditionalFormatting>
  <conditionalFormatting sqref="AD28">
    <cfRule type="cellIs" dxfId="4" priority="1202" operator="lessThanOrEqual">
      <formula>F28</formula>
    </cfRule>
  </conditionalFormatting>
  <conditionalFormatting sqref="AD41">
    <cfRule type="cellIs" dxfId="4" priority="1207" operator="lessThanOrEqual">
      <formula>F41</formula>
    </cfRule>
  </conditionalFormatting>
  <conditionalFormatting sqref="AD42">
    <cfRule type="cellIs" dxfId="4" priority="1212" operator="lessThanOrEqual">
      <formula>F42</formula>
    </cfRule>
  </conditionalFormatting>
  <conditionalFormatting sqref="AD43">
    <cfRule type="cellIs" dxfId="4" priority="1217" operator="lessThanOrEqual">
      <formula>F43</formula>
    </cfRule>
  </conditionalFormatting>
  <conditionalFormatting sqref="AD44">
    <cfRule type="cellIs" dxfId="4" priority="1222" operator="lessThanOrEqual">
      <formula>F44</formula>
    </cfRule>
  </conditionalFormatting>
  <conditionalFormatting sqref="AD45">
    <cfRule type="cellIs" dxfId="4" priority="1227" operator="lessThanOrEqual">
      <formula>F45</formula>
    </cfRule>
  </conditionalFormatting>
  <conditionalFormatting sqref="AD46">
    <cfRule type="cellIs" dxfId="4" priority="1232" operator="lessThanOrEqual">
      <formula>F46</formula>
    </cfRule>
  </conditionalFormatting>
  <conditionalFormatting sqref="AD47">
    <cfRule type="cellIs" dxfId="4" priority="1237" operator="lessThanOrEqual">
      <formula>F47</formula>
    </cfRule>
  </conditionalFormatting>
  <conditionalFormatting sqref="AD48">
    <cfRule type="cellIs" dxfId="4" priority="1242" operator="lessThanOrEqual">
      <formula>F48</formula>
    </cfRule>
  </conditionalFormatting>
  <conditionalFormatting sqref="AD49">
    <cfRule type="cellIs" dxfId="4" priority="1247" operator="lessThanOrEqual">
      <formula>F49</formula>
    </cfRule>
  </conditionalFormatting>
  <conditionalFormatting sqref="AD51">
    <cfRule type="cellIs" dxfId="4" priority="1252" operator="lessThanOrEqual">
      <formula>F51</formula>
    </cfRule>
  </conditionalFormatting>
  <conditionalFormatting sqref="AD52">
    <cfRule type="cellIs" dxfId="4" priority="1257" operator="lessThanOrEqual">
      <formula>F52</formula>
    </cfRule>
  </conditionalFormatting>
  <conditionalFormatting sqref="AD53">
    <cfRule type="cellIs" dxfId="4" priority="1262" operator="lessThanOrEqual">
      <formula>F53</formula>
    </cfRule>
  </conditionalFormatting>
  <conditionalFormatting sqref="AD54">
    <cfRule type="cellIs" dxfId="4" priority="1267" operator="lessThanOrEqual">
      <formula>F54</formula>
    </cfRule>
  </conditionalFormatting>
  <conditionalFormatting sqref="AD55">
    <cfRule type="cellIs" dxfId="4" priority="1273" operator="lessThanOrEqual">
      <formula>F55</formula>
    </cfRule>
  </conditionalFormatting>
  <conditionalFormatting sqref="AD61">
    <cfRule type="cellIs" dxfId="4" priority="1278" operator="lessThanOrEqual">
      <formula>F61</formula>
    </cfRule>
  </conditionalFormatting>
  <conditionalFormatting sqref="AD71">
    <cfRule type="cellIs" dxfId="4" priority="1283" operator="lessThanOrEqual">
      <formula>F71</formula>
    </cfRule>
  </conditionalFormatting>
  <conditionalFormatting sqref="AD72">
    <cfRule type="cellIs" dxfId="4" priority="1288" operator="lessThanOrEqual">
      <formula>F72</formula>
    </cfRule>
  </conditionalFormatting>
  <conditionalFormatting sqref="AD73">
    <cfRule type="cellIs" dxfId="4" priority="1293" operator="lessThanOrEqual">
      <formula>F73</formula>
    </cfRule>
  </conditionalFormatting>
  <conditionalFormatting sqref="AD74">
    <cfRule type="cellIs" dxfId="4" priority="1298" operator="lessThanOrEqual">
      <formula>F74</formula>
    </cfRule>
  </conditionalFormatting>
  <conditionalFormatting sqref="AD75">
    <cfRule type="cellIs" dxfId="4" priority="1303" operator="lessThanOrEqual">
      <formula>F75</formula>
    </cfRule>
  </conditionalFormatting>
  <conditionalFormatting sqref="AD80">
    <cfRule type="cellIs" dxfId="4" priority="1308" operator="lessThanOrEqual">
      <formula>F80</formula>
    </cfRule>
  </conditionalFormatting>
  <conditionalFormatting sqref="AD81">
    <cfRule type="cellIs" dxfId="4" priority="1313" operator="lessThanOrEqual">
      <formula>F81</formula>
    </cfRule>
  </conditionalFormatting>
  <conditionalFormatting sqref="AD83">
    <cfRule type="cellIs" dxfId="4" priority="1318" operator="lessThanOrEqual">
      <formula>F83</formula>
    </cfRule>
  </conditionalFormatting>
  <conditionalFormatting sqref="AD84">
    <cfRule type="cellIs" dxfId="4" priority="1323" operator="lessThanOrEqual">
      <formula>F84</formula>
    </cfRule>
  </conditionalFormatting>
  <conditionalFormatting sqref="AD85">
    <cfRule type="cellIs" dxfId="4" priority="1328" operator="lessThanOrEqual">
      <formula>F85</formula>
    </cfRule>
  </conditionalFormatting>
  <conditionalFormatting sqref="AD86">
    <cfRule type="cellIs" dxfId="4" priority="1333" operator="lessThanOrEqual">
      <formula>F86</formula>
    </cfRule>
  </conditionalFormatting>
  <conditionalFormatting sqref="AD87">
    <cfRule type="cellIs" dxfId="4" priority="1338" operator="lessThanOrEqual">
      <formula>F87</formula>
    </cfRule>
  </conditionalFormatting>
  <conditionalFormatting sqref="AD89">
    <cfRule type="cellIs" dxfId="4" priority="1343" operator="lessThanOrEqual">
      <formula>F89</formula>
    </cfRule>
  </conditionalFormatting>
  <conditionalFormatting sqref="AD90">
    <cfRule type="cellIs" dxfId="4" priority="1348" operator="lessThanOrEqual">
      <formula>F90</formula>
    </cfRule>
  </conditionalFormatting>
  <conditionalFormatting sqref="AD92">
    <cfRule type="cellIs" dxfId="4" priority="1353" operator="lessThanOrEqual">
      <formula>F92</formula>
    </cfRule>
  </conditionalFormatting>
  <conditionalFormatting sqref="AD93">
    <cfRule type="cellIs" dxfId="4" priority="1358" operator="lessThanOrEqual">
      <formula>F93</formula>
    </cfRule>
  </conditionalFormatting>
  <conditionalFormatting sqref="AD94">
    <cfRule type="cellIs" dxfId="4" priority="1363" operator="lessThanOrEqual">
      <formula>F94</formula>
    </cfRule>
  </conditionalFormatting>
  <conditionalFormatting sqref="AE11">
    <cfRule type="cellIs" dxfId="4" priority="1131" operator="lessThanOrEqual">
      <formula>G11</formula>
    </cfRule>
  </conditionalFormatting>
  <conditionalFormatting sqref="AE13">
    <cfRule type="cellIs" dxfId="4" priority="1136" operator="lessThanOrEqual">
      <formula>G13</formula>
    </cfRule>
  </conditionalFormatting>
  <conditionalFormatting sqref="AE14">
    <cfRule type="cellIs" dxfId="4" priority="1141" operator="lessThanOrEqual">
      <formula>G14</formula>
    </cfRule>
  </conditionalFormatting>
  <conditionalFormatting sqref="AE15">
    <cfRule type="cellIs" dxfId="4" priority="1146" operator="lessThanOrEqual">
      <formula>G15</formula>
    </cfRule>
  </conditionalFormatting>
  <conditionalFormatting sqref="AE16">
    <cfRule type="cellIs" dxfId="4" priority="1151" operator="lessThanOrEqual">
      <formula>G16</formula>
    </cfRule>
  </conditionalFormatting>
  <conditionalFormatting sqref="AE17">
    <cfRule type="cellIs" dxfId="4" priority="1156" operator="lessThanOrEqual">
      <formula>G17</formula>
    </cfRule>
  </conditionalFormatting>
  <conditionalFormatting sqref="AE18">
    <cfRule type="cellIs" dxfId="4" priority="1161" operator="lessThanOrEqual">
      <formula>G18</formula>
    </cfRule>
  </conditionalFormatting>
  <conditionalFormatting sqref="AE19">
    <cfRule type="cellIs" dxfId="4" priority="1166" operator="lessThanOrEqual">
      <formula>G19</formula>
    </cfRule>
  </conditionalFormatting>
  <conditionalFormatting sqref="AE20">
    <cfRule type="cellIs" dxfId="4" priority="1171" operator="lessThanOrEqual">
      <formula>G20</formula>
    </cfRule>
  </conditionalFormatting>
  <conditionalFormatting sqref="AE21">
    <cfRule type="cellIs" dxfId="4" priority="1176" operator="lessThanOrEqual">
      <formula>G21</formula>
    </cfRule>
  </conditionalFormatting>
  <conditionalFormatting sqref="AE22">
    <cfRule type="cellIs" dxfId="4" priority="1181" operator="lessThanOrEqual">
      <formula>G22</formula>
    </cfRule>
  </conditionalFormatting>
  <conditionalFormatting sqref="AE23">
    <cfRule type="cellIs" dxfId="4" priority="1186" operator="lessThanOrEqual">
      <formula>G23</formula>
    </cfRule>
  </conditionalFormatting>
  <conditionalFormatting sqref="AE24">
    <cfRule type="cellIs" dxfId="4" priority="1191" operator="lessThanOrEqual">
      <formula>G24</formula>
    </cfRule>
  </conditionalFormatting>
  <conditionalFormatting sqref="AE27">
    <cfRule type="cellIs" dxfId="4" priority="1196" operator="lessThanOrEqual">
      <formula>G27</formula>
    </cfRule>
  </conditionalFormatting>
  <conditionalFormatting sqref="AE28">
    <cfRule type="cellIs" dxfId="4" priority="1201" operator="lessThanOrEqual">
      <formula>G28</formula>
    </cfRule>
  </conditionalFormatting>
  <conditionalFormatting sqref="AE41">
    <cfRule type="cellIs" dxfId="4" priority="1206" operator="lessThanOrEqual">
      <formula>G41</formula>
    </cfRule>
  </conditionalFormatting>
  <conditionalFormatting sqref="AE42">
    <cfRule type="cellIs" dxfId="4" priority="1211" operator="lessThanOrEqual">
      <formula>G42</formula>
    </cfRule>
  </conditionalFormatting>
  <conditionalFormatting sqref="AE43">
    <cfRule type="cellIs" dxfId="4" priority="1216" operator="lessThanOrEqual">
      <formula>G43</formula>
    </cfRule>
  </conditionalFormatting>
  <conditionalFormatting sqref="AE44">
    <cfRule type="cellIs" dxfId="4" priority="1221" operator="lessThanOrEqual">
      <formula>G44</formula>
    </cfRule>
  </conditionalFormatting>
  <conditionalFormatting sqref="AE45">
    <cfRule type="cellIs" dxfId="4" priority="1226" operator="lessThanOrEqual">
      <formula>G45</formula>
    </cfRule>
  </conditionalFormatting>
  <conditionalFormatting sqref="AE46">
    <cfRule type="cellIs" dxfId="4" priority="1231" operator="lessThanOrEqual">
      <formula>G46</formula>
    </cfRule>
  </conditionalFormatting>
  <conditionalFormatting sqref="AE47">
    <cfRule type="cellIs" dxfId="4" priority="1236" operator="lessThanOrEqual">
      <formula>G47</formula>
    </cfRule>
  </conditionalFormatting>
  <conditionalFormatting sqref="AE48">
    <cfRule type="cellIs" dxfId="4" priority="1241" operator="lessThanOrEqual">
      <formula>G48</formula>
    </cfRule>
  </conditionalFormatting>
  <conditionalFormatting sqref="AE49">
    <cfRule type="cellIs" dxfId="4" priority="1246" operator="lessThanOrEqual">
      <formula>G49</formula>
    </cfRule>
  </conditionalFormatting>
  <conditionalFormatting sqref="AE51">
    <cfRule type="cellIs" dxfId="4" priority="1251" operator="lessThanOrEqual">
      <formula>G51</formula>
    </cfRule>
  </conditionalFormatting>
  <conditionalFormatting sqref="AE52">
    <cfRule type="cellIs" dxfId="4" priority="1256" operator="lessThanOrEqual">
      <formula>G52</formula>
    </cfRule>
  </conditionalFormatting>
  <conditionalFormatting sqref="AE53">
    <cfRule type="cellIs" dxfId="4" priority="1261" operator="lessThanOrEqual">
      <formula>G53</formula>
    </cfRule>
  </conditionalFormatting>
  <conditionalFormatting sqref="AE54">
    <cfRule type="cellIs" dxfId="4" priority="1266" operator="lessThanOrEqual">
      <formula>G54</formula>
    </cfRule>
  </conditionalFormatting>
  <conditionalFormatting sqref="AE55">
    <cfRule type="cellIs" dxfId="4" priority="1272" operator="lessThanOrEqual">
      <formula>G55</formula>
    </cfRule>
  </conditionalFormatting>
  <conditionalFormatting sqref="AE61">
    <cfRule type="cellIs" dxfId="4" priority="1277" operator="lessThanOrEqual">
      <formula>G61</formula>
    </cfRule>
  </conditionalFormatting>
  <conditionalFormatting sqref="AE71">
    <cfRule type="cellIs" dxfId="4" priority="1282" operator="lessThanOrEqual">
      <formula>G71</formula>
    </cfRule>
  </conditionalFormatting>
  <conditionalFormatting sqref="AE72">
    <cfRule type="cellIs" dxfId="4" priority="1287" operator="lessThanOrEqual">
      <formula>G72</formula>
    </cfRule>
  </conditionalFormatting>
  <conditionalFormatting sqref="AE73">
    <cfRule type="cellIs" dxfId="4" priority="1292" operator="lessThanOrEqual">
      <formula>G73</formula>
    </cfRule>
  </conditionalFormatting>
  <conditionalFormatting sqref="AE74">
    <cfRule type="cellIs" dxfId="4" priority="1297" operator="lessThanOrEqual">
      <formula>G74</formula>
    </cfRule>
  </conditionalFormatting>
  <conditionalFormatting sqref="AE75">
    <cfRule type="cellIs" dxfId="4" priority="1302" operator="lessThanOrEqual">
      <formula>G75</formula>
    </cfRule>
  </conditionalFormatting>
  <conditionalFormatting sqref="AE80">
    <cfRule type="cellIs" dxfId="4" priority="1307" operator="lessThanOrEqual">
      <formula>G80</formula>
    </cfRule>
  </conditionalFormatting>
  <conditionalFormatting sqref="AE81">
    <cfRule type="cellIs" dxfId="4" priority="1312" operator="lessThanOrEqual">
      <formula>G81</formula>
    </cfRule>
  </conditionalFormatting>
  <conditionalFormatting sqref="AE83">
    <cfRule type="cellIs" dxfId="4" priority="1317" operator="lessThanOrEqual">
      <formula>G83</formula>
    </cfRule>
  </conditionalFormatting>
  <conditionalFormatting sqref="AE84">
    <cfRule type="cellIs" dxfId="4" priority="1322" operator="lessThanOrEqual">
      <formula>G84</formula>
    </cfRule>
  </conditionalFormatting>
  <conditionalFormatting sqref="AE85">
    <cfRule type="cellIs" dxfId="4" priority="1327" operator="lessThanOrEqual">
      <formula>G85</formula>
    </cfRule>
  </conditionalFormatting>
  <conditionalFormatting sqref="AE86">
    <cfRule type="cellIs" dxfId="4" priority="1332" operator="lessThanOrEqual">
      <formula>G86</formula>
    </cfRule>
  </conditionalFormatting>
  <conditionalFormatting sqref="AE87">
    <cfRule type="cellIs" dxfId="4" priority="1337" operator="lessThanOrEqual">
      <formula>G87</formula>
    </cfRule>
  </conditionalFormatting>
  <conditionalFormatting sqref="AE89">
    <cfRule type="cellIs" dxfId="4" priority="1342" operator="lessThanOrEqual">
      <formula>G89</formula>
    </cfRule>
  </conditionalFormatting>
  <conditionalFormatting sqref="AE90">
    <cfRule type="cellIs" dxfId="4" priority="1347" operator="lessThanOrEqual">
      <formula>G90</formula>
    </cfRule>
  </conditionalFormatting>
  <conditionalFormatting sqref="AE92">
    <cfRule type="cellIs" dxfId="4" priority="1352" operator="lessThanOrEqual">
      <formula>G92</formula>
    </cfRule>
  </conditionalFormatting>
  <conditionalFormatting sqref="AE93">
    <cfRule type="cellIs" dxfId="4" priority="1357" operator="lessThanOrEqual">
      <formula>G93</formula>
    </cfRule>
  </conditionalFormatting>
  <conditionalFormatting sqref="AE94">
    <cfRule type="cellIs" dxfId="4" priority="1362" operator="lessThanOrEqual">
      <formula>G94</formula>
    </cfRule>
  </conditionalFormatting>
  <conditionalFormatting sqref="AG13">
    <cfRule type="cellIs" dxfId="1" priority="1370" operator="equal">
      <formula>0</formula>
    </cfRule>
    <cfRule type="cellIs" dxfId="2" priority="1371" operator="lessThan">
      <formula>E13</formula>
    </cfRule>
  </conditionalFormatting>
  <conditionalFormatting sqref="AG18">
    <cfRule type="cellIs" dxfId="1" priority="1376" operator="equal">
      <formula>0</formula>
    </cfRule>
    <cfRule type="cellIs" dxfId="2" priority="1377" operator="lessThan">
      <formula>E18</formula>
    </cfRule>
  </conditionalFormatting>
  <conditionalFormatting sqref="AG20">
    <cfRule type="cellIs" dxfId="1" priority="1382" operator="equal">
      <formula>0</formula>
    </cfRule>
    <cfRule type="cellIs" dxfId="2" priority="1383" operator="lessThan">
      <formula>E20</formula>
    </cfRule>
  </conditionalFormatting>
  <conditionalFormatting sqref="AG27">
    <cfRule type="cellIs" dxfId="1" priority="1388" operator="equal">
      <formula>0</formula>
    </cfRule>
    <cfRule type="cellIs" dxfId="2" priority="1389" operator="lessThan">
      <formula>E27</formula>
    </cfRule>
  </conditionalFormatting>
  <conditionalFormatting sqref="AG28">
    <cfRule type="cellIs" dxfId="1" priority="1394" operator="equal">
      <formula>0</formula>
    </cfRule>
    <cfRule type="cellIs" dxfId="2" priority="1395" operator="lessThan">
      <formula>E28</formula>
    </cfRule>
  </conditionalFormatting>
  <conditionalFormatting sqref="AG36">
    <cfRule type="cellIs" dxfId="1" priority="1400" operator="equal">
      <formula>0</formula>
    </cfRule>
    <cfRule type="cellIs" dxfId="2" priority="1401" operator="lessThan">
      <formula>E36</formula>
    </cfRule>
  </conditionalFormatting>
  <conditionalFormatting sqref="AG41">
    <cfRule type="cellIs" dxfId="1" priority="1406" operator="equal">
      <formula>0</formula>
    </cfRule>
    <cfRule type="cellIs" dxfId="2" priority="1407" operator="lessThan">
      <formula>E41</formula>
    </cfRule>
  </conditionalFormatting>
  <conditionalFormatting sqref="AG42">
    <cfRule type="cellIs" dxfId="1" priority="1411" operator="equal">
      <formula>0</formula>
    </cfRule>
    <cfRule type="cellIs" dxfId="2" priority="1412" operator="lessThan">
      <formula>E42</formula>
    </cfRule>
  </conditionalFormatting>
  <conditionalFormatting sqref="AG43">
    <cfRule type="cellIs" dxfId="1" priority="1417" operator="equal">
      <formula>0</formula>
    </cfRule>
    <cfRule type="cellIs" dxfId="2" priority="1418" operator="lessThan">
      <formula>E43</formula>
    </cfRule>
  </conditionalFormatting>
  <conditionalFormatting sqref="AG44">
    <cfRule type="cellIs" dxfId="1" priority="1423" operator="equal">
      <formula>0</formula>
    </cfRule>
    <cfRule type="cellIs" dxfId="2" priority="1424" operator="lessThan">
      <formula>E44</formula>
    </cfRule>
  </conditionalFormatting>
  <conditionalFormatting sqref="AG45">
    <cfRule type="cellIs" dxfId="1" priority="1429" operator="equal">
      <formula>0</formula>
    </cfRule>
    <cfRule type="cellIs" dxfId="2" priority="1430" operator="lessThan">
      <formula>E45</formula>
    </cfRule>
  </conditionalFormatting>
  <conditionalFormatting sqref="AG46">
    <cfRule type="cellIs" dxfId="1" priority="1434" operator="equal">
      <formula>0</formula>
    </cfRule>
    <cfRule type="cellIs" dxfId="2" priority="1435" operator="lessThan">
      <formula>E46</formula>
    </cfRule>
  </conditionalFormatting>
  <conditionalFormatting sqref="AG47">
    <cfRule type="cellIs" dxfId="1" priority="1440" operator="equal">
      <formula>0</formula>
    </cfRule>
    <cfRule type="cellIs" dxfId="2" priority="1441" operator="lessThan">
      <formula>E47</formula>
    </cfRule>
  </conditionalFormatting>
  <conditionalFormatting sqref="AG48">
    <cfRule type="cellIs" dxfId="1" priority="1446" operator="equal">
      <formula>0</formula>
    </cfRule>
    <cfRule type="cellIs" dxfId="2" priority="1447" operator="lessThan">
      <formula>E48</formula>
    </cfRule>
  </conditionalFormatting>
  <conditionalFormatting sqref="AG51">
    <cfRule type="cellIs" dxfId="1" priority="1451" operator="equal">
      <formula>0</formula>
    </cfRule>
    <cfRule type="cellIs" dxfId="2" priority="1452" operator="lessThan">
      <formula>E51</formula>
    </cfRule>
  </conditionalFormatting>
  <conditionalFormatting sqref="AG52">
    <cfRule type="cellIs" dxfId="1" priority="1457" operator="equal">
      <formula>0</formula>
    </cfRule>
    <cfRule type="cellIs" dxfId="2" priority="1458" operator="lessThan">
      <formula>E52</formula>
    </cfRule>
  </conditionalFormatting>
  <conditionalFormatting sqref="AG7">
    <cfRule type="cellIs" dxfId="1" priority="1364" operator="equal">
      <formula>0</formula>
    </cfRule>
    <cfRule type="cellIs" dxfId="2" priority="1365" operator="lessThan">
      <formula>E7</formula>
    </cfRule>
  </conditionalFormatting>
  <conditionalFormatting sqref="AG71">
    <cfRule type="cellIs" dxfId="1" priority="1463" operator="equal">
      <formula>0</formula>
    </cfRule>
    <cfRule type="cellIs" dxfId="2" priority="1464" operator="lessThan">
      <formula>E71</formula>
    </cfRule>
  </conditionalFormatting>
  <conditionalFormatting sqref="AG72">
    <cfRule type="cellIs" dxfId="1" priority="1468" operator="equal">
      <formula>0</formula>
    </cfRule>
    <cfRule type="cellIs" dxfId="2" priority="1469" operator="lessThan">
      <formula>E72</formula>
    </cfRule>
  </conditionalFormatting>
  <conditionalFormatting sqref="AG73">
    <cfRule type="cellIs" dxfId="1" priority="1473" operator="equal">
      <formula>0</formula>
    </cfRule>
    <cfRule type="cellIs" dxfId="2" priority="1474" operator="lessThan">
      <formula>E73</formula>
    </cfRule>
  </conditionalFormatting>
  <conditionalFormatting sqref="AG74">
    <cfRule type="cellIs" dxfId="1" priority="1478" operator="equal">
      <formula>0</formula>
    </cfRule>
    <cfRule type="cellIs" dxfId="2" priority="1479" operator="lessThan">
      <formula>E74</formula>
    </cfRule>
  </conditionalFormatting>
  <conditionalFormatting sqref="AG75">
    <cfRule type="cellIs" dxfId="1" priority="1483" operator="equal">
      <formula>0</formula>
    </cfRule>
    <cfRule type="cellIs" dxfId="2" priority="1484" operator="lessThan">
      <formula>E75</formula>
    </cfRule>
  </conditionalFormatting>
  <conditionalFormatting sqref="AG80">
    <cfRule type="cellIs" dxfId="1" priority="1488" operator="equal">
      <formula>0</formula>
    </cfRule>
    <cfRule type="cellIs" dxfId="2" priority="1489" operator="lessThan">
      <formula>E80</formula>
    </cfRule>
  </conditionalFormatting>
  <conditionalFormatting sqref="AG81">
    <cfRule type="cellIs" dxfId="1" priority="1494" operator="equal">
      <formula>0</formula>
    </cfRule>
    <cfRule type="cellIs" dxfId="2" priority="1495" operator="lessThan">
      <formula>E81</formula>
    </cfRule>
  </conditionalFormatting>
  <conditionalFormatting sqref="AG83">
    <cfRule type="cellIs" dxfId="1" priority="1500" operator="equal">
      <formula>0</formula>
    </cfRule>
    <cfRule type="cellIs" dxfId="2" priority="1501" operator="lessThan">
      <formula>E83</formula>
    </cfRule>
  </conditionalFormatting>
  <conditionalFormatting sqref="AG84">
    <cfRule type="cellIs" dxfId="1" priority="1506" operator="equal">
      <formula>0</formula>
    </cfRule>
    <cfRule type="cellIs" dxfId="2" priority="1507" operator="lessThan">
      <formula>E84</formula>
    </cfRule>
  </conditionalFormatting>
  <conditionalFormatting sqref="AG86">
    <cfRule type="cellIs" dxfId="1" priority="1511" operator="equal">
      <formula>0</formula>
    </cfRule>
    <cfRule type="cellIs" dxfId="2" priority="1512" operator="lessThan">
      <formula>E86</formula>
    </cfRule>
  </conditionalFormatting>
  <conditionalFormatting sqref="AG87">
    <cfRule type="cellIs" dxfId="1" priority="1517" operator="equal">
      <formula>0</formula>
    </cfRule>
    <cfRule type="cellIs" dxfId="2" priority="1518" operator="lessThan">
      <formula>E87</formula>
    </cfRule>
  </conditionalFormatting>
  <conditionalFormatting sqref="AG92">
    <cfRule type="cellIs" dxfId="1" priority="1522" operator="equal">
      <formula>0</formula>
    </cfRule>
    <cfRule type="cellIs" dxfId="2" priority="1523" operator="lessThan">
      <formula>E92</formula>
    </cfRule>
  </conditionalFormatting>
  <conditionalFormatting sqref="AG93">
    <cfRule type="cellIs" dxfId="1" priority="1528" operator="equal">
      <formula>0</formula>
    </cfRule>
    <cfRule type="cellIs" dxfId="2" priority="1529" operator="lessThan">
      <formula>E93</formula>
    </cfRule>
  </conditionalFormatting>
  <conditionalFormatting sqref="AG94">
    <cfRule type="cellIs" dxfId="1" priority="1534" operator="equal">
      <formula>0</formula>
    </cfRule>
    <cfRule type="cellIs" dxfId="2" priority="1535" operator="lessThan">
      <formula>E94</formula>
    </cfRule>
  </conditionalFormatting>
  <conditionalFormatting sqref="AH13">
    <cfRule type="expression" dxfId="3" priority="1372">
      <formula>AND(AH13&gt;0,AH13&lt;25)</formula>
    </cfRule>
    <cfRule type="cellIs" dxfId="1" priority="1373" operator="greaterThan">
      <formula>AG13</formula>
    </cfRule>
  </conditionalFormatting>
  <conditionalFormatting sqref="AH18">
    <cfRule type="expression" dxfId="3" priority="1378">
      <formula>AND(AH18&gt;0,AH18&lt;5)</formula>
    </cfRule>
    <cfRule type="cellIs" dxfId="1" priority="1379" operator="greaterThan">
      <formula>AG18</formula>
    </cfRule>
  </conditionalFormatting>
  <conditionalFormatting sqref="AH20">
    <cfRule type="expression" dxfId="3" priority="1384">
      <formula>AND(AH20&gt;0,AH20&lt;100)</formula>
    </cfRule>
    <cfRule type="cellIs" dxfId="1" priority="1385" operator="greaterThan">
      <formula>AG20</formula>
    </cfRule>
  </conditionalFormatting>
  <conditionalFormatting sqref="AH27">
    <cfRule type="expression" dxfId="3" priority="1390">
      <formula>AND(AH27&gt;0,AH27&lt;5)</formula>
    </cfRule>
    <cfRule type="cellIs" dxfId="1" priority="1391" operator="greaterThan">
      <formula>AG27</formula>
    </cfRule>
  </conditionalFormatting>
  <conditionalFormatting sqref="AH28">
    <cfRule type="expression" dxfId="3" priority="1396">
      <formula>AND(AH28&gt;0,AH28&lt;5)</formula>
    </cfRule>
    <cfRule type="cellIs" dxfId="1" priority="1397" operator="greaterThan">
      <formula>AG28</formula>
    </cfRule>
  </conditionalFormatting>
  <conditionalFormatting sqref="AH36">
    <cfRule type="expression" dxfId="3" priority="1402">
      <formula>AND(AH36&gt;0,AH36&lt;5)</formula>
    </cfRule>
    <cfRule type="cellIs" dxfId="1" priority="1403" operator="greaterThan">
      <formula>AG36</formula>
    </cfRule>
  </conditionalFormatting>
  <conditionalFormatting sqref="AH41">
    <cfRule type="cellIs" dxfId="1" priority="1408" operator="greaterThan">
      <formula>AG41</formula>
    </cfRule>
  </conditionalFormatting>
  <conditionalFormatting sqref="AH42">
    <cfRule type="expression" dxfId="3" priority="1413">
      <formula>AND(AH42&gt;0,AH42&lt;10)</formula>
    </cfRule>
    <cfRule type="cellIs" dxfId="1" priority="1414" operator="greaterThan">
      <formula>AG42</formula>
    </cfRule>
  </conditionalFormatting>
  <conditionalFormatting sqref="AH43">
    <cfRule type="expression" dxfId="3" priority="1419">
      <formula>AND(AH43&gt;0,AH43&lt;100)</formula>
    </cfRule>
    <cfRule type="cellIs" dxfId="1" priority="1420" operator="greaterThan">
      <formula>AG43</formula>
    </cfRule>
  </conditionalFormatting>
  <conditionalFormatting sqref="AH44">
    <cfRule type="expression" dxfId="3" priority="1425">
      <formula>AND(AH44&gt;0,AH44&lt;5)</formula>
    </cfRule>
    <cfRule type="cellIs" dxfId="1" priority="1426" operator="greaterThan">
      <formula>AG44</formula>
    </cfRule>
  </conditionalFormatting>
  <conditionalFormatting sqref="AH45">
    <cfRule type="cellIs" dxfId="1" priority="1431" operator="greaterThan">
      <formula>AG45</formula>
    </cfRule>
  </conditionalFormatting>
  <conditionalFormatting sqref="AH46">
    <cfRule type="expression" dxfId="3" priority="1436">
      <formula>AND(AH46&gt;0,AH46&lt;10)</formula>
    </cfRule>
    <cfRule type="cellIs" dxfId="1" priority="1437" operator="greaterThan">
      <formula>AG46</formula>
    </cfRule>
  </conditionalFormatting>
  <conditionalFormatting sqref="AH47">
    <cfRule type="expression" dxfId="3" priority="1442">
      <formula>AND(AH47&gt;0,AH47&lt;100)</formula>
    </cfRule>
    <cfRule type="cellIs" dxfId="1" priority="1443" operator="greaterThan">
      <formula>AG47</formula>
    </cfRule>
  </conditionalFormatting>
  <conditionalFormatting sqref="AH48">
    <cfRule type="cellIs" dxfId="1" priority="1448" operator="greaterThan">
      <formula>AG48</formula>
    </cfRule>
  </conditionalFormatting>
  <conditionalFormatting sqref="AH51">
    <cfRule type="expression" dxfId="3" priority="1453">
      <formula>AND(AH51&gt;0,AH51&lt;5)</formula>
    </cfRule>
    <cfRule type="cellIs" dxfId="1" priority="1454" operator="greaterThan">
      <formula>AG51</formula>
    </cfRule>
  </conditionalFormatting>
  <conditionalFormatting sqref="AH52">
    <cfRule type="expression" dxfId="3" priority="1459">
      <formula>AND(AH52&gt;0,AH52&lt;3000)</formula>
    </cfRule>
    <cfRule type="cellIs" dxfId="1" priority="1460" operator="greaterThan">
      <formula>AG52</formula>
    </cfRule>
  </conditionalFormatting>
  <conditionalFormatting sqref="AH7">
    <cfRule type="expression" dxfId="3" priority="1366">
      <formula>AND(AH7&gt;0,AH7&lt;25)</formula>
    </cfRule>
    <cfRule type="cellIs" dxfId="1" priority="1367" operator="greaterThan">
      <formula>AG7</formula>
    </cfRule>
  </conditionalFormatting>
  <conditionalFormatting sqref="AH71">
    <cfRule type="cellIs" dxfId="1" priority="1465" operator="greaterThan">
      <formula>AG71</formula>
    </cfRule>
  </conditionalFormatting>
  <conditionalFormatting sqref="AH72">
    <cfRule type="cellIs" dxfId="1" priority="1470" operator="greaterThan">
      <formula>AG72</formula>
    </cfRule>
  </conditionalFormatting>
  <conditionalFormatting sqref="AH73">
    <cfRule type="cellIs" dxfId="1" priority="1475" operator="greaterThan">
      <formula>AG73</formula>
    </cfRule>
  </conditionalFormatting>
  <conditionalFormatting sqref="AH74">
    <cfRule type="cellIs" dxfId="1" priority="1480" operator="greaterThan">
      <formula>AG74</formula>
    </cfRule>
  </conditionalFormatting>
  <conditionalFormatting sqref="AH75">
    <cfRule type="cellIs" dxfId="1" priority="1485" operator="greaterThan">
      <formula>AG75</formula>
    </cfRule>
  </conditionalFormatting>
  <conditionalFormatting sqref="AH80">
    <cfRule type="expression" dxfId="3" priority="1490">
      <formula>AND(AH80&gt;0,AH80&lt;5)</formula>
    </cfRule>
    <cfRule type="cellIs" dxfId="1" priority="1491" operator="greaterThan">
      <formula>AG80</formula>
    </cfRule>
  </conditionalFormatting>
  <conditionalFormatting sqref="AH81">
    <cfRule type="expression" dxfId="3" priority="1496">
      <formula>AND(AH81&gt;0,AH81&lt;20)</formula>
    </cfRule>
    <cfRule type="cellIs" dxfId="1" priority="1497" operator="greaterThan">
      <formula>AG81</formula>
    </cfRule>
  </conditionalFormatting>
  <conditionalFormatting sqref="AH83">
    <cfRule type="expression" dxfId="3" priority="1502">
      <formula>AND(AH83&gt;0,AH83&lt;50)</formula>
    </cfRule>
    <cfRule type="cellIs" dxfId="1" priority="1503" operator="greaterThan">
      <formula>AG83</formula>
    </cfRule>
  </conditionalFormatting>
  <conditionalFormatting sqref="AH84">
    <cfRule type="cellIs" dxfId="1" priority="1508" operator="greaterThan">
      <formula>AG84</formula>
    </cfRule>
  </conditionalFormatting>
  <conditionalFormatting sqref="AH86">
    <cfRule type="expression" dxfId="3" priority="1513">
      <formula>AND(AH86&gt;0,AH86&lt;10)</formula>
    </cfRule>
    <cfRule type="cellIs" dxfId="1" priority="1514" operator="greaterThan">
      <formula>AG86</formula>
    </cfRule>
  </conditionalFormatting>
  <conditionalFormatting sqref="AH87">
    <cfRule type="cellIs" dxfId="1" priority="1519" operator="greaterThan">
      <formula>AG87</formula>
    </cfRule>
  </conditionalFormatting>
  <conditionalFormatting sqref="AH92">
    <cfRule type="expression" dxfId="3" priority="1524">
      <formula>AND(AH92&gt;0,AH92&lt;2)</formula>
    </cfRule>
    <cfRule type="cellIs" dxfId="1" priority="1525" operator="greaterThan">
      <formula>AG92</formula>
    </cfRule>
  </conditionalFormatting>
  <conditionalFormatting sqref="AH93">
    <cfRule type="expression" dxfId="3" priority="1530">
      <formula>AND(AH93&gt;0,AH93&lt;25)</formula>
    </cfRule>
    <cfRule type="cellIs" dxfId="1" priority="1531" operator="greaterThan">
      <formula>AG93</formula>
    </cfRule>
  </conditionalFormatting>
  <conditionalFormatting sqref="AH94">
    <cfRule type="expression" dxfId="3" priority="1536">
      <formula>AND(AH94&gt;0,AH94&lt;5)</formula>
    </cfRule>
    <cfRule type="cellIs" dxfId="1" priority="1537" operator="greaterThan">
      <formula>AG94</formula>
    </cfRule>
  </conditionalFormatting>
  <conditionalFormatting sqref="AI13">
    <cfRule type="cellIs" dxfId="4" priority="1375" operator="lessThanOrEqual">
      <formula>F13</formula>
    </cfRule>
  </conditionalFormatting>
  <conditionalFormatting sqref="AI18">
    <cfRule type="cellIs" dxfId="4" priority="1381" operator="lessThanOrEqual">
      <formula>F18</formula>
    </cfRule>
  </conditionalFormatting>
  <conditionalFormatting sqref="AI20">
    <cfRule type="cellIs" dxfId="4" priority="1387" operator="lessThanOrEqual">
      <formula>F20</formula>
    </cfRule>
  </conditionalFormatting>
  <conditionalFormatting sqref="AI27">
    <cfRule type="cellIs" dxfId="4" priority="1393" operator="lessThanOrEqual">
      <formula>F27</formula>
    </cfRule>
  </conditionalFormatting>
  <conditionalFormatting sqref="AI28">
    <cfRule type="cellIs" dxfId="4" priority="1399" operator="lessThanOrEqual">
      <formula>F28</formula>
    </cfRule>
  </conditionalFormatting>
  <conditionalFormatting sqref="AI36">
    <cfRule type="cellIs" dxfId="4" priority="1405" operator="lessThanOrEqual">
      <formula>F36</formula>
    </cfRule>
  </conditionalFormatting>
  <conditionalFormatting sqref="AI41">
    <cfRule type="cellIs" dxfId="4" priority="1410" operator="lessThanOrEqual">
      <formula>F41</formula>
    </cfRule>
  </conditionalFormatting>
  <conditionalFormatting sqref="AI42">
    <cfRule type="cellIs" dxfId="4" priority="1416" operator="lessThanOrEqual">
      <formula>F42</formula>
    </cfRule>
  </conditionalFormatting>
  <conditionalFormatting sqref="AI43">
    <cfRule type="cellIs" dxfId="4" priority="1422" operator="lessThanOrEqual">
      <formula>F43</formula>
    </cfRule>
  </conditionalFormatting>
  <conditionalFormatting sqref="AI44">
    <cfRule type="cellIs" dxfId="4" priority="1428" operator="lessThanOrEqual">
      <formula>F44</formula>
    </cfRule>
  </conditionalFormatting>
  <conditionalFormatting sqref="AI45">
    <cfRule type="cellIs" dxfId="4" priority="1433" operator="lessThanOrEqual">
      <formula>F45</formula>
    </cfRule>
  </conditionalFormatting>
  <conditionalFormatting sqref="AI46">
    <cfRule type="cellIs" dxfId="4" priority="1439" operator="lessThanOrEqual">
      <formula>F46</formula>
    </cfRule>
  </conditionalFormatting>
  <conditionalFormatting sqref="AI47">
    <cfRule type="cellIs" dxfId="4" priority="1445" operator="lessThanOrEqual">
      <formula>F47</formula>
    </cfRule>
  </conditionalFormatting>
  <conditionalFormatting sqref="AI48">
    <cfRule type="cellIs" dxfId="4" priority="1450" operator="lessThanOrEqual">
      <formula>F48</formula>
    </cfRule>
  </conditionalFormatting>
  <conditionalFormatting sqref="AI51">
    <cfRule type="cellIs" dxfId="4" priority="1456" operator="lessThanOrEqual">
      <formula>F51</formula>
    </cfRule>
  </conditionalFormatting>
  <conditionalFormatting sqref="AI52">
    <cfRule type="cellIs" dxfId="4" priority="1462" operator="lessThanOrEqual">
      <formula>F52</formula>
    </cfRule>
  </conditionalFormatting>
  <conditionalFormatting sqref="AI7">
    <cfRule type="cellIs" dxfId="4" priority="1369" operator="lessThanOrEqual">
      <formula>F7</formula>
    </cfRule>
  </conditionalFormatting>
  <conditionalFormatting sqref="AI71">
    <cfRule type="cellIs" dxfId="4" priority="1467" operator="lessThanOrEqual">
      <formula>F71</formula>
    </cfRule>
  </conditionalFormatting>
  <conditionalFormatting sqref="AI72">
    <cfRule type="cellIs" dxfId="4" priority="1472" operator="lessThanOrEqual">
      <formula>F72</formula>
    </cfRule>
  </conditionalFormatting>
  <conditionalFormatting sqref="AI73">
    <cfRule type="cellIs" dxfId="4" priority="1477" operator="lessThanOrEqual">
      <formula>F73</formula>
    </cfRule>
  </conditionalFormatting>
  <conditionalFormatting sqref="AI74">
    <cfRule type="cellIs" dxfId="4" priority="1482" operator="lessThanOrEqual">
      <formula>F74</formula>
    </cfRule>
  </conditionalFormatting>
  <conditionalFormatting sqref="AI75">
    <cfRule type="cellIs" dxfId="4" priority="1487" operator="lessThanOrEqual">
      <formula>F75</formula>
    </cfRule>
  </conditionalFormatting>
  <conditionalFormatting sqref="AI80">
    <cfRule type="cellIs" dxfId="4" priority="1493" operator="lessThanOrEqual">
      <formula>F80</formula>
    </cfRule>
  </conditionalFormatting>
  <conditionalFormatting sqref="AI81">
    <cfRule type="cellIs" dxfId="4" priority="1499" operator="lessThanOrEqual">
      <formula>F81</formula>
    </cfRule>
  </conditionalFormatting>
  <conditionalFormatting sqref="AI83">
    <cfRule type="cellIs" dxfId="4" priority="1505" operator="lessThanOrEqual">
      <formula>F83</formula>
    </cfRule>
  </conditionalFormatting>
  <conditionalFormatting sqref="AI84">
    <cfRule type="cellIs" dxfId="4" priority="1510" operator="lessThanOrEqual">
      <formula>F84</formula>
    </cfRule>
  </conditionalFormatting>
  <conditionalFormatting sqref="AI86">
    <cfRule type="cellIs" dxfId="4" priority="1516" operator="lessThanOrEqual">
      <formula>F86</formula>
    </cfRule>
  </conditionalFormatting>
  <conditionalFormatting sqref="AI87">
    <cfRule type="cellIs" dxfId="4" priority="1521" operator="lessThanOrEqual">
      <formula>F87</formula>
    </cfRule>
  </conditionalFormatting>
  <conditionalFormatting sqref="AI92">
    <cfRule type="cellIs" dxfId="4" priority="1527" operator="lessThanOrEqual">
      <formula>F92</formula>
    </cfRule>
  </conditionalFormatting>
  <conditionalFormatting sqref="AI93">
    <cfRule type="cellIs" dxfId="4" priority="1533" operator="lessThanOrEqual">
      <formula>F93</formula>
    </cfRule>
  </conditionalFormatting>
  <conditionalFormatting sqref="AI94">
    <cfRule type="cellIs" dxfId="4" priority="1539" operator="lessThanOrEqual">
      <formula>F94</formula>
    </cfRule>
  </conditionalFormatting>
  <conditionalFormatting sqref="AJ13">
    <cfRule type="cellIs" dxfId="4" priority="1374" operator="lessThanOrEqual">
      <formula>G13</formula>
    </cfRule>
  </conditionalFormatting>
  <conditionalFormatting sqref="AJ18">
    <cfRule type="cellIs" dxfId="4" priority="1380" operator="lessThanOrEqual">
      <formula>G18</formula>
    </cfRule>
  </conditionalFormatting>
  <conditionalFormatting sqref="AJ20">
    <cfRule type="cellIs" dxfId="4" priority="1386" operator="lessThanOrEqual">
      <formula>G20</formula>
    </cfRule>
  </conditionalFormatting>
  <conditionalFormatting sqref="AJ27">
    <cfRule type="cellIs" dxfId="4" priority="1392" operator="lessThanOrEqual">
      <formula>G27</formula>
    </cfRule>
  </conditionalFormatting>
  <conditionalFormatting sqref="AJ28">
    <cfRule type="cellIs" dxfId="4" priority="1398" operator="lessThanOrEqual">
      <formula>G28</formula>
    </cfRule>
  </conditionalFormatting>
  <conditionalFormatting sqref="AJ36">
    <cfRule type="cellIs" dxfId="4" priority="1404" operator="lessThanOrEqual">
      <formula>G36</formula>
    </cfRule>
  </conditionalFormatting>
  <conditionalFormatting sqref="AJ41">
    <cfRule type="cellIs" dxfId="4" priority="1409" operator="lessThanOrEqual">
      <formula>G41</formula>
    </cfRule>
  </conditionalFormatting>
  <conditionalFormatting sqref="AJ42">
    <cfRule type="cellIs" dxfId="4" priority="1415" operator="lessThanOrEqual">
      <formula>G42</formula>
    </cfRule>
  </conditionalFormatting>
  <conditionalFormatting sqref="AJ43">
    <cfRule type="cellIs" dxfId="4" priority="1421" operator="lessThanOrEqual">
      <formula>G43</formula>
    </cfRule>
  </conditionalFormatting>
  <conditionalFormatting sqref="AJ44">
    <cfRule type="cellIs" dxfId="4" priority="1427" operator="lessThanOrEqual">
      <formula>G44</formula>
    </cfRule>
  </conditionalFormatting>
  <conditionalFormatting sqref="AJ45">
    <cfRule type="cellIs" dxfId="4" priority="1432" operator="lessThanOrEqual">
      <formula>G45</formula>
    </cfRule>
  </conditionalFormatting>
  <conditionalFormatting sqref="AJ46">
    <cfRule type="cellIs" dxfId="4" priority="1438" operator="lessThanOrEqual">
      <formula>G46</formula>
    </cfRule>
  </conditionalFormatting>
  <conditionalFormatting sqref="AJ47">
    <cfRule type="cellIs" dxfId="4" priority="1444" operator="lessThanOrEqual">
      <formula>G47</formula>
    </cfRule>
  </conditionalFormatting>
  <conditionalFormatting sqref="AJ48">
    <cfRule type="cellIs" dxfId="4" priority="1449" operator="lessThanOrEqual">
      <formula>G48</formula>
    </cfRule>
  </conditionalFormatting>
  <conditionalFormatting sqref="AJ51">
    <cfRule type="cellIs" dxfId="4" priority="1455" operator="lessThanOrEqual">
      <formula>G51</formula>
    </cfRule>
  </conditionalFormatting>
  <conditionalFormatting sqref="AJ52">
    <cfRule type="cellIs" dxfId="4" priority="1461" operator="lessThanOrEqual">
      <formula>G52</formula>
    </cfRule>
  </conditionalFormatting>
  <conditionalFormatting sqref="AJ7">
    <cfRule type="cellIs" dxfId="4" priority="1368" operator="lessThanOrEqual">
      <formula>G7</formula>
    </cfRule>
  </conditionalFormatting>
  <conditionalFormatting sqref="AJ71">
    <cfRule type="cellIs" dxfId="4" priority="1466" operator="lessThanOrEqual">
      <formula>G71</formula>
    </cfRule>
  </conditionalFormatting>
  <conditionalFormatting sqref="AJ72">
    <cfRule type="cellIs" dxfId="4" priority="1471" operator="lessThanOrEqual">
      <formula>G72</formula>
    </cfRule>
  </conditionalFormatting>
  <conditionalFormatting sqref="AJ73">
    <cfRule type="cellIs" dxfId="4" priority="1476" operator="lessThanOrEqual">
      <formula>G73</formula>
    </cfRule>
  </conditionalFormatting>
  <conditionalFormatting sqref="AJ74">
    <cfRule type="cellIs" dxfId="4" priority="1481" operator="lessThanOrEqual">
      <formula>G74</formula>
    </cfRule>
  </conditionalFormatting>
  <conditionalFormatting sqref="AJ75">
    <cfRule type="cellIs" dxfId="4" priority="1486" operator="lessThanOrEqual">
      <formula>G75</formula>
    </cfRule>
  </conditionalFormatting>
  <conditionalFormatting sqref="AJ80">
    <cfRule type="cellIs" dxfId="4" priority="1492" operator="lessThanOrEqual">
      <formula>G80</formula>
    </cfRule>
  </conditionalFormatting>
  <conditionalFormatting sqref="AJ81">
    <cfRule type="cellIs" dxfId="4" priority="1498" operator="lessThanOrEqual">
      <formula>G81</formula>
    </cfRule>
  </conditionalFormatting>
  <conditionalFormatting sqref="AJ83">
    <cfRule type="cellIs" dxfId="4" priority="1504" operator="lessThanOrEqual">
      <formula>G83</formula>
    </cfRule>
  </conditionalFormatting>
  <conditionalFormatting sqref="AJ84">
    <cfRule type="cellIs" dxfId="4" priority="1509" operator="lessThanOrEqual">
      <formula>G84</formula>
    </cfRule>
  </conditionalFormatting>
  <conditionalFormatting sqref="AJ86">
    <cfRule type="cellIs" dxfId="4" priority="1515" operator="lessThanOrEqual">
      <formula>G86</formula>
    </cfRule>
  </conditionalFormatting>
  <conditionalFormatting sqref="AJ87">
    <cfRule type="cellIs" dxfId="4" priority="1520" operator="lessThanOrEqual">
      <formula>G87</formula>
    </cfRule>
  </conditionalFormatting>
  <conditionalFormatting sqref="AJ92">
    <cfRule type="cellIs" dxfId="4" priority="1526" operator="lessThanOrEqual">
      <formula>G92</formula>
    </cfRule>
  </conditionalFormatting>
  <conditionalFormatting sqref="AJ93">
    <cfRule type="cellIs" dxfId="4" priority="1532" operator="lessThanOrEqual">
      <formula>G93</formula>
    </cfRule>
  </conditionalFormatting>
  <conditionalFormatting sqref="AJ94">
    <cfRule type="cellIs" dxfId="4" priority="1538" operator="lessThanOrEqual">
      <formula>G94</formula>
    </cfRule>
  </conditionalFormatting>
  <conditionalFormatting sqref="E10">
    <cfRule type="expression" dxfId="0" priority="13">
      <formula>AND(ISBLANK(D10)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4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5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6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11">
    <cfRule type="expression" dxfId="0" priority="17">
      <formula>AND(ISBLANK(D11)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8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9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0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12">
    <cfRule type="expression" dxfId="0" priority="21">
      <formula>AND(ISBLANK(D12)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13">
    <cfRule type="expression" dxfId="0" priority="25">
      <formula>AND(ISBLANK(D13)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14">
    <cfRule type="expression" dxfId="0" priority="29">
      <formula>AND(ISBLANK(D14)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3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3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15">
    <cfRule type="expression" dxfId="0" priority="33">
      <formula>AND(ISBLANK(D15)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34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5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36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16">
    <cfRule type="expression" dxfId="0" priority="37">
      <formula>AND(ISBLANK(D16)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38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9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40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17">
    <cfRule type="expression" dxfId="0" priority="41">
      <formula>AND(ISBLANK(D17)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4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4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4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18">
    <cfRule type="expression" dxfId="0" priority="45">
      <formula>AND(ISBLANK(D18)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4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4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4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19">
    <cfRule type="expression" dxfId="0" priority="49">
      <formula>AND(ISBLANK(D19)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5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5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5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20">
    <cfRule type="expression" dxfId="0" priority="53">
      <formula>AND(ISBLANK(D20)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54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55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56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21">
    <cfRule type="expression" dxfId="0" priority="57">
      <formula>AND(ISBLANK(D21)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58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59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60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22">
    <cfRule type="expression" dxfId="0" priority="61">
      <formula>AND(ISBLANK(D22)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6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6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6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23">
    <cfRule type="expression" dxfId="0" priority="65">
      <formula>AND(ISBLANK(D23)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6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6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6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24">
    <cfRule type="expression" dxfId="0" priority="69">
      <formula>AND(ISBLANK(D24)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7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7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7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25">
    <cfRule type="expression" dxfId="0" priority="73">
      <formula>AND(ISBLANK(D25)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74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75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76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26">
    <cfRule type="expression" dxfId="0" priority="77">
      <formula>AND(ISBLANK(D26)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78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79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80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27">
    <cfRule type="expression" dxfId="0" priority="81">
      <formula>AND(ISBLANK(D27)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8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8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8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28">
    <cfRule type="expression" dxfId="0" priority="85">
      <formula>AND(ISBLANK(D28)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8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8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8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29">
    <cfRule type="expression" dxfId="0" priority="89">
      <formula>AND(ISBLANK(D29)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9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9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9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30">
    <cfRule type="expression" dxfId="0" priority="93">
      <formula>AND(ISBLANK(D30)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94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95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96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31">
    <cfRule type="expression" dxfId="0" priority="97">
      <formula>AND(ISBLANK(D31)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98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99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00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32">
    <cfRule type="expression" dxfId="0" priority="101">
      <formula>AND(ISBLANK(D32)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0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0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0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33">
    <cfRule type="expression" dxfId="0" priority="105">
      <formula>AND(ISBLANK(D33)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0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0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0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34">
    <cfRule type="expression" dxfId="0" priority="109">
      <formula>AND(ISBLANK(D34)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1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1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1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35">
    <cfRule type="expression" dxfId="0" priority="113">
      <formula>AND(ISBLANK(D35)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14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15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16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36">
    <cfRule type="expression" dxfId="0" priority="117">
      <formula>AND(ISBLANK(D36)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18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19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20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37">
    <cfRule type="expression" dxfId="0" priority="121">
      <formula>AND(ISBLANK(D37)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2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2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2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38">
    <cfRule type="expression" dxfId="0" priority="125">
      <formula>AND(ISBLANK(D38)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2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2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2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39">
    <cfRule type="expression" dxfId="0" priority="129">
      <formula>AND(ISBLANK(D39)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3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3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3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40">
    <cfRule type="expression" dxfId="0" priority="133">
      <formula>AND(ISBLANK(D40)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34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35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36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41">
    <cfRule type="expression" dxfId="0" priority="137">
      <formula>AND(ISBLANK(D41)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38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39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40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42">
    <cfRule type="expression" dxfId="0" priority="141">
      <formula>AND(ISBLANK(D42)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4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4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4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43">
    <cfRule type="expression" dxfId="0" priority="145">
      <formula>AND(ISBLANK(D43)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4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4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4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44">
    <cfRule type="expression" dxfId="0" priority="149">
      <formula>AND(ISBLANK(D44)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5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5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5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45">
    <cfRule type="expression" dxfId="0" priority="153">
      <formula>AND(ISBLANK(D45)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54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55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56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46">
    <cfRule type="expression" dxfId="0" priority="157">
      <formula>AND(ISBLANK(D46)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58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59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60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47">
    <cfRule type="expression" dxfId="0" priority="161">
      <formula>AND(ISBLANK(D47)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6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6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6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48">
    <cfRule type="expression" dxfId="0" priority="165">
      <formula>AND(ISBLANK(D48)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6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6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6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49">
    <cfRule type="expression" dxfId="0" priority="169">
      <formula>AND(ISBLANK(D49)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7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7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7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50">
    <cfRule type="expression" dxfId="0" priority="173">
      <formula>AND(ISBLANK(D50)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74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75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76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51">
    <cfRule type="expression" dxfId="0" priority="177">
      <formula>AND(ISBLANK(D51)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78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79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80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52">
    <cfRule type="expression" dxfId="0" priority="181">
      <formula>AND(ISBLANK(D52)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8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8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8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53">
    <cfRule type="expression" dxfId="0" priority="185">
      <formula>AND(ISBLANK(D53)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8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8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8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54">
    <cfRule type="expression" dxfId="0" priority="189">
      <formula>AND(ISBLANK(D54)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9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9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9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55">
    <cfRule type="expression" dxfId="0" priority="193">
      <formula>AND(ISBLANK(D55)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94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95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96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56">
    <cfRule type="expression" dxfId="0" priority="197">
      <formula>AND(ISBLANK(D56)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98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99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00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57">
    <cfRule type="expression" dxfId="0" priority="201">
      <formula>AND(ISBLANK(D57)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0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0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0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58">
    <cfRule type="expression" dxfId="0" priority="205">
      <formula>AND(ISBLANK(D58)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0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0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0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59">
    <cfRule type="expression" dxfId="0" priority="209">
      <formula>AND(ISBLANK(D59)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1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1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1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60">
    <cfRule type="expression" dxfId="0" priority="213">
      <formula>AND(ISBLANK(D60)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14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15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16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61">
    <cfRule type="expression" dxfId="0" priority="217">
      <formula>AND(ISBLANK(D61)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18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19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20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62">
    <cfRule type="expression" dxfId="0" priority="221">
      <formula>AND(ISBLANK(D62)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2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2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2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63">
    <cfRule type="expression" dxfId="0" priority="225">
      <formula>AND(ISBLANK(D63)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2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2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2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64">
    <cfRule type="expression" dxfId="0" priority="229">
      <formula>AND(ISBLANK(D64)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3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3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3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65">
    <cfRule type="expression" dxfId="0" priority="233">
      <formula>AND(ISBLANK(D65)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34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35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36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66">
    <cfRule type="expression" dxfId="0" priority="237">
      <formula>AND(ISBLANK(D66)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38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39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40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67">
    <cfRule type="expression" dxfId="0" priority="241">
      <formula>AND(ISBLANK(D67)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4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4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4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68">
    <cfRule type="expression" dxfId="0" priority="245">
      <formula>AND(ISBLANK(D68)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4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4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4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69">
    <cfRule type="expression" dxfId="0" priority="249">
      <formula>AND(ISBLANK(D69)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5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5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5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7">
    <cfRule type="expression" dxfId="0" priority="1">
      <formula>AND(ISBLANK(D7)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70">
    <cfRule type="expression" dxfId="0" priority="253">
      <formula>AND(ISBLANK(D70)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54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55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56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71">
    <cfRule type="expression" dxfId="0" priority="257">
      <formula>AND(ISBLANK(D71)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58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59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60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72">
    <cfRule type="expression" dxfId="0" priority="261">
      <formula>AND(ISBLANK(D72)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6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6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6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73">
    <cfRule type="expression" dxfId="0" priority="265">
      <formula>AND(ISBLANK(D73)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6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6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6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74">
    <cfRule type="expression" dxfId="0" priority="269">
      <formula>AND(ISBLANK(D74)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7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7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7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75">
    <cfRule type="expression" dxfId="0" priority="273">
      <formula>AND(ISBLANK(D75)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74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75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76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76">
    <cfRule type="expression" dxfId="0" priority="277">
      <formula>AND(ISBLANK(D76)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78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79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80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77">
    <cfRule type="expression" dxfId="0" priority="281">
      <formula>AND(ISBLANK(D77)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8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8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8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78">
    <cfRule type="expression" dxfId="0" priority="285">
      <formula>AND(ISBLANK(D78)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8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8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8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79">
    <cfRule type="expression" dxfId="0" priority="289">
      <formula>AND(ISBLANK(D79)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9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9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9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8">
    <cfRule type="expression" dxfId="0" priority="5">
      <formula>AND(ISBLANK(D8)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80">
    <cfRule type="expression" dxfId="0" priority="293">
      <formula>AND(ISBLANK(D80)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94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95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296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81">
    <cfRule type="expression" dxfId="0" priority="297">
      <formula>AND(ISBLANK(D81)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98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299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300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82">
    <cfRule type="expression" dxfId="0" priority="301">
      <formula>AND(ISBLANK(D82)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30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0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30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83">
    <cfRule type="expression" dxfId="0" priority="305">
      <formula>AND(ISBLANK(D83)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30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0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30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84">
    <cfRule type="expression" dxfId="0" priority="309">
      <formula>AND(ISBLANK(D84)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31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1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31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85">
    <cfRule type="expression" dxfId="0" priority="313">
      <formula>AND(ISBLANK(D85)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314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15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316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86">
    <cfRule type="expression" dxfId="0" priority="317">
      <formula>AND(ISBLANK(D86)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318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19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320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87">
    <cfRule type="expression" dxfId="0" priority="321">
      <formula>AND(ISBLANK(D87)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32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2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32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88">
    <cfRule type="expression" dxfId="0" priority="325">
      <formula>AND(ISBLANK(D88)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32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2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32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89">
    <cfRule type="expression" dxfId="0" priority="329">
      <formula>AND(ISBLANK(D89)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33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3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33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9">
    <cfRule type="expression" dxfId="0" priority="9">
      <formula>AND(ISBLANK(D9)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1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1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1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90">
    <cfRule type="expression" dxfId="0" priority="333">
      <formula>AND(ISBLANK(D90)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334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35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336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91">
    <cfRule type="expression" dxfId="0" priority="337">
      <formula>AND(ISBLANK(D91)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338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39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340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92">
    <cfRule type="expression" dxfId="0" priority="341">
      <formula>AND(ISBLANK(D92)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342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43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344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93">
    <cfRule type="expression" dxfId="0" priority="345">
      <formula>AND(ISBLANK(D93)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346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47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348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E94">
    <cfRule type="expression" dxfId="0" priority="349">
      <formula>AND(ISBLANK(D94),ISBLANK(INDIRECT(ADDRESS(ROW(),COLUMN(mouser_part_data)+4))),ISBLANK(INDIRECT(ADDRESS(ROW(),COLUMN(lcsc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350">
      <formula>IF(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51" operator="greaterThan">
      <formula>SUM(INDIRECT(ADDRESS(ROW(),COLUMN(mouser_part_data)+0)),INDIRECT(ADDRESS(ROW(),COLUMN(lcsc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352" operator="greaterThan">
      <formula>SUM(IF(ISNUMBER(INDIRECT(ADDRESS(ROW(),COLUMN(mouser_part_data)+2))),INDIRECT(ADDRESS(ROW(),COLUMN(mouser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H11">
    <cfRule type="cellIs" dxfId="1" priority="358" operator="equal">
      <formula>0</formula>
    </cfRule>
    <cfRule type="cellIs" dxfId="2" priority="359" operator="lessThan">
      <formula>E11</formula>
    </cfRule>
  </conditionalFormatting>
  <conditionalFormatting sqref="H13">
    <cfRule type="cellIs" dxfId="1" priority="363" operator="equal">
      <formula>0</formula>
    </cfRule>
    <cfRule type="cellIs" dxfId="2" priority="364" operator="lessThan">
      <formula>E13</formula>
    </cfRule>
  </conditionalFormatting>
  <conditionalFormatting sqref="H15">
    <cfRule type="cellIs" dxfId="1" priority="368" operator="equal">
      <formula>0</formula>
    </cfRule>
    <cfRule type="cellIs" dxfId="2" priority="369" operator="lessThan">
      <formula>E15</formula>
    </cfRule>
  </conditionalFormatting>
  <conditionalFormatting sqref="H17">
    <cfRule type="cellIs" dxfId="1" priority="373" operator="equal">
      <formula>0</formula>
    </cfRule>
    <cfRule type="cellIs" dxfId="2" priority="374" operator="lessThan">
      <formula>E17</formula>
    </cfRule>
  </conditionalFormatting>
  <conditionalFormatting sqref="H18">
    <cfRule type="cellIs" dxfId="1" priority="378" operator="equal">
      <formula>0</formula>
    </cfRule>
    <cfRule type="cellIs" dxfId="2" priority="379" operator="lessThan">
      <formula>E18</formula>
    </cfRule>
  </conditionalFormatting>
  <conditionalFormatting sqref="H19">
    <cfRule type="cellIs" dxfId="1" priority="383" operator="equal">
      <formula>0</formula>
    </cfRule>
    <cfRule type="cellIs" dxfId="2" priority="384" operator="lessThan">
      <formula>E19</formula>
    </cfRule>
  </conditionalFormatting>
  <conditionalFormatting sqref="H20">
    <cfRule type="cellIs" dxfId="1" priority="388" operator="equal">
      <formula>0</formula>
    </cfRule>
    <cfRule type="cellIs" dxfId="2" priority="389" operator="lessThan">
      <formula>E20</formula>
    </cfRule>
  </conditionalFormatting>
  <conditionalFormatting sqref="H21">
    <cfRule type="cellIs" dxfId="1" priority="393" operator="equal">
      <formula>0</formula>
    </cfRule>
    <cfRule type="cellIs" dxfId="2" priority="394" operator="lessThan">
      <formula>E21</formula>
    </cfRule>
  </conditionalFormatting>
  <conditionalFormatting sqref="H22">
    <cfRule type="cellIs" dxfId="1" priority="398" operator="equal">
      <formula>0</formula>
    </cfRule>
    <cfRule type="cellIs" dxfId="2" priority="399" operator="lessThan">
      <formula>E22</formula>
    </cfRule>
  </conditionalFormatting>
  <conditionalFormatting sqref="H23">
    <cfRule type="cellIs" dxfId="1" priority="403" operator="equal">
      <formula>0</formula>
    </cfRule>
    <cfRule type="cellIs" dxfId="2" priority="404" operator="lessThan">
      <formula>E23</formula>
    </cfRule>
  </conditionalFormatting>
  <conditionalFormatting sqref="H24">
    <cfRule type="cellIs" dxfId="1" priority="408" operator="equal">
      <formula>0</formula>
    </cfRule>
    <cfRule type="cellIs" dxfId="2" priority="409" operator="lessThan">
      <formula>E24</formula>
    </cfRule>
  </conditionalFormatting>
  <conditionalFormatting sqref="H27">
    <cfRule type="cellIs" dxfId="1" priority="413" operator="equal">
      <formula>0</formula>
    </cfRule>
    <cfRule type="cellIs" dxfId="2" priority="414" operator="lessThan">
      <formula>E27</formula>
    </cfRule>
  </conditionalFormatting>
  <conditionalFormatting sqref="H28">
    <cfRule type="cellIs" dxfId="1" priority="418" operator="equal">
      <formula>0</formula>
    </cfRule>
    <cfRule type="cellIs" dxfId="2" priority="419" operator="lessThan">
      <formula>E28</formula>
    </cfRule>
  </conditionalFormatting>
  <conditionalFormatting sqref="H33">
    <cfRule type="cellIs" dxfId="1" priority="423" operator="equal">
      <formula>0</formula>
    </cfRule>
    <cfRule type="cellIs" dxfId="2" priority="424" operator="lessThan">
      <formula>E33</formula>
    </cfRule>
  </conditionalFormatting>
  <conditionalFormatting sqref="H34">
    <cfRule type="cellIs" dxfId="1" priority="428" operator="equal">
      <formula>0</formula>
    </cfRule>
    <cfRule type="cellIs" dxfId="2" priority="429" operator="lessThan">
      <formula>E34</formula>
    </cfRule>
  </conditionalFormatting>
  <conditionalFormatting sqref="H35">
    <cfRule type="cellIs" dxfId="1" priority="433" operator="equal">
      <formula>0</formula>
    </cfRule>
    <cfRule type="cellIs" dxfId="2" priority="434" operator="lessThan">
      <formula>E35</formula>
    </cfRule>
  </conditionalFormatting>
  <conditionalFormatting sqref="H36">
    <cfRule type="cellIs" dxfId="1" priority="438" operator="equal">
      <formula>0</formula>
    </cfRule>
    <cfRule type="cellIs" dxfId="2" priority="439" operator="lessThan">
      <formula>E36</formula>
    </cfRule>
  </conditionalFormatting>
  <conditionalFormatting sqref="H40">
    <cfRule type="cellIs" dxfId="1" priority="443" operator="equal">
      <formula>0</formula>
    </cfRule>
    <cfRule type="cellIs" dxfId="2" priority="444" operator="lessThan">
      <formula>E40</formula>
    </cfRule>
  </conditionalFormatting>
  <conditionalFormatting sqref="H41">
    <cfRule type="cellIs" dxfId="1" priority="448" operator="equal">
      <formula>0</formula>
    </cfRule>
    <cfRule type="cellIs" dxfId="2" priority="449" operator="lessThan">
      <formula>E41</formula>
    </cfRule>
  </conditionalFormatting>
  <conditionalFormatting sqref="H42">
    <cfRule type="cellIs" dxfId="1" priority="453" operator="equal">
      <formula>0</formula>
    </cfRule>
    <cfRule type="cellIs" dxfId="2" priority="454" operator="lessThan">
      <formula>E42</formula>
    </cfRule>
  </conditionalFormatting>
  <conditionalFormatting sqref="H43">
    <cfRule type="cellIs" dxfId="1" priority="458" operator="equal">
      <formula>0</formula>
    </cfRule>
    <cfRule type="cellIs" dxfId="2" priority="459" operator="lessThan">
      <formula>E43</formula>
    </cfRule>
  </conditionalFormatting>
  <conditionalFormatting sqref="H44">
    <cfRule type="cellIs" dxfId="1" priority="463" operator="equal">
      <formula>0</formula>
    </cfRule>
    <cfRule type="cellIs" dxfId="2" priority="464" operator="lessThan">
      <formula>E44</formula>
    </cfRule>
  </conditionalFormatting>
  <conditionalFormatting sqref="H45">
    <cfRule type="cellIs" dxfId="1" priority="468" operator="equal">
      <formula>0</formula>
    </cfRule>
    <cfRule type="cellIs" dxfId="2" priority="469" operator="lessThan">
      <formula>E45</formula>
    </cfRule>
  </conditionalFormatting>
  <conditionalFormatting sqref="H46">
    <cfRule type="cellIs" dxfId="1" priority="473" operator="equal">
      <formula>0</formula>
    </cfRule>
    <cfRule type="cellIs" dxfId="2" priority="474" operator="lessThan">
      <formula>E46</formula>
    </cfRule>
  </conditionalFormatting>
  <conditionalFormatting sqref="H47">
    <cfRule type="cellIs" dxfId="1" priority="478" operator="equal">
      <formula>0</formula>
    </cfRule>
    <cfRule type="cellIs" dxfId="2" priority="479" operator="lessThan">
      <formula>E47</formula>
    </cfRule>
  </conditionalFormatting>
  <conditionalFormatting sqref="H48">
    <cfRule type="cellIs" dxfId="1" priority="483" operator="equal">
      <formula>0</formula>
    </cfRule>
    <cfRule type="cellIs" dxfId="2" priority="484" operator="lessThan">
      <formula>E48</formula>
    </cfRule>
  </conditionalFormatting>
  <conditionalFormatting sqref="H49">
    <cfRule type="cellIs" dxfId="1" priority="488" operator="equal">
      <formula>0</formula>
    </cfRule>
    <cfRule type="cellIs" dxfId="2" priority="489" operator="lessThan">
      <formula>E49</formula>
    </cfRule>
  </conditionalFormatting>
  <conditionalFormatting sqref="H51">
    <cfRule type="cellIs" dxfId="1" priority="493" operator="equal">
      <formula>0</formula>
    </cfRule>
    <cfRule type="cellIs" dxfId="2" priority="494" operator="lessThan">
      <formula>E51</formula>
    </cfRule>
  </conditionalFormatting>
  <conditionalFormatting sqref="H52">
    <cfRule type="cellIs" dxfId="1" priority="498" operator="equal">
      <formula>0</formula>
    </cfRule>
    <cfRule type="cellIs" dxfId="2" priority="499" operator="lessThan">
      <formula>E52</formula>
    </cfRule>
  </conditionalFormatting>
  <conditionalFormatting sqref="H53">
    <cfRule type="cellIs" dxfId="1" priority="503" operator="equal">
      <formula>0</formula>
    </cfRule>
    <cfRule type="cellIs" dxfId="2" priority="504" operator="lessThan">
      <formula>E53</formula>
    </cfRule>
  </conditionalFormatting>
  <conditionalFormatting sqref="H54">
    <cfRule type="cellIs" dxfId="1" priority="508" operator="equal">
      <formula>0</formula>
    </cfRule>
    <cfRule type="cellIs" dxfId="2" priority="509" operator="lessThan">
      <formula>E54</formula>
    </cfRule>
  </conditionalFormatting>
  <conditionalFormatting sqref="H55">
    <cfRule type="cellIs" dxfId="1" priority="513" operator="equal">
      <formula>0</formula>
    </cfRule>
    <cfRule type="cellIs" dxfId="2" priority="514" operator="lessThan">
      <formula>E55</formula>
    </cfRule>
  </conditionalFormatting>
  <conditionalFormatting sqref="H57">
    <cfRule type="cellIs" dxfId="1" priority="518" operator="equal">
      <formula>0</formula>
    </cfRule>
    <cfRule type="cellIs" dxfId="2" priority="519" operator="lessThan">
      <formula>E57</formula>
    </cfRule>
  </conditionalFormatting>
  <conditionalFormatting sqref="H61">
    <cfRule type="cellIs" dxfId="1" priority="523" operator="equal">
      <formula>0</formula>
    </cfRule>
    <cfRule type="cellIs" dxfId="2" priority="524" operator="lessThan">
      <formula>E61</formula>
    </cfRule>
  </conditionalFormatting>
  <conditionalFormatting sqref="H67">
    <cfRule type="cellIs" dxfId="1" priority="528" operator="equal">
      <formula>0</formula>
    </cfRule>
    <cfRule type="cellIs" dxfId="2" priority="529" operator="lessThan">
      <formula>E67</formula>
    </cfRule>
  </conditionalFormatting>
  <conditionalFormatting sqref="H68">
    <cfRule type="cellIs" dxfId="1" priority="533" operator="equal">
      <formula>0</formula>
    </cfRule>
    <cfRule type="cellIs" dxfId="2" priority="534" operator="lessThan">
      <formula>E68</formula>
    </cfRule>
  </conditionalFormatting>
  <conditionalFormatting sqref="H69">
    <cfRule type="cellIs" dxfId="1" priority="538" operator="equal">
      <formula>0</formula>
    </cfRule>
    <cfRule type="cellIs" dxfId="2" priority="539" operator="lessThan">
      <formula>E69</formula>
    </cfRule>
  </conditionalFormatting>
  <conditionalFormatting sqref="H7">
    <cfRule type="cellIs" dxfId="1" priority="353" operator="equal">
      <formula>0</formula>
    </cfRule>
    <cfRule type="cellIs" dxfId="2" priority="354" operator="lessThan">
      <formula>E7</formula>
    </cfRule>
  </conditionalFormatting>
  <conditionalFormatting sqref="H71">
    <cfRule type="cellIs" dxfId="1" priority="543" operator="equal">
      <formula>0</formula>
    </cfRule>
    <cfRule type="cellIs" dxfId="2" priority="544" operator="lessThan">
      <formula>E71</formula>
    </cfRule>
  </conditionalFormatting>
  <conditionalFormatting sqref="H72">
    <cfRule type="cellIs" dxfId="1" priority="548" operator="equal">
      <formula>0</formula>
    </cfRule>
    <cfRule type="cellIs" dxfId="2" priority="549" operator="lessThan">
      <formula>E72</formula>
    </cfRule>
  </conditionalFormatting>
  <conditionalFormatting sqref="H73">
    <cfRule type="cellIs" dxfId="1" priority="553" operator="equal">
      <formula>0</formula>
    </cfRule>
    <cfRule type="cellIs" dxfId="2" priority="554" operator="lessThan">
      <formula>E73</formula>
    </cfRule>
  </conditionalFormatting>
  <conditionalFormatting sqref="H74">
    <cfRule type="cellIs" dxfId="1" priority="558" operator="equal">
      <formula>0</formula>
    </cfRule>
    <cfRule type="cellIs" dxfId="2" priority="559" operator="lessThan">
      <formula>E74</formula>
    </cfRule>
  </conditionalFormatting>
  <conditionalFormatting sqref="H75">
    <cfRule type="cellIs" dxfId="1" priority="563" operator="equal">
      <formula>0</formula>
    </cfRule>
    <cfRule type="cellIs" dxfId="2" priority="564" operator="lessThan">
      <formula>E75</formula>
    </cfRule>
  </conditionalFormatting>
  <conditionalFormatting sqref="H80">
    <cfRule type="cellIs" dxfId="1" priority="568" operator="equal">
      <formula>0</formula>
    </cfRule>
    <cfRule type="cellIs" dxfId="2" priority="569" operator="lessThan">
      <formula>E80</formula>
    </cfRule>
  </conditionalFormatting>
  <conditionalFormatting sqref="H81">
    <cfRule type="cellIs" dxfId="1" priority="573" operator="equal">
      <formula>0</formula>
    </cfRule>
    <cfRule type="cellIs" dxfId="2" priority="574" operator="lessThan">
      <formula>E81</formula>
    </cfRule>
  </conditionalFormatting>
  <conditionalFormatting sqref="H83">
    <cfRule type="cellIs" dxfId="1" priority="578" operator="equal">
      <formula>0</formula>
    </cfRule>
    <cfRule type="cellIs" dxfId="2" priority="579" operator="lessThan">
      <formula>E83</formula>
    </cfRule>
  </conditionalFormatting>
  <conditionalFormatting sqref="H84">
    <cfRule type="cellIs" dxfId="1" priority="583" operator="equal">
      <formula>0</formula>
    </cfRule>
    <cfRule type="cellIs" dxfId="2" priority="584" operator="lessThan">
      <formula>E84</formula>
    </cfRule>
  </conditionalFormatting>
  <conditionalFormatting sqref="H85">
    <cfRule type="cellIs" dxfId="1" priority="588" operator="equal">
      <formula>0</formula>
    </cfRule>
    <cfRule type="cellIs" dxfId="2" priority="589" operator="lessThan">
      <formula>E85</formula>
    </cfRule>
  </conditionalFormatting>
  <conditionalFormatting sqref="H86">
    <cfRule type="cellIs" dxfId="1" priority="593" operator="equal">
      <formula>0</formula>
    </cfRule>
    <cfRule type="cellIs" dxfId="2" priority="594" operator="lessThan">
      <formula>E86</formula>
    </cfRule>
  </conditionalFormatting>
  <conditionalFormatting sqref="H87">
    <cfRule type="cellIs" dxfId="1" priority="598" operator="equal">
      <formula>0</formula>
    </cfRule>
    <cfRule type="cellIs" dxfId="2" priority="599" operator="lessThan">
      <formula>E87</formula>
    </cfRule>
  </conditionalFormatting>
  <conditionalFormatting sqref="H89">
    <cfRule type="cellIs" dxfId="1" priority="603" operator="equal">
      <formula>0</formula>
    </cfRule>
    <cfRule type="cellIs" dxfId="2" priority="604" operator="lessThan">
      <formula>E89</formula>
    </cfRule>
  </conditionalFormatting>
  <conditionalFormatting sqref="H90">
    <cfRule type="cellIs" dxfId="1" priority="608" operator="equal">
      <formula>0</formula>
    </cfRule>
    <cfRule type="cellIs" dxfId="2" priority="609" operator="lessThan">
      <formula>E90</formula>
    </cfRule>
  </conditionalFormatting>
  <conditionalFormatting sqref="H92">
    <cfRule type="cellIs" dxfId="1" priority="613" operator="equal">
      <formula>0</formula>
    </cfRule>
    <cfRule type="cellIs" dxfId="2" priority="614" operator="lessThan">
      <formula>E92</formula>
    </cfRule>
  </conditionalFormatting>
  <conditionalFormatting sqref="H93">
    <cfRule type="cellIs" dxfId="1" priority="618" operator="equal">
      <formula>0</formula>
    </cfRule>
    <cfRule type="cellIs" dxfId="2" priority="619" operator="lessThan">
      <formula>E93</formula>
    </cfRule>
  </conditionalFormatting>
  <conditionalFormatting sqref="H94">
    <cfRule type="cellIs" dxfId="1" priority="623" operator="equal">
      <formula>0</formula>
    </cfRule>
    <cfRule type="cellIs" dxfId="2" priority="624" operator="lessThan">
      <formula>E94</formula>
    </cfRule>
  </conditionalFormatting>
  <conditionalFormatting sqref="I11">
    <cfRule type="cellIs" dxfId="1" priority="360" operator="greaterThan">
      <formula>H11</formula>
    </cfRule>
  </conditionalFormatting>
  <conditionalFormatting sqref="I13">
    <cfRule type="cellIs" dxfId="1" priority="365" operator="greaterThan">
      <formula>H13</formula>
    </cfRule>
  </conditionalFormatting>
  <conditionalFormatting sqref="I15">
    <cfRule type="cellIs" dxfId="1" priority="370" operator="greaterThan">
      <formula>H15</formula>
    </cfRule>
  </conditionalFormatting>
  <conditionalFormatting sqref="I17">
    <cfRule type="cellIs" dxfId="1" priority="375" operator="greaterThan">
      <formula>H17</formula>
    </cfRule>
  </conditionalFormatting>
  <conditionalFormatting sqref="I18">
    <cfRule type="cellIs" dxfId="1" priority="380" operator="greaterThan">
      <formula>H18</formula>
    </cfRule>
  </conditionalFormatting>
  <conditionalFormatting sqref="I19">
    <cfRule type="cellIs" dxfId="1" priority="385" operator="greaterThan">
      <formula>H19</formula>
    </cfRule>
  </conditionalFormatting>
  <conditionalFormatting sqref="I20">
    <cfRule type="cellIs" dxfId="1" priority="390" operator="greaterThan">
      <formula>H20</formula>
    </cfRule>
  </conditionalFormatting>
  <conditionalFormatting sqref="I21">
    <cfRule type="cellIs" dxfId="1" priority="395" operator="greaterThan">
      <formula>H21</formula>
    </cfRule>
  </conditionalFormatting>
  <conditionalFormatting sqref="I22">
    <cfRule type="cellIs" dxfId="1" priority="400" operator="greaterThan">
      <formula>H22</formula>
    </cfRule>
  </conditionalFormatting>
  <conditionalFormatting sqref="I23">
    <cfRule type="cellIs" dxfId="1" priority="405" operator="greaterThan">
      <formula>H23</formula>
    </cfRule>
  </conditionalFormatting>
  <conditionalFormatting sqref="I24">
    <cfRule type="cellIs" dxfId="1" priority="410" operator="greaterThan">
      <formula>H24</formula>
    </cfRule>
  </conditionalFormatting>
  <conditionalFormatting sqref="I27">
    <cfRule type="cellIs" dxfId="1" priority="415" operator="greaterThan">
      <formula>H27</formula>
    </cfRule>
  </conditionalFormatting>
  <conditionalFormatting sqref="I28">
    <cfRule type="cellIs" dxfId="1" priority="420" operator="greaterThan">
      <formula>H28</formula>
    </cfRule>
  </conditionalFormatting>
  <conditionalFormatting sqref="I33">
    <cfRule type="cellIs" dxfId="1" priority="425" operator="greaterThan">
      <formula>H33</formula>
    </cfRule>
  </conditionalFormatting>
  <conditionalFormatting sqref="I34">
    <cfRule type="cellIs" dxfId="1" priority="430" operator="greaterThan">
      <formula>H34</formula>
    </cfRule>
  </conditionalFormatting>
  <conditionalFormatting sqref="I35">
    <cfRule type="cellIs" dxfId="1" priority="435" operator="greaterThan">
      <formula>H35</formula>
    </cfRule>
  </conditionalFormatting>
  <conditionalFormatting sqref="I36">
    <cfRule type="cellIs" dxfId="1" priority="440" operator="greaterThan">
      <formula>H36</formula>
    </cfRule>
  </conditionalFormatting>
  <conditionalFormatting sqref="I40">
    <cfRule type="cellIs" dxfId="1" priority="445" operator="greaterThan">
      <formula>H40</formula>
    </cfRule>
  </conditionalFormatting>
  <conditionalFormatting sqref="I41">
    <cfRule type="cellIs" dxfId="1" priority="450" operator="greaterThan">
      <formula>H41</formula>
    </cfRule>
  </conditionalFormatting>
  <conditionalFormatting sqref="I42">
    <cfRule type="cellIs" dxfId="1" priority="455" operator="greaterThan">
      <formula>H42</formula>
    </cfRule>
  </conditionalFormatting>
  <conditionalFormatting sqref="I43">
    <cfRule type="cellIs" dxfId="1" priority="460" operator="greaterThan">
      <formula>H43</formula>
    </cfRule>
  </conditionalFormatting>
  <conditionalFormatting sqref="I44">
    <cfRule type="cellIs" dxfId="1" priority="465" operator="greaterThan">
      <formula>H44</formula>
    </cfRule>
  </conditionalFormatting>
  <conditionalFormatting sqref="I45">
    <cfRule type="cellIs" dxfId="1" priority="470" operator="greaterThan">
      <formula>H45</formula>
    </cfRule>
  </conditionalFormatting>
  <conditionalFormatting sqref="I46">
    <cfRule type="cellIs" dxfId="1" priority="475" operator="greaterThan">
      <formula>H46</formula>
    </cfRule>
  </conditionalFormatting>
  <conditionalFormatting sqref="I47">
    <cfRule type="cellIs" dxfId="1" priority="480" operator="greaterThan">
      <formula>H47</formula>
    </cfRule>
  </conditionalFormatting>
  <conditionalFormatting sqref="I48">
    <cfRule type="cellIs" dxfId="1" priority="485" operator="greaterThan">
      <formula>H48</formula>
    </cfRule>
  </conditionalFormatting>
  <conditionalFormatting sqref="I49">
    <cfRule type="cellIs" dxfId="1" priority="490" operator="greaterThan">
      <formula>H49</formula>
    </cfRule>
  </conditionalFormatting>
  <conditionalFormatting sqref="I51">
    <cfRule type="cellIs" dxfId="1" priority="495" operator="greaterThan">
      <formula>H51</formula>
    </cfRule>
  </conditionalFormatting>
  <conditionalFormatting sqref="I52">
    <cfRule type="cellIs" dxfId="1" priority="500" operator="greaterThan">
      <formula>H52</formula>
    </cfRule>
  </conditionalFormatting>
  <conditionalFormatting sqref="I53">
    <cfRule type="cellIs" dxfId="1" priority="505" operator="greaterThan">
      <formula>H53</formula>
    </cfRule>
  </conditionalFormatting>
  <conditionalFormatting sqref="I54">
    <cfRule type="cellIs" dxfId="1" priority="510" operator="greaterThan">
      <formula>H54</formula>
    </cfRule>
  </conditionalFormatting>
  <conditionalFormatting sqref="I55">
    <cfRule type="cellIs" dxfId="1" priority="515" operator="greaterThan">
      <formula>H55</formula>
    </cfRule>
  </conditionalFormatting>
  <conditionalFormatting sqref="I57">
    <cfRule type="cellIs" dxfId="1" priority="520" operator="greaterThan">
      <formula>H57</formula>
    </cfRule>
  </conditionalFormatting>
  <conditionalFormatting sqref="I61">
    <cfRule type="cellIs" dxfId="1" priority="525" operator="greaterThan">
      <formula>H61</formula>
    </cfRule>
  </conditionalFormatting>
  <conditionalFormatting sqref="I67">
    <cfRule type="cellIs" dxfId="1" priority="530" operator="greaterThan">
      <formula>H67</formula>
    </cfRule>
  </conditionalFormatting>
  <conditionalFormatting sqref="I68">
    <cfRule type="cellIs" dxfId="1" priority="535" operator="greaterThan">
      <formula>H68</formula>
    </cfRule>
  </conditionalFormatting>
  <conditionalFormatting sqref="I69">
    <cfRule type="cellIs" dxfId="1" priority="540" operator="greaterThan">
      <formula>H69</formula>
    </cfRule>
  </conditionalFormatting>
  <conditionalFormatting sqref="I7">
    <cfRule type="cellIs" dxfId="1" priority="355" operator="greaterThan">
      <formula>H7</formula>
    </cfRule>
  </conditionalFormatting>
  <conditionalFormatting sqref="I71">
    <cfRule type="cellIs" dxfId="1" priority="545" operator="greaterThan">
      <formula>H71</formula>
    </cfRule>
  </conditionalFormatting>
  <conditionalFormatting sqref="I72">
    <cfRule type="cellIs" dxfId="1" priority="550" operator="greaterThan">
      <formula>H72</formula>
    </cfRule>
  </conditionalFormatting>
  <conditionalFormatting sqref="I73">
    <cfRule type="cellIs" dxfId="1" priority="555" operator="greaterThan">
      <formula>H73</formula>
    </cfRule>
  </conditionalFormatting>
  <conditionalFormatting sqref="I74">
    <cfRule type="cellIs" dxfId="1" priority="560" operator="greaterThan">
      <formula>H74</formula>
    </cfRule>
  </conditionalFormatting>
  <conditionalFormatting sqref="I75">
    <cfRule type="cellIs" dxfId="1" priority="565" operator="greaterThan">
      <formula>H75</formula>
    </cfRule>
  </conditionalFormatting>
  <conditionalFormatting sqref="I80">
    <cfRule type="cellIs" dxfId="1" priority="570" operator="greaterThan">
      <formula>H80</formula>
    </cfRule>
  </conditionalFormatting>
  <conditionalFormatting sqref="I81">
    <cfRule type="cellIs" dxfId="1" priority="575" operator="greaterThan">
      <formula>H81</formula>
    </cfRule>
  </conditionalFormatting>
  <conditionalFormatting sqref="I83">
    <cfRule type="cellIs" dxfId="1" priority="580" operator="greaterThan">
      <formula>H83</formula>
    </cfRule>
  </conditionalFormatting>
  <conditionalFormatting sqref="I84">
    <cfRule type="cellIs" dxfId="1" priority="585" operator="greaterThan">
      <formula>H84</formula>
    </cfRule>
  </conditionalFormatting>
  <conditionalFormatting sqref="I85">
    <cfRule type="cellIs" dxfId="1" priority="590" operator="greaterThan">
      <formula>H85</formula>
    </cfRule>
  </conditionalFormatting>
  <conditionalFormatting sqref="I86">
    <cfRule type="cellIs" dxfId="1" priority="595" operator="greaterThan">
      <formula>H86</formula>
    </cfRule>
  </conditionalFormatting>
  <conditionalFormatting sqref="I87">
    <cfRule type="cellIs" dxfId="1" priority="600" operator="greaterThan">
      <formula>H87</formula>
    </cfRule>
  </conditionalFormatting>
  <conditionalFormatting sqref="I89">
    <cfRule type="cellIs" dxfId="1" priority="605" operator="greaterThan">
      <formula>H89</formula>
    </cfRule>
  </conditionalFormatting>
  <conditionalFormatting sqref="I90">
    <cfRule type="cellIs" dxfId="1" priority="610" operator="greaterThan">
      <formula>H90</formula>
    </cfRule>
  </conditionalFormatting>
  <conditionalFormatting sqref="I92">
    <cfRule type="cellIs" dxfId="1" priority="615" operator="greaterThan">
      <formula>H92</formula>
    </cfRule>
  </conditionalFormatting>
  <conditionalFormatting sqref="I93">
    <cfRule type="cellIs" dxfId="1" priority="620" operator="greaterThan">
      <formula>H93</formula>
    </cfRule>
  </conditionalFormatting>
  <conditionalFormatting sqref="I94">
    <cfRule type="cellIs" dxfId="1" priority="625" operator="greaterThan">
      <formula>H94</formula>
    </cfRule>
  </conditionalFormatting>
  <conditionalFormatting sqref="J11">
    <cfRule type="cellIs" dxfId="4" priority="362" operator="lessThanOrEqual">
      <formula>F11</formula>
    </cfRule>
  </conditionalFormatting>
  <conditionalFormatting sqref="J13">
    <cfRule type="cellIs" dxfId="4" priority="367" operator="lessThanOrEqual">
      <formula>F13</formula>
    </cfRule>
  </conditionalFormatting>
  <conditionalFormatting sqref="J15">
    <cfRule type="cellIs" dxfId="4" priority="372" operator="lessThanOrEqual">
      <formula>F15</formula>
    </cfRule>
  </conditionalFormatting>
  <conditionalFormatting sqref="J17">
    <cfRule type="cellIs" dxfId="4" priority="377" operator="lessThanOrEqual">
      <formula>F17</formula>
    </cfRule>
  </conditionalFormatting>
  <conditionalFormatting sqref="J18">
    <cfRule type="cellIs" dxfId="4" priority="382" operator="lessThanOrEqual">
      <formula>F18</formula>
    </cfRule>
  </conditionalFormatting>
  <conditionalFormatting sqref="J19">
    <cfRule type="cellIs" dxfId="4" priority="387" operator="lessThanOrEqual">
      <formula>F19</formula>
    </cfRule>
  </conditionalFormatting>
  <conditionalFormatting sqref="J20">
    <cfRule type="cellIs" dxfId="4" priority="392" operator="lessThanOrEqual">
      <formula>F20</formula>
    </cfRule>
  </conditionalFormatting>
  <conditionalFormatting sqref="J21">
    <cfRule type="cellIs" dxfId="4" priority="397" operator="lessThanOrEqual">
      <formula>F21</formula>
    </cfRule>
  </conditionalFormatting>
  <conditionalFormatting sqref="J22">
    <cfRule type="cellIs" dxfId="4" priority="402" operator="lessThanOrEqual">
      <formula>F22</formula>
    </cfRule>
  </conditionalFormatting>
  <conditionalFormatting sqref="J23">
    <cfRule type="cellIs" dxfId="4" priority="407" operator="lessThanOrEqual">
      <formula>F23</formula>
    </cfRule>
  </conditionalFormatting>
  <conditionalFormatting sqref="J24">
    <cfRule type="cellIs" dxfId="4" priority="412" operator="lessThanOrEqual">
      <formula>F24</formula>
    </cfRule>
  </conditionalFormatting>
  <conditionalFormatting sqref="J27">
    <cfRule type="cellIs" dxfId="4" priority="417" operator="lessThanOrEqual">
      <formula>F27</formula>
    </cfRule>
  </conditionalFormatting>
  <conditionalFormatting sqref="J28">
    <cfRule type="cellIs" dxfId="4" priority="422" operator="lessThanOrEqual">
      <formula>F28</formula>
    </cfRule>
  </conditionalFormatting>
  <conditionalFormatting sqref="J33">
    <cfRule type="cellIs" dxfId="4" priority="427" operator="lessThanOrEqual">
      <formula>F33</formula>
    </cfRule>
  </conditionalFormatting>
  <conditionalFormatting sqref="J34">
    <cfRule type="cellIs" dxfId="4" priority="432" operator="lessThanOrEqual">
      <formula>F34</formula>
    </cfRule>
  </conditionalFormatting>
  <conditionalFormatting sqref="J35">
    <cfRule type="cellIs" dxfId="4" priority="437" operator="lessThanOrEqual">
      <formula>F35</formula>
    </cfRule>
  </conditionalFormatting>
  <conditionalFormatting sqref="J36">
    <cfRule type="cellIs" dxfId="4" priority="442" operator="lessThanOrEqual">
      <formula>F36</formula>
    </cfRule>
  </conditionalFormatting>
  <conditionalFormatting sqref="J40">
    <cfRule type="cellIs" dxfId="4" priority="447" operator="lessThanOrEqual">
      <formula>F40</formula>
    </cfRule>
  </conditionalFormatting>
  <conditionalFormatting sqref="J41">
    <cfRule type="cellIs" dxfId="4" priority="452" operator="lessThanOrEqual">
      <formula>F41</formula>
    </cfRule>
  </conditionalFormatting>
  <conditionalFormatting sqref="J42">
    <cfRule type="cellIs" dxfId="4" priority="457" operator="lessThanOrEqual">
      <formula>F42</formula>
    </cfRule>
  </conditionalFormatting>
  <conditionalFormatting sqref="J43">
    <cfRule type="cellIs" dxfId="4" priority="462" operator="lessThanOrEqual">
      <formula>F43</formula>
    </cfRule>
  </conditionalFormatting>
  <conditionalFormatting sqref="J44">
    <cfRule type="cellIs" dxfId="4" priority="467" operator="lessThanOrEqual">
      <formula>F44</formula>
    </cfRule>
  </conditionalFormatting>
  <conditionalFormatting sqref="J45">
    <cfRule type="cellIs" dxfId="4" priority="472" operator="lessThanOrEqual">
      <formula>F45</formula>
    </cfRule>
  </conditionalFormatting>
  <conditionalFormatting sqref="J46">
    <cfRule type="cellIs" dxfId="4" priority="477" operator="lessThanOrEqual">
      <formula>F46</formula>
    </cfRule>
  </conditionalFormatting>
  <conditionalFormatting sqref="J47">
    <cfRule type="cellIs" dxfId="4" priority="482" operator="lessThanOrEqual">
      <formula>F47</formula>
    </cfRule>
  </conditionalFormatting>
  <conditionalFormatting sqref="J48">
    <cfRule type="cellIs" dxfId="4" priority="487" operator="lessThanOrEqual">
      <formula>F48</formula>
    </cfRule>
  </conditionalFormatting>
  <conditionalFormatting sqref="J49">
    <cfRule type="cellIs" dxfId="4" priority="492" operator="lessThanOrEqual">
      <formula>F49</formula>
    </cfRule>
  </conditionalFormatting>
  <conditionalFormatting sqref="J51">
    <cfRule type="cellIs" dxfId="4" priority="497" operator="lessThanOrEqual">
      <formula>F51</formula>
    </cfRule>
  </conditionalFormatting>
  <conditionalFormatting sqref="J52">
    <cfRule type="cellIs" dxfId="4" priority="502" operator="lessThanOrEqual">
      <formula>F52</formula>
    </cfRule>
  </conditionalFormatting>
  <conditionalFormatting sqref="J53">
    <cfRule type="cellIs" dxfId="4" priority="507" operator="lessThanOrEqual">
      <formula>F53</formula>
    </cfRule>
  </conditionalFormatting>
  <conditionalFormatting sqref="J54">
    <cfRule type="cellIs" dxfId="4" priority="512" operator="lessThanOrEqual">
      <formula>F54</formula>
    </cfRule>
  </conditionalFormatting>
  <conditionalFormatting sqref="J55">
    <cfRule type="cellIs" dxfId="4" priority="517" operator="lessThanOrEqual">
      <formula>F55</formula>
    </cfRule>
  </conditionalFormatting>
  <conditionalFormatting sqref="J57">
    <cfRule type="cellIs" dxfId="4" priority="522" operator="lessThanOrEqual">
      <formula>F57</formula>
    </cfRule>
  </conditionalFormatting>
  <conditionalFormatting sqref="J61">
    <cfRule type="cellIs" dxfId="4" priority="527" operator="lessThanOrEqual">
      <formula>F61</formula>
    </cfRule>
  </conditionalFormatting>
  <conditionalFormatting sqref="J67">
    <cfRule type="cellIs" dxfId="4" priority="532" operator="lessThanOrEqual">
      <formula>F67</formula>
    </cfRule>
  </conditionalFormatting>
  <conditionalFormatting sqref="J68">
    <cfRule type="cellIs" dxfId="4" priority="537" operator="lessThanOrEqual">
      <formula>F68</formula>
    </cfRule>
  </conditionalFormatting>
  <conditionalFormatting sqref="J69">
    <cfRule type="cellIs" dxfId="4" priority="542" operator="lessThanOrEqual">
      <formula>F69</formula>
    </cfRule>
  </conditionalFormatting>
  <conditionalFormatting sqref="J7">
    <cfRule type="cellIs" dxfId="4" priority="357" operator="lessThanOrEqual">
      <formula>F7</formula>
    </cfRule>
  </conditionalFormatting>
  <conditionalFormatting sqref="J71">
    <cfRule type="cellIs" dxfId="4" priority="547" operator="lessThanOrEqual">
      <formula>F71</formula>
    </cfRule>
  </conditionalFormatting>
  <conditionalFormatting sqref="J72">
    <cfRule type="cellIs" dxfId="4" priority="552" operator="lessThanOrEqual">
      <formula>F72</formula>
    </cfRule>
  </conditionalFormatting>
  <conditionalFormatting sqref="J73">
    <cfRule type="cellIs" dxfId="4" priority="557" operator="lessThanOrEqual">
      <formula>F73</formula>
    </cfRule>
  </conditionalFormatting>
  <conditionalFormatting sqref="J74">
    <cfRule type="cellIs" dxfId="4" priority="562" operator="lessThanOrEqual">
      <formula>F74</formula>
    </cfRule>
  </conditionalFormatting>
  <conditionalFormatting sqref="J75">
    <cfRule type="cellIs" dxfId="4" priority="567" operator="lessThanOrEqual">
      <formula>F75</formula>
    </cfRule>
  </conditionalFormatting>
  <conditionalFormatting sqref="J80">
    <cfRule type="cellIs" dxfId="4" priority="572" operator="lessThanOrEqual">
      <formula>F80</formula>
    </cfRule>
  </conditionalFormatting>
  <conditionalFormatting sqref="J81">
    <cfRule type="cellIs" dxfId="4" priority="577" operator="lessThanOrEqual">
      <formula>F81</formula>
    </cfRule>
  </conditionalFormatting>
  <conditionalFormatting sqref="J83">
    <cfRule type="cellIs" dxfId="4" priority="582" operator="lessThanOrEqual">
      <formula>F83</formula>
    </cfRule>
  </conditionalFormatting>
  <conditionalFormatting sqref="J84">
    <cfRule type="cellIs" dxfId="4" priority="587" operator="lessThanOrEqual">
      <formula>F84</formula>
    </cfRule>
  </conditionalFormatting>
  <conditionalFormatting sqref="J85">
    <cfRule type="cellIs" dxfId="4" priority="592" operator="lessThanOrEqual">
      <formula>F85</formula>
    </cfRule>
  </conditionalFormatting>
  <conditionalFormatting sqref="J86">
    <cfRule type="cellIs" dxfId="4" priority="597" operator="lessThanOrEqual">
      <formula>F86</formula>
    </cfRule>
  </conditionalFormatting>
  <conditionalFormatting sqref="J87">
    <cfRule type="cellIs" dxfId="4" priority="602" operator="lessThanOrEqual">
      <formula>F87</formula>
    </cfRule>
  </conditionalFormatting>
  <conditionalFormatting sqref="J89">
    <cfRule type="cellIs" dxfId="4" priority="607" operator="lessThanOrEqual">
      <formula>F89</formula>
    </cfRule>
  </conditionalFormatting>
  <conditionalFormatting sqref="J90">
    <cfRule type="cellIs" dxfId="4" priority="612" operator="lessThanOrEqual">
      <formula>F90</formula>
    </cfRule>
  </conditionalFormatting>
  <conditionalFormatting sqref="J92">
    <cfRule type="cellIs" dxfId="4" priority="617" operator="lessThanOrEqual">
      <formula>F92</formula>
    </cfRule>
  </conditionalFormatting>
  <conditionalFormatting sqref="J93">
    <cfRule type="cellIs" dxfId="4" priority="622" operator="lessThanOrEqual">
      <formula>F93</formula>
    </cfRule>
  </conditionalFormatting>
  <conditionalFormatting sqref="J94">
    <cfRule type="cellIs" dxfId="4" priority="627" operator="lessThanOrEqual">
      <formula>F94</formula>
    </cfRule>
  </conditionalFormatting>
  <conditionalFormatting sqref="K11">
    <cfRule type="cellIs" dxfId="4" priority="361" operator="lessThanOrEqual">
      <formula>G11</formula>
    </cfRule>
  </conditionalFormatting>
  <conditionalFormatting sqref="K13">
    <cfRule type="cellIs" dxfId="4" priority="366" operator="lessThanOrEqual">
      <formula>G13</formula>
    </cfRule>
  </conditionalFormatting>
  <conditionalFormatting sqref="K15">
    <cfRule type="cellIs" dxfId="4" priority="371" operator="lessThanOrEqual">
      <formula>G15</formula>
    </cfRule>
  </conditionalFormatting>
  <conditionalFormatting sqref="K17">
    <cfRule type="cellIs" dxfId="4" priority="376" operator="lessThanOrEqual">
      <formula>G17</formula>
    </cfRule>
  </conditionalFormatting>
  <conditionalFormatting sqref="K18">
    <cfRule type="cellIs" dxfId="4" priority="381" operator="lessThanOrEqual">
      <formula>G18</formula>
    </cfRule>
  </conditionalFormatting>
  <conditionalFormatting sqref="K19">
    <cfRule type="cellIs" dxfId="4" priority="386" operator="lessThanOrEqual">
      <formula>G19</formula>
    </cfRule>
  </conditionalFormatting>
  <conditionalFormatting sqref="K20">
    <cfRule type="cellIs" dxfId="4" priority="391" operator="lessThanOrEqual">
      <formula>G20</formula>
    </cfRule>
  </conditionalFormatting>
  <conditionalFormatting sqref="K21">
    <cfRule type="cellIs" dxfId="4" priority="396" operator="lessThanOrEqual">
      <formula>G21</formula>
    </cfRule>
  </conditionalFormatting>
  <conditionalFormatting sqref="K22">
    <cfRule type="cellIs" dxfId="4" priority="401" operator="lessThanOrEqual">
      <formula>G22</formula>
    </cfRule>
  </conditionalFormatting>
  <conditionalFormatting sqref="K23">
    <cfRule type="cellIs" dxfId="4" priority="406" operator="lessThanOrEqual">
      <formula>G23</formula>
    </cfRule>
  </conditionalFormatting>
  <conditionalFormatting sqref="K24">
    <cfRule type="cellIs" dxfId="4" priority="411" operator="lessThanOrEqual">
      <formula>G24</formula>
    </cfRule>
  </conditionalFormatting>
  <conditionalFormatting sqref="K27">
    <cfRule type="cellIs" dxfId="4" priority="416" operator="lessThanOrEqual">
      <formula>G27</formula>
    </cfRule>
  </conditionalFormatting>
  <conditionalFormatting sqref="K28">
    <cfRule type="cellIs" dxfId="4" priority="421" operator="lessThanOrEqual">
      <formula>G28</formula>
    </cfRule>
  </conditionalFormatting>
  <conditionalFormatting sqref="K33">
    <cfRule type="cellIs" dxfId="4" priority="426" operator="lessThanOrEqual">
      <formula>G33</formula>
    </cfRule>
  </conditionalFormatting>
  <conditionalFormatting sqref="K34">
    <cfRule type="cellIs" dxfId="4" priority="431" operator="lessThanOrEqual">
      <formula>G34</formula>
    </cfRule>
  </conditionalFormatting>
  <conditionalFormatting sqref="K35">
    <cfRule type="cellIs" dxfId="4" priority="436" operator="lessThanOrEqual">
      <formula>G35</formula>
    </cfRule>
  </conditionalFormatting>
  <conditionalFormatting sqref="K36">
    <cfRule type="cellIs" dxfId="4" priority="441" operator="lessThanOrEqual">
      <formula>G36</formula>
    </cfRule>
  </conditionalFormatting>
  <conditionalFormatting sqref="K40">
    <cfRule type="cellIs" dxfId="4" priority="446" operator="lessThanOrEqual">
      <formula>G40</formula>
    </cfRule>
  </conditionalFormatting>
  <conditionalFormatting sqref="K41">
    <cfRule type="cellIs" dxfId="4" priority="451" operator="lessThanOrEqual">
      <formula>G41</formula>
    </cfRule>
  </conditionalFormatting>
  <conditionalFormatting sqref="K42">
    <cfRule type="cellIs" dxfId="4" priority="456" operator="lessThanOrEqual">
      <formula>G42</formula>
    </cfRule>
  </conditionalFormatting>
  <conditionalFormatting sqref="K43">
    <cfRule type="cellIs" dxfId="4" priority="461" operator="lessThanOrEqual">
      <formula>G43</formula>
    </cfRule>
  </conditionalFormatting>
  <conditionalFormatting sqref="K44">
    <cfRule type="cellIs" dxfId="4" priority="466" operator="lessThanOrEqual">
      <formula>G44</formula>
    </cfRule>
  </conditionalFormatting>
  <conditionalFormatting sqref="K45">
    <cfRule type="cellIs" dxfId="4" priority="471" operator="lessThanOrEqual">
      <formula>G45</formula>
    </cfRule>
  </conditionalFormatting>
  <conditionalFormatting sqref="K46">
    <cfRule type="cellIs" dxfId="4" priority="476" operator="lessThanOrEqual">
      <formula>G46</formula>
    </cfRule>
  </conditionalFormatting>
  <conditionalFormatting sqref="K47">
    <cfRule type="cellIs" dxfId="4" priority="481" operator="lessThanOrEqual">
      <formula>G47</formula>
    </cfRule>
  </conditionalFormatting>
  <conditionalFormatting sqref="K48">
    <cfRule type="cellIs" dxfId="4" priority="486" operator="lessThanOrEqual">
      <formula>G48</formula>
    </cfRule>
  </conditionalFormatting>
  <conditionalFormatting sqref="K49">
    <cfRule type="cellIs" dxfId="4" priority="491" operator="lessThanOrEqual">
      <formula>G49</formula>
    </cfRule>
  </conditionalFormatting>
  <conditionalFormatting sqref="K51">
    <cfRule type="cellIs" dxfId="4" priority="496" operator="lessThanOrEqual">
      <formula>G51</formula>
    </cfRule>
  </conditionalFormatting>
  <conditionalFormatting sqref="K52">
    <cfRule type="cellIs" dxfId="4" priority="501" operator="lessThanOrEqual">
      <formula>G52</formula>
    </cfRule>
  </conditionalFormatting>
  <conditionalFormatting sqref="K53">
    <cfRule type="cellIs" dxfId="4" priority="506" operator="lessThanOrEqual">
      <formula>G53</formula>
    </cfRule>
  </conditionalFormatting>
  <conditionalFormatting sqref="K54">
    <cfRule type="cellIs" dxfId="4" priority="511" operator="lessThanOrEqual">
      <formula>G54</formula>
    </cfRule>
  </conditionalFormatting>
  <conditionalFormatting sqref="K55">
    <cfRule type="cellIs" dxfId="4" priority="516" operator="lessThanOrEqual">
      <formula>G55</formula>
    </cfRule>
  </conditionalFormatting>
  <conditionalFormatting sqref="K57">
    <cfRule type="cellIs" dxfId="4" priority="521" operator="lessThanOrEqual">
      <formula>G57</formula>
    </cfRule>
  </conditionalFormatting>
  <conditionalFormatting sqref="K61">
    <cfRule type="cellIs" dxfId="4" priority="526" operator="lessThanOrEqual">
      <formula>G61</formula>
    </cfRule>
  </conditionalFormatting>
  <conditionalFormatting sqref="K67">
    <cfRule type="cellIs" dxfId="4" priority="531" operator="lessThanOrEqual">
      <formula>G67</formula>
    </cfRule>
  </conditionalFormatting>
  <conditionalFormatting sqref="K68">
    <cfRule type="cellIs" dxfId="4" priority="536" operator="lessThanOrEqual">
      <formula>G68</formula>
    </cfRule>
  </conditionalFormatting>
  <conditionalFormatting sqref="K69">
    <cfRule type="cellIs" dxfId="4" priority="541" operator="lessThanOrEqual">
      <formula>G69</formula>
    </cfRule>
  </conditionalFormatting>
  <conditionalFormatting sqref="K7">
    <cfRule type="cellIs" dxfId="4" priority="356" operator="lessThanOrEqual">
      <formula>G7</formula>
    </cfRule>
  </conditionalFormatting>
  <conditionalFormatting sqref="K71">
    <cfRule type="cellIs" dxfId="4" priority="546" operator="lessThanOrEqual">
      <formula>G71</formula>
    </cfRule>
  </conditionalFormatting>
  <conditionalFormatting sqref="K72">
    <cfRule type="cellIs" dxfId="4" priority="551" operator="lessThanOrEqual">
      <formula>G72</formula>
    </cfRule>
  </conditionalFormatting>
  <conditionalFormatting sqref="K73">
    <cfRule type="cellIs" dxfId="4" priority="556" operator="lessThanOrEqual">
      <formula>G73</formula>
    </cfRule>
  </conditionalFormatting>
  <conditionalFormatting sqref="K74">
    <cfRule type="cellIs" dxfId="4" priority="561" operator="lessThanOrEqual">
      <formula>G74</formula>
    </cfRule>
  </conditionalFormatting>
  <conditionalFormatting sqref="K75">
    <cfRule type="cellIs" dxfId="4" priority="566" operator="lessThanOrEqual">
      <formula>G75</formula>
    </cfRule>
  </conditionalFormatting>
  <conditionalFormatting sqref="K80">
    <cfRule type="cellIs" dxfId="4" priority="571" operator="lessThanOrEqual">
      <formula>G80</formula>
    </cfRule>
  </conditionalFormatting>
  <conditionalFormatting sqref="K81">
    <cfRule type="cellIs" dxfId="4" priority="576" operator="lessThanOrEqual">
      <formula>G81</formula>
    </cfRule>
  </conditionalFormatting>
  <conditionalFormatting sqref="K83">
    <cfRule type="cellIs" dxfId="4" priority="581" operator="lessThanOrEqual">
      <formula>G83</formula>
    </cfRule>
  </conditionalFormatting>
  <conditionalFormatting sqref="K84">
    <cfRule type="cellIs" dxfId="4" priority="586" operator="lessThanOrEqual">
      <formula>G84</formula>
    </cfRule>
  </conditionalFormatting>
  <conditionalFormatting sqref="K85">
    <cfRule type="cellIs" dxfId="4" priority="591" operator="lessThanOrEqual">
      <formula>G85</formula>
    </cfRule>
  </conditionalFormatting>
  <conditionalFormatting sqref="K86">
    <cfRule type="cellIs" dxfId="4" priority="596" operator="lessThanOrEqual">
      <formula>G86</formula>
    </cfRule>
  </conditionalFormatting>
  <conditionalFormatting sqref="K87">
    <cfRule type="cellIs" dxfId="4" priority="601" operator="lessThanOrEqual">
      <formula>G87</formula>
    </cfRule>
  </conditionalFormatting>
  <conditionalFormatting sqref="K89">
    <cfRule type="cellIs" dxfId="4" priority="606" operator="lessThanOrEqual">
      <formula>G89</formula>
    </cfRule>
  </conditionalFormatting>
  <conditionalFormatting sqref="K90">
    <cfRule type="cellIs" dxfId="4" priority="611" operator="lessThanOrEqual">
      <formula>G90</formula>
    </cfRule>
  </conditionalFormatting>
  <conditionalFormatting sqref="K92">
    <cfRule type="cellIs" dxfId="4" priority="616" operator="lessThanOrEqual">
      <formula>G92</formula>
    </cfRule>
  </conditionalFormatting>
  <conditionalFormatting sqref="K93">
    <cfRule type="cellIs" dxfId="4" priority="621" operator="lessThanOrEqual">
      <formula>G93</formula>
    </cfRule>
  </conditionalFormatting>
  <conditionalFormatting sqref="K94">
    <cfRule type="cellIs" dxfId="4" priority="626" operator="lessThanOrEqual">
      <formula>G94</formula>
    </cfRule>
  </conditionalFormatting>
  <conditionalFormatting sqref="M11">
    <cfRule type="cellIs" dxfId="1" priority="628" operator="equal">
      <formula>0</formula>
    </cfRule>
    <cfRule type="cellIs" dxfId="2" priority="629" operator="lessThan">
      <formula>E11</formula>
    </cfRule>
  </conditionalFormatting>
  <conditionalFormatting sqref="M13">
    <cfRule type="cellIs" dxfId="1" priority="634" operator="equal">
      <formula>0</formula>
    </cfRule>
    <cfRule type="cellIs" dxfId="2" priority="635" operator="lessThan">
      <formula>E13</formula>
    </cfRule>
  </conditionalFormatting>
  <conditionalFormatting sqref="M15">
    <cfRule type="cellIs" dxfId="1" priority="640" operator="equal">
      <formula>0</formula>
    </cfRule>
    <cfRule type="cellIs" dxfId="2" priority="641" operator="lessThan">
      <formula>E15</formula>
    </cfRule>
  </conditionalFormatting>
  <conditionalFormatting sqref="M16">
    <cfRule type="cellIs" dxfId="1" priority="645" operator="equal">
      <formula>0</formula>
    </cfRule>
    <cfRule type="cellIs" dxfId="2" priority="646" operator="lessThan">
      <formula>E16</formula>
    </cfRule>
  </conditionalFormatting>
  <conditionalFormatting sqref="M17">
    <cfRule type="cellIs" dxfId="1" priority="650" operator="equal">
      <formula>0</formula>
    </cfRule>
    <cfRule type="cellIs" dxfId="2" priority="651" operator="lessThan">
      <formula>E17</formula>
    </cfRule>
  </conditionalFormatting>
  <conditionalFormatting sqref="M18">
    <cfRule type="cellIs" dxfId="1" priority="655" operator="equal">
      <formula>0</formula>
    </cfRule>
    <cfRule type="cellIs" dxfId="2" priority="656" operator="lessThan">
      <formula>E18</formula>
    </cfRule>
  </conditionalFormatting>
  <conditionalFormatting sqref="M19">
    <cfRule type="cellIs" dxfId="1" priority="661" operator="equal">
      <formula>0</formula>
    </cfRule>
    <cfRule type="cellIs" dxfId="2" priority="662" operator="lessThan">
      <formula>E19</formula>
    </cfRule>
  </conditionalFormatting>
  <conditionalFormatting sqref="M20">
    <cfRule type="cellIs" dxfId="1" priority="667" operator="equal">
      <formula>0</formula>
    </cfRule>
    <cfRule type="cellIs" dxfId="2" priority="668" operator="lessThan">
      <formula>E20</formula>
    </cfRule>
  </conditionalFormatting>
  <conditionalFormatting sqref="M21">
    <cfRule type="cellIs" dxfId="1" priority="673" operator="equal">
      <formula>0</formula>
    </cfRule>
    <cfRule type="cellIs" dxfId="2" priority="674" operator="lessThan">
      <formula>E21</formula>
    </cfRule>
  </conditionalFormatting>
  <conditionalFormatting sqref="M22">
    <cfRule type="cellIs" dxfId="1" priority="679" operator="equal">
      <formula>0</formula>
    </cfRule>
    <cfRule type="cellIs" dxfId="2" priority="680" operator="lessThan">
      <formula>E22</formula>
    </cfRule>
  </conditionalFormatting>
  <conditionalFormatting sqref="M24">
    <cfRule type="cellIs" dxfId="1" priority="684" operator="equal">
      <formula>0</formula>
    </cfRule>
    <cfRule type="cellIs" dxfId="2" priority="685" operator="lessThan">
      <formula>E24</formula>
    </cfRule>
  </conditionalFormatting>
  <conditionalFormatting sqref="M27">
    <cfRule type="cellIs" dxfId="1" priority="689" operator="equal">
      <formula>0</formula>
    </cfRule>
    <cfRule type="cellIs" dxfId="2" priority="690" operator="lessThan">
      <formula>E27</formula>
    </cfRule>
  </conditionalFormatting>
  <conditionalFormatting sqref="M28">
    <cfRule type="cellIs" dxfId="1" priority="695" operator="equal">
      <formula>0</formula>
    </cfRule>
    <cfRule type="cellIs" dxfId="2" priority="696" operator="lessThan">
      <formula>E28</formula>
    </cfRule>
  </conditionalFormatting>
  <conditionalFormatting sqref="M41">
    <cfRule type="cellIs" dxfId="1" priority="701" operator="equal">
      <formula>0</formula>
    </cfRule>
    <cfRule type="cellIs" dxfId="2" priority="702" operator="lessThan">
      <formula>E41</formula>
    </cfRule>
  </conditionalFormatting>
  <conditionalFormatting sqref="M42">
    <cfRule type="cellIs" dxfId="1" priority="707" operator="equal">
      <formula>0</formula>
    </cfRule>
    <cfRule type="cellIs" dxfId="2" priority="708" operator="lessThan">
      <formula>E42</formula>
    </cfRule>
  </conditionalFormatting>
  <conditionalFormatting sqref="M43">
    <cfRule type="cellIs" dxfId="1" priority="713" operator="equal">
      <formula>0</formula>
    </cfRule>
    <cfRule type="cellIs" dxfId="2" priority="714" operator="lessThan">
      <formula>E43</formula>
    </cfRule>
  </conditionalFormatting>
  <conditionalFormatting sqref="M44">
    <cfRule type="cellIs" dxfId="1" priority="719" operator="equal">
      <formula>0</formula>
    </cfRule>
    <cfRule type="cellIs" dxfId="2" priority="720" operator="lessThan">
      <formula>E44</formula>
    </cfRule>
  </conditionalFormatting>
  <conditionalFormatting sqref="M45">
    <cfRule type="cellIs" dxfId="1" priority="725" operator="equal">
      <formula>0</formula>
    </cfRule>
    <cfRule type="cellIs" dxfId="2" priority="726" operator="lessThan">
      <formula>E45</formula>
    </cfRule>
  </conditionalFormatting>
  <conditionalFormatting sqref="M46">
    <cfRule type="cellIs" dxfId="1" priority="731" operator="equal">
      <formula>0</formula>
    </cfRule>
    <cfRule type="cellIs" dxfId="2" priority="732" operator="lessThan">
      <formula>E46</formula>
    </cfRule>
  </conditionalFormatting>
  <conditionalFormatting sqref="M47">
    <cfRule type="cellIs" dxfId="1" priority="737" operator="equal">
      <formula>0</formula>
    </cfRule>
    <cfRule type="cellIs" dxfId="2" priority="738" operator="lessThan">
      <formula>E47</formula>
    </cfRule>
  </conditionalFormatting>
  <conditionalFormatting sqref="M48">
    <cfRule type="cellIs" dxfId="1" priority="743" operator="equal">
      <formula>0</formula>
    </cfRule>
    <cfRule type="cellIs" dxfId="2" priority="744" operator="lessThan">
      <formula>E48</formula>
    </cfRule>
  </conditionalFormatting>
  <conditionalFormatting sqref="M51">
    <cfRule type="cellIs" dxfId="1" priority="748" operator="equal">
      <formula>0</formula>
    </cfRule>
    <cfRule type="cellIs" dxfId="2" priority="749" operator="lessThan">
      <formula>E51</formula>
    </cfRule>
  </conditionalFormatting>
  <conditionalFormatting sqref="M52">
    <cfRule type="cellIs" dxfId="1" priority="754" operator="equal">
      <formula>0</formula>
    </cfRule>
    <cfRule type="cellIs" dxfId="2" priority="755" operator="lessThan">
      <formula>E52</formula>
    </cfRule>
  </conditionalFormatting>
  <conditionalFormatting sqref="M71">
    <cfRule type="cellIs" dxfId="1" priority="760" operator="equal">
      <formula>0</formula>
    </cfRule>
    <cfRule type="cellIs" dxfId="2" priority="761" operator="lessThan">
      <formula>E71</formula>
    </cfRule>
  </conditionalFormatting>
  <conditionalFormatting sqref="M72">
    <cfRule type="cellIs" dxfId="1" priority="765" operator="equal">
      <formula>0</formula>
    </cfRule>
    <cfRule type="cellIs" dxfId="2" priority="766" operator="lessThan">
      <formula>E72</formula>
    </cfRule>
  </conditionalFormatting>
  <conditionalFormatting sqref="M73">
    <cfRule type="cellIs" dxfId="1" priority="770" operator="equal">
      <formula>0</formula>
    </cfRule>
    <cfRule type="cellIs" dxfId="2" priority="771" operator="lessThan">
      <formula>E73</formula>
    </cfRule>
  </conditionalFormatting>
  <conditionalFormatting sqref="M74">
    <cfRule type="cellIs" dxfId="1" priority="775" operator="equal">
      <formula>0</formula>
    </cfRule>
    <cfRule type="cellIs" dxfId="2" priority="776" operator="lessThan">
      <formula>E74</formula>
    </cfRule>
  </conditionalFormatting>
  <conditionalFormatting sqref="M75">
    <cfRule type="cellIs" dxfId="1" priority="780" operator="equal">
      <formula>0</formula>
    </cfRule>
    <cfRule type="cellIs" dxfId="2" priority="781" operator="lessThan">
      <formula>E75</formula>
    </cfRule>
  </conditionalFormatting>
  <conditionalFormatting sqref="M80">
    <cfRule type="cellIs" dxfId="1" priority="785" operator="equal">
      <formula>0</formula>
    </cfRule>
    <cfRule type="cellIs" dxfId="2" priority="786" operator="lessThan">
      <formula>E80</formula>
    </cfRule>
  </conditionalFormatting>
  <conditionalFormatting sqref="M81">
    <cfRule type="cellIs" dxfId="1" priority="790" operator="equal">
      <formula>0</formula>
    </cfRule>
    <cfRule type="cellIs" dxfId="2" priority="791" operator="lessThan">
      <formula>E81</formula>
    </cfRule>
  </conditionalFormatting>
  <conditionalFormatting sqref="M82">
    <cfRule type="cellIs" dxfId="1" priority="795" operator="equal">
      <formula>0</formula>
    </cfRule>
    <cfRule type="cellIs" dxfId="2" priority="796" operator="lessThan">
      <formula>E82</formula>
    </cfRule>
  </conditionalFormatting>
  <conditionalFormatting sqref="M83">
    <cfRule type="cellIs" dxfId="1" priority="801" operator="equal">
      <formula>0</formula>
    </cfRule>
    <cfRule type="cellIs" dxfId="2" priority="802" operator="lessThan">
      <formula>E83</formula>
    </cfRule>
  </conditionalFormatting>
  <conditionalFormatting sqref="M84">
    <cfRule type="cellIs" dxfId="1" priority="807" operator="equal">
      <formula>0</formula>
    </cfRule>
    <cfRule type="cellIs" dxfId="2" priority="808" operator="lessThan">
      <formula>E84</formula>
    </cfRule>
  </conditionalFormatting>
  <conditionalFormatting sqref="M85">
    <cfRule type="cellIs" dxfId="1" priority="812" operator="equal">
      <formula>0</formula>
    </cfRule>
    <cfRule type="cellIs" dxfId="2" priority="813" operator="lessThan">
      <formula>E85</formula>
    </cfRule>
  </conditionalFormatting>
  <conditionalFormatting sqref="M86">
    <cfRule type="cellIs" dxfId="1" priority="817" operator="equal">
      <formula>0</formula>
    </cfRule>
    <cfRule type="cellIs" dxfId="2" priority="818" operator="lessThan">
      <formula>E86</formula>
    </cfRule>
  </conditionalFormatting>
  <conditionalFormatting sqref="M87">
    <cfRule type="cellIs" dxfId="1" priority="822" operator="equal">
      <formula>0</formula>
    </cfRule>
    <cfRule type="cellIs" dxfId="2" priority="823" operator="lessThan">
      <formula>E87</formula>
    </cfRule>
  </conditionalFormatting>
  <conditionalFormatting sqref="M89">
    <cfRule type="cellIs" dxfId="1" priority="827" operator="equal">
      <formula>0</formula>
    </cfRule>
    <cfRule type="cellIs" dxfId="2" priority="828" operator="lessThan">
      <formula>E89</formula>
    </cfRule>
  </conditionalFormatting>
  <conditionalFormatting sqref="M90">
    <cfRule type="cellIs" dxfId="1" priority="832" operator="equal">
      <formula>0</formula>
    </cfRule>
    <cfRule type="cellIs" dxfId="2" priority="833" operator="lessThan">
      <formula>E90</formula>
    </cfRule>
  </conditionalFormatting>
  <conditionalFormatting sqref="M91">
    <cfRule type="cellIs" dxfId="1" priority="837" operator="equal">
      <formula>0</formula>
    </cfRule>
    <cfRule type="cellIs" dxfId="2" priority="838" operator="lessThan">
      <formula>E91</formula>
    </cfRule>
  </conditionalFormatting>
  <conditionalFormatting sqref="M92">
    <cfRule type="cellIs" dxfId="1" priority="843" operator="equal">
      <formula>0</formula>
    </cfRule>
    <cfRule type="cellIs" dxfId="2" priority="844" operator="lessThan">
      <formula>E92</formula>
    </cfRule>
  </conditionalFormatting>
  <conditionalFormatting sqref="M93">
    <cfRule type="cellIs" dxfId="1" priority="848" operator="equal">
      <formula>0</formula>
    </cfRule>
    <cfRule type="cellIs" dxfId="2" priority="849" operator="lessThan">
      <formula>E93</formula>
    </cfRule>
  </conditionalFormatting>
  <conditionalFormatting sqref="M94">
    <cfRule type="cellIs" dxfId="1" priority="854" operator="equal">
      <formula>0</formula>
    </cfRule>
    <cfRule type="cellIs" dxfId="2" priority="855" operator="lessThan">
      <formula>E94</formula>
    </cfRule>
  </conditionalFormatting>
  <conditionalFormatting sqref="N11">
    <cfRule type="expression" dxfId="3" priority="630">
      <formula>AND(N11&gt;0,N11&lt;5)</formula>
    </cfRule>
    <cfRule type="cellIs" dxfId="1" priority="631" operator="greaterThan">
      <formula>M11</formula>
    </cfRule>
  </conditionalFormatting>
  <conditionalFormatting sqref="N13">
    <cfRule type="expression" dxfId="3" priority="636">
      <formula>AND(N13&gt;0,N13&lt;10)</formula>
    </cfRule>
    <cfRule type="cellIs" dxfId="1" priority="637" operator="greaterThan">
      <formula>M13</formula>
    </cfRule>
  </conditionalFormatting>
  <conditionalFormatting sqref="N15">
    <cfRule type="cellIs" dxfId="1" priority="642" operator="greaterThan">
      <formula>M15</formula>
    </cfRule>
  </conditionalFormatting>
  <conditionalFormatting sqref="N16">
    <cfRule type="cellIs" dxfId="1" priority="647" operator="greaterThan">
      <formula>M16</formula>
    </cfRule>
  </conditionalFormatting>
  <conditionalFormatting sqref="N17">
    <cfRule type="cellIs" dxfId="1" priority="652" operator="greaterThan">
      <formula>M17</formula>
    </cfRule>
  </conditionalFormatting>
  <conditionalFormatting sqref="N18">
    <cfRule type="expression" dxfId="3" priority="657">
      <formula>AND(N18&gt;0,N18&lt;5)</formula>
    </cfRule>
    <cfRule type="cellIs" dxfId="1" priority="658" operator="greaterThan">
      <formula>M18</formula>
    </cfRule>
  </conditionalFormatting>
  <conditionalFormatting sqref="N19">
    <cfRule type="expression" dxfId="3" priority="663">
      <formula>AND(N19&gt;0,N19&lt;5)</formula>
    </cfRule>
    <cfRule type="cellIs" dxfId="1" priority="664" operator="greaterThan">
      <formula>M19</formula>
    </cfRule>
  </conditionalFormatting>
  <conditionalFormatting sqref="N20">
    <cfRule type="expression" dxfId="3" priority="669">
      <formula>AND(N20&gt;0,N20&lt;5)</formula>
    </cfRule>
    <cfRule type="cellIs" dxfId="1" priority="670" operator="greaterThan">
      <formula>M20</formula>
    </cfRule>
  </conditionalFormatting>
  <conditionalFormatting sqref="N21">
    <cfRule type="expression" dxfId="3" priority="675">
      <formula>AND(N21&gt;0,N21&lt;5)</formula>
    </cfRule>
    <cfRule type="cellIs" dxfId="1" priority="676" operator="greaterThan">
      <formula>M21</formula>
    </cfRule>
  </conditionalFormatting>
  <conditionalFormatting sqref="N22">
    <cfRule type="cellIs" dxfId="1" priority="681" operator="greaterThan">
      <formula>M22</formula>
    </cfRule>
  </conditionalFormatting>
  <conditionalFormatting sqref="N24">
    <cfRule type="cellIs" dxfId="1" priority="686" operator="greaterThan">
      <formula>M24</formula>
    </cfRule>
  </conditionalFormatting>
  <conditionalFormatting sqref="N27">
    <cfRule type="expression" dxfId="3" priority="691">
      <formula>AND(N27&gt;0,N27&lt;10)</formula>
    </cfRule>
    <cfRule type="cellIs" dxfId="1" priority="692" operator="greaterThan">
      <formula>M27</formula>
    </cfRule>
  </conditionalFormatting>
  <conditionalFormatting sqref="N28">
    <cfRule type="expression" dxfId="3" priority="697">
      <formula>AND(N28&gt;0,N28&lt;10)</formula>
    </cfRule>
    <cfRule type="cellIs" dxfId="1" priority="698" operator="greaterThan">
      <formula>M28</formula>
    </cfRule>
  </conditionalFormatting>
  <conditionalFormatting sqref="N41">
    <cfRule type="expression" dxfId="3" priority="703">
      <formula>AND(N41&gt;0,N41&lt;100)</formula>
    </cfRule>
    <cfRule type="cellIs" dxfId="1" priority="704" operator="greaterThan">
      <formula>M41</formula>
    </cfRule>
  </conditionalFormatting>
  <conditionalFormatting sqref="N42">
    <cfRule type="expression" dxfId="3" priority="709">
      <formula>AND(N42&gt;0,N42&lt;100)</formula>
    </cfRule>
    <cfRule type="cellIs" dxfId="1" priority="710" operator="greaterThan">
      <formula>M42</formula>
    </cfRule>
  </conditionalFormatting>
  <conditionalFormatting sqref="N43">
    <cfRule type="expression" dxfId="3" priority="715">
      <formula>AND(N43&gt;0,N43&lt;50)</formula>
    </cfRule>
    <cfRule type="cellIs" dxfId="1" priority="716" operator="greaterThan">
      <formula>M43</formula>
    </cfRule>
  </conditionalFormatting>
  <conditionalFormatting sqref="N44">
    <cfRule type="expression" dxfId="3" priority="721">
      <formula>AND(N44&gt;0,N44&lt;10)</formula>
    </cfRule>
    <cfRule type="cellIs" dxfId="1" priority="722" operator="greaterThan">
      <formula>M44</formula>
    </cfRule>
  </conditionalFormatting>
  <conditionalFormatting sqref="N45">
    <cfRule type="expression" dxfId="3" priority="727">
      <formula>AND(N45&gt;0,N45&lt;100)</formula>
    </cfRule>
    <cfRule type="cellIs" dxfId="1" priority="728" operator="greaterThan">
      <formula>M45</formula>
    </cfRule>
  </conditionalFormatting>
  <conditionalFormatting sqref="N46">
    <cfRule type="expression" dxfId="3" priority="733">
      <formula>AND(N46&gt;0,N46&lt;100)</formula>
    </cfRule>
    <cfRule type="cellIs" dxfId="1" priority="734" operator="greaterThan">
      <formula>M46</formula>
    </cfRule>
  </conditionalFormatting>
  <conditionalFormatting sqref="N47">
    <cfRule type="expression" dxfId="3" priority="739">
      <formula>AND(N47&gt;0,N47&lt;50)</formula>
    </cfRule>
    <cfRule type="cellIs" dxfId="1" priority="740" operator="greaterThan">
      <formula>M47</formula>
    </cfRule>
  </conditionalFormatting>
  <conditionalFormatting sqref="N48">
    <cfRule type="cellIs" dxfId="1" priority="745" operator="greaterThan">
      <formula>M48</formula>
    </cfRule>
  </conditionalFormatting>
  <conditionalFormatting sqref="N51">
    <cfRule type="expression" dxfId="3" priority="750">
      <formula>AND(N51&gt;0,N51&lt;10)</formula>
    </cfRule>
    <cfRule type="cellIs" dxfId="1" priority="751" operator="greaterThan">
      <formula>M51</formula>
    </cfRule>
  </conditionalFormatting>
  <conditionalFormatting sqref="N52">
    <cfRule type="expression" dxfId="3" priority="756">
      <formula>AND(N52&gt;0,N52&lt;5)</formula>
    </cfRule>
    <cfRule type="cellIs" dxfId="1" priority="757" operator="greaterThan">
      <formula>M52</formula>
    </cfRule>
  </conditionalFormatting>
  <conditionalFormatting sqref="N71">
    <cfRule type="cellIs" dxfId="1" priority="762" operator="greaterThan">
      <formula>M71</formula>
    </cfRule>
  </conditionalFormatting>
  <conditionalFormatting sqref="N72">
    <cfRule type="cellIs" dxfId="1" priority="767" operator="greaterThan">
      <formula>M72</formula>
    </cfRule>
  </conditionalFormatting>
  <conditionalFormatting sqref="N73">
    <cfRule type="cellIs" dxfId="1" priority="772" operator="greaterThan">
      <formula>M73</formula>
    </cfRule>
  </conditionalFormatting>
  <conditionalFormatting sqref="N74">
    <cfRule type="cellIs" dxfId="1" priority="777" operator="greaterThan">
      <formula>M74</formula>
    </cfRule>
  </conditionalFormatting>
  <conditionalFormatting sqref="N75">
    <cfRule type="cellIs" dxfId="1" priority="782" operator="greaterThan">
      <formula>M75</formula>
    </cfRule>
  </conditionalFormatting>
  <conditionalFormatting sqref="N80">
    <cfRule type="cellIs" dxfId="1" priority="787" operator="greaterThan">
      <formula>M80</formula>
    </cfRule>
  </conditionalFormatting>
  <conditionalFormatting sqref="N81">
    <cfRule type="cellIs" dxfId="1" priority="792" operator="greaterThan">
      <formula>M81</formula>
    </cfRule>
  </conditionalFormatting>
  <conditionalFormatting sqref="N82">
    <cfRule type="expression" dxfId="3" priority="797">
      <formula>AND(N82&gt;0,N82&lt;5)</formula>
    </cfRule>
    <cfRule type="cellIs" dxfId="1" priority="798" operator="greaterThan">
      <formula>M82</formula>
    </cfRule>
  </conditionalFormatting>
  <conditionalFormatting sqref="N83">
    <cfRule type="expression" dxfId="3" priority="803">
      <formula>AND(N83&gt;0,N83&lt;5)</formula>
    </cfRule>
    <cfRule type="cellIs" dxfId="1" priority="804" operator="greaterThan">
      <formula>M83</formula>
    </cfRule>
  </conditionalFormatting>
  <conditionalFormatting sqref="N84">
    <cfRule type="cellIs" dxfId="1" priority="809" operator="greaterThan">
      <formula>M84</formula>
    </cfRule>
  </conditionalFormatting>
  <conditionalFormatting sqref="N85">
    <cfRule type="cellIs" dxfId="1" priority="814" operator="greaterThan">
      <formula>M85</formula>
    </cfRule>
  </conditionalFormatting>
  <conditionalFormatting sqref="N86">
    <cfRule type="cellIs" dxfId="1" priority="819" operator="greaterThan">
      <formula>M86</formula>
    </cfRule>
  </conditionalFormatting>
  <conditionalFormatting sqref="N87">
    <cfRule type="cellIs" dxfId="1" priority="824" operator="greaterThan">
      <formula>M87</formula>
    </cfRule>
  </conditionalFormatting>
  <conditionalFormatting sqref="N89">
    <cfRule type="cellIs" dxfId="1" priority="829" operator="greaterThan">
      <formula>M89</formula>
    </cfRule>
  </conditionalFormatting>
  <conditionalFormatting sqref="N90">
    <cfRule type="cellIs" dxfId="1" priority="834" operator="greaterThan">
      <formula>M90</formula>
    </cfRule>
  </conditionalFormatting>
  <conditionalFormatting sqref="N91">
    <cfRule type="expression" dxfId="3" priority="839">
      <formula>AND(N91&gt;0,N91&lt;5)</formula>
    </cfRule>
    <cfRule type="cellIs" dxfId="1" priority="840" operator="greaterThan">
      <formula>M91</formula>
    </cfRule>
  </conditionalFormatting>
  <conditionalFormatting sqref="N92">
    <cfRule type="cellIs" dxfId="1" priority="845" operator="greaterThan">
      <formula>M92</formula>
    </cfRule>
  </conditionalFormatting>
  <conditionalFormatting sqref="N93">
    <cfRule type="expression" dxfId="3" priority="850">
      <formula>AND(N93&gt;0,N93&lt;5)</formula>
    </cfRule>
    <cfRule type="cellIs" dxfId="1" priority="851" operator="greaterThan">
      <formula>M93</formula>
    </cfRule>
  </conditionalFormatting>
  <conditionalFormatting sqref="N94">
    <cfRule type="expression" dxfId="3" priority="856">
      <formula>AND(N94&gt;0,N94&lt;10)</formula>
    </cfRule>
    <cfRule type="cellIs" dxfId="1" priority="857" operator="greaterThan">
      <formula>M94</formula>
    </cfRule>
  </conditionalFormatting>
  <conditionalFormatting sqref="O11">
    <cfRule type="cellIs" dxfId="4" priority="633" operator="lessThanOrEqual">
      <formula>F11</formula>
    </cfRule>
  </conditionalFormatting>
  <conditionalFormatting sqref="O13">
    <cfRule type="cellIs" dxfId="4" priority="639" operator="lessThanOrEqual">
      <formula>F13</formula>
    </cfRule>
  </conditionalFormatting>
  <conditionalFormatting sqref="O15">
    <cfRule type="cellIs" dxfId="4" priority="644" operator="lessThanOrEqual">
      <formula>F15</formula>
    </cfRule>
  </conditionalFormatting>
  <conditionalFormatting sqref="O16">
    <cfRule type="cellIs" dxfId="4" priority="649" operator="lessThanOrEqual">
      <formula>F16</formula>
    </cfRule>
  </conditionalFormatting>
  <conditionalFormatting sqref="O17">
    <cfRule type="cellIs" dxfId="4" priority="654" operator="lessThanOrEqual">
      <formula>F17</formula>
    </cfRule>
  </conditionalFormatting>
  <conditionalFormatting sqref="O18">
    <cfRule type="cellIs" dxfId="4" priority="660" operator="lessThanOrEqual">
      <formula>F18</formula>
    </cfRule>
  </conditionalFormatting>
  <conditionalFormatting sqref="O19">
    <cfRule type="cellIs" dxfId="4" priority="666" operator="lessThanOrEqual">
      <formula>F19</formula>
    </cfRule>
  </conditionalFormatting>
  <conditionalFormatting sqref="O20">
    <cfRule type="cellIs" dxfId="4" priority="672" operator="lessThanOrEqual">
      <formula>F20</formula>
    </cfRule>
  </conditionalFormatting>
  <conditionalFormatting sqref="O21">
    <cfRule type="cellIs" dxfId="4" priority="678" operator="lessThanOrEqual">
      <formula>F21</formula>
    </cfRule>
  </conditionalFormatting>
  <conditionalFormatting sqref="O22">
    <cfRule type="cellIs" dxfId="4" priority="683" operator="lessThanOrEqual">
      <formula>F22</formula>
    </cfRule>
  </conditionalFormatting>
  <conditionalFormatting sqref="O24">
    <cfRule type="cellIs" dxfId="4" priority="688" operator="lessThanOrEqual">
      <formula>F24</formula>
    </cfRule>
  </conditionalFormatting>
  <conditionalFormatting sqref="O27">
    <cfRule type="cellIs" dxfId="4" priority="694" operator="lessThanOrEqual">
      <formula>F27</formula>
    </cfRule>
  </conditionalFormatting>
  <conditionalFormatting sqref="O28">
    <cfRule type="cellIs" dxfId="4" priority="700" operator="lessThanOrEqual">
      <formula>F28</formula>
    </cfRule>
  </conditionalFormatting>
  <conditionalFormatting sqref="O41">
    <cfRule type="cellIs" dxfId="4" priority="706" operator="lessThanOrEqual">
      <formula>F41</formula>
    </cfRule>
  </conditionalFormatting>
  <conditionalFormatting sqref="O42">
    <cfRule type="cellIs" dxfId="4" priority="712" operator="lessThanOrEqual">
      <formula>F42</formula>
    </cfRule>
  </conditionalFormatting>
  <conditionalFormatting sqref="O43">
    <cfRule type="cellIs" dxfId="4" priority="718" operator="lessThanOrEqual">
      <formula>F43</formula>
    </cfRule>
  </conditionalFormatting>
  <conditionalFormatting sqref="O44">
    <cfRule type="cellIs" dxfId="4" priority="724" operator="lessThanOrEqual">
      <formula>F44</formula>
    </cfRule>
  </conditionalFormatting>
  <conditionalFormatting sqref="O45">
    <cfRule type="cellIs" dxfId="4" priority="730" operator="lessThanOrEqual">
      <formula>F45</formula>
    </cfRule>
  </conditionalFormatting>
  <conditionalFormatting sqref="O46">
    <cfRule type="cellIs" dxfId="4" priority="736" operator="lessThanOrEqual">
      <formula>F46</formula>
    </cfRule>
  </conditionalFormatting>
  <conditionalFormatting sqref="O47">
    <cfRule type="cellIs" dxfId="4" priority="742" operator="lessThanOrEqual">
      <formula>F47</formula>
    </cfRule>
  </conditionalFormatting>
  <conditionalFormatting sqref="O48">
    <cfRule type="cellIs" dxfId="4" priority="747" operator="lessThanOrEqual">
      <formula>F48</formula>
    </cfRule>
  </conditionalFormatting>
  <conditionalFormatting sqref="O51">
    <cfRule type="cellIs" dxfId="4" priority="753" operator="lessThanOrEqual">
      <formula>F51</formula>
    </cfRule>
  </conditionalFormatting>
  <conditionalFormatting sqref="O52">
    <cfRule type="cellIs" dxfId="4" priority="759" operator="lessThanOrEqual">
      <formula>F52</formula>
    </cfRule>
  </conditionalFormatting>
  <conditionalFormatting sqref="O71">
    <cfRule type="cellIs" dxfId="4" priority="764" operator="lessThanOrEqual">
      <formula>F71</formula>
    </cfRule>
  </conditionalFormatting>
  <conditionalFormatting sqref="O72">
    <cfRule type="cellIs" dxfId="4" priority="769" operator="lessThanOrEqual">
      <formula>F72</formula>
    </cfRule>
  </conditionalFormatting>
  <conditionalFormatting sqref="O73">
    <cfRule type="cellIs" dxfId="4" priority="774" operator="lessThanOrEqual">
      <formula>F73</formula>
    </cfRule>
  </conditionalFormatting>
  <conditionalFormatting sqref="O74">
    <cfRule type="cellIs" dxfId="4" priority="779" operator="lessThanOrEqual">
      <formula>F74</formula>
    </cfRule>
  </conditionalFormatting>
  <conditionalFormatting sqref="O75">
    <cfRule type="cellIs" dxfId="4" priority="784" operator="lessThanOrEqual">
      <formula>F75</formula>
    </cfRule>
  </conditionalFormatting>
  <conditionalFormatting sqref="O80">
    <cfRule type="cellIs" dxfId="4" priority="789" operator="lessThanOrEqual">
      <formula>F80</formula>
    </cfRule>
  </conditionalFormatting>
  <conditionalFormatting sqref="O81">
    <cfRule type="cellIs" dxfId="4" priority="794" operator="lessThanOrEqual">
      <formula>F81</formula>
    </cfRule>
  </conditionalFormatting>
  <conditionalFormatting sqref="O82">
    <cfRule type="cellIs" dxfId="4" priority="800" operator="lessThanOrEqual">
      <formula>F82</formula>
    </cfRule>
  </conditionalFormatting>
  <conditionalFormatting sqref="O83">
    <cfRule type="cellIs" dxfId="4" priority="806" operator="lessThanOrEqual">
      <formula>F83</formula>
    </cfRule>
  </conditionalFormatting>
  <conditionalFormatting sqref="O84">
    <cfRule type="cellIs" dxfId="4" priority="811" operator="lessThanOrEqual">
      <formula>F84</formula>
    </cfRule>
  </conditionalFormatting>
  <conditionalFormatting sqref="O85">
    <cfRule type="cellIs" dxfId="4" priority="816" operator="lessThanOrEqual">
      <formula>F85</formula>
    </cfRule>
  </conditionalFormatting>
  <conditionalFormatting sqref="O86">
    <cfRule type="cellIs" dxfId="4" priority="821" operator="lessThanOrEqual">
      <formula>F86</formula>
    </cfRule>
  </conditionalFormatting>
  <conditionalFormatting sqref="O87">
    <cfRule type="cellIs" dxfId="4" priority="826" operator="lessThanOrEqual">
      <formula>F87</formula>
    </cfRule>
  </conditionalFormatting>
  <conditionalFormatting sqref="O89">
    <cfRule type="cellIs" dxfId="4" priority="831" operator="lessThanOrEqual">
      <formula>F89</formula>
    </cfRule>
  </conditionalFormatting>
  <conditionalFormatting sqref="O90">
    <cfRule type="cellIs" dxfId="4" priority="836" operator="lessThanOrEqual">
      <formula>F90</formula>
    </cfRule>
  </conditionalFormatting>
  <conditionalFormatting sqref="O91">
    <cfRule type="cellIs" dxfId="4" priority="842" operator="lessThanOrEqual">
      <formula>F91</formula>
    </cfRule>
  </conditionalFormatting>
  <conditionalFormatting sqref="O92">
    <cfRule type="cellIs" dxfId="4" priority="847" operator="lessThanOrEqual">
      <formula>F92</formula>
    </cfRule>
  </conditionalFormatting>
  <conditionalFormatting sqref="O93">
    <cfRule type="cellIs" dxfId="4" priority="853" operator="lessThanOrEqual">
      <formula>F93</formula>
    </cfRule>
  </conditionalFormatting>
  <conditionalFormatting sqref="O94">
    <cfRule type="cellIs" dxfId="4" priority="859" operator="lessThanOrEqual">
      <formula>F94</formula>
    </cfRule>
  </conditionalFormatting>
  <conditionalFormatting sqref="P11">
    <cfRule type="cellIs" dxfId="4" priority="632" operator="lessThanOrEqual">
      <formula>G11</formula>
    </cfRule>
  </conditionalFormatting>
  <conditionalFormatting sqref="P13">
    <cfRule type="cellIs" dxfId="4" priority="638" operator="lessThanOrEqual">
      <formula>G13</formula>
    </cfRule>
  </conditionalFormatting>
  <conditionalFormatting sqref="P15">
    <cfRule type="cellIs" dxfId="4" priority="643" operator="lessThanOrEqual">
      <formula>G15</formula>
    </cfRule>
  </conditionalFormatting>
  <conditionalFormatting sqref="P16">
    <cfRule type="cellIs" dxfId="4" priority="648" operator="lessThanOrEqual">
      <formula>G16</formula>
    </cfRule>
  </conditionalFormatting>
  <conditionalFormatting sqref="P17">
    <cfRule type="cellIs" dxfId="4" priority="653" operator="lessThanOrEqual">
      <formula>G17</formula>
    </cfRule>
  </conditionalFormatting>
  <conditionalFormatting sqref="P18">
    <cfRule type="cellIs" dxfId="4" priority="659" operator="lessThanOrEqual">
      <formula>G18</formula>
    </cfRule>
  </conditionalFormatting>
  <conditionalFormatting sqref="P19">
    <cfRule type="cellIs" dxfId="4" priority="665" operator="lessThanOrEqual">
      <formula>G19</formula>
    </cfRule>
  </conditionalFormatting>
  <conditionalFormatting sqref="P20">
    <cfRule type="cellIs" dxfId="4" priority="671" operator="lessThanOrEqual">
      <formula>G20</formula>
    </cfRule>
  </conditionalFormatting>
  <conditionalFormatting sqref="P21">
    <cfRule type="cellIs" dxfId="4" priority="677" operator="lessThanOrEqual">
      <formula>G21</formula>
    </cfRule>
  </conditionalFormatting>
  <conditionalFormatting sqref="P22">
    <cfRule type="cellIs" dxfId="4" priority="682" operator="lessThanOrEqual">
      <formula>G22</formula>
    </cfRule>
  </conditionalFormatting>
  <conditionalFormatting sqref="P24">
    <cfRule type="cellIs" dxfId="4" priority="687" operator="lessThanOrEqual">
      <formula>G24</formula>
    </cfRule>
  </conditionalFormatting>
  <conditionalFormatting sqref="P27">
    <cfRule type="cellIs" dxfId="4" priority="693" operator="lessThanOrEqual">
      <formula>G27</formula>
    </cfRule>
  </conditionalFormatting>
  <conditionalFormatting sqref="P28">
    <cfRule type="cellIs" dxfId="4" priority="699" operator="lessThanOrEqual">
      <formula>G28</formula>
    </cfRule>
  </conditionalFormatting>
  <conditionalFormatting sqref="P41">
    <cfRule type="cellIs" dxfId="4" priority="705" operator="lessThanOrEqual">
      <formula>G41</formula>
    </cfRule>
  </conditionalFormatting>
  <conditionalFormatting sqref="P42">
    <cfRule type="cellIs" dxfId="4" priority="711" operator="lessThanOrEqual">
      <formula>G42</formula>
    </cfRule>
  </conditionalFormatting>
  <conditionalFormatting sqref="P43">
    <cfRule type="cellIs" dxfId="4" priority="717" operator="lessThanOrEqual">
      <formula>G43</formula>
    </cfRule>
  </conditionalFormatting>
  <conditionalFormatting sqref="P44">
    <cfRule type="cellIs" dxfId="4" priority="723" operator="lessThanOrEqual">
      <formula>G44</formula>
    </cfRule>
  </conditionalFormatting>
  <conditionalFormatting sqref="P45">
    <cfRule type="cellIs" dxfId="4" priority="729" operator="lessThanOrEqual">
      <formula>G45</formula>
    </cfRule>
  </conditionalFormatting>
  <conditionalFormatting sqref="P46">
    <cfRule type="cellIs" dxfId="4" priority="735" operator="lessThanOrEqual">
      <formula>G46</formula>
    </cfRule>
  </conditionalFormatting>
  <conditionalFormatting sqref="P47">
    <cfRule type="cellIs" dxfId="4" priority="741" operator="lessThanOrEqual">
      <formula>G47</formula>
    </cfRule>
  </conditionalFormatting>
  <conditionalFormatting sqref="P48">
    <cfRule type="cellIs" dxfId="4" priority="746" operator="lessThanOrEqual">
      <formula>G48</formula>
    </cfRule>
  </conditionalFormatting>
  <conditionalFormatting sqref="P51">
    <cfRule type="cellIs" dxfId="4" priority="752" operator="lessThanOrEqual">
      <formula>G51</formula>
    </cfRule>
  </conditionalFormatting>
  <conditionalFormatting sqref="P52">
    <cfRule type="cellIs" dxfId="4" priority="758" operator="lessThanOrEqual">
      <formula>G52</formula>
    </cfRule>
  </conditionalFormatting>
  <conditionalFormatting sqref="P71">
    <cfRule type="cellIs" dxfId="4" priority="763" operator="lessThanOrEqual">
      <formula>G71</formula>
    </cfRule>
  </conditionalFormatting>
  <conditionalFormatting sqref="P72">
    <cfRule type="cellIs" dxfId="4" priority="768" operator="lessThanOrEqual">
      <formula>G72</formula>
    </cfRule>
  </conditionalFormatting>
  <conditionalFormatting sqref="P73">
    <cfRule type="cellIs" dxfId="4" priority="773" operator="lessThanOrEqual">
      <formula>G73</formula>
    </cfRule>
  </conditionalFormatting>
  <conditionalFormatting sqref="P74">
    <cfRule type="cellIs" dxfId="4" priority="778" operator="lessThanOrEqual">
      <formula>G74</formula>
    </cfRule>
  </conditionalFormatting>
  <conditionalFormatting sqref="P75">
    <cfRule type="cellIs" dxfId="4" priority="783" operator="lessThanOrEqual">
      <formula>G75</formula>
    </cfRule>
  </conditionalFormatting>
  <conditionalFormatting sqref="P80">
    <cfRule type="cellIs" dxfId="4" priority="788" operator="lessThanOrEqual">
      <formula>G80</formula>
    </cfRule>
  </conditionalFormatting>
  <conditionalFormatting sqref="P81">
    <cfRule type="cellIs" dxfId="4" priority="793" operator="lessThanOrEqual">
      <formula>G81</formula>
    </cfRule>
  </conditionalFormatting>
  <conditionalFormatting sqref="P82">
    <cfRule type="cellIs" dxfId="4" priority="799" operator="lessThanOrEqual">
      <formula>G82</formula>
    </cfRule>
  </conditionalFormatting>
  <conditionalFormatting sqref="P83">
    <cfRule type="cellIs" dxfId="4" priority="805" operator="lessThanOrEqual">
      <formula>G83</formula>
    </cfRule>
  </conditionalFormatting>
  <conditionalFormatting sqref="P84">
    <cfRule type="cellIs" dxfId="4" priority="810" operator="lessThanOrEqual">
      <formula>G84</formula>
    </cfRule>
  </conditionalFormatting>
  <conditionalFormatting sqref="P85">
    <cfRule type="cellIs" dxfId="4" priority="815" operator="lessThanOrEqual">
      <formula>G85</formula>
    </cfRule>
  </conditionalFormatting>
  <conditionalFormatting sqref="P86">
    <cfRule type="cellIs" dxfId="4" priority="820" operator="lessThanOrEqual">
      <formula>G86</formula>
    </cfRule>
  </conditionalFormatting>
  <conditionalFormatting sqref="P87">
    <cfRule type="cellIs" dxfId="4" priority="825" operator="lessThanOrEqual">
      <formula>G87</formula>
    </cfRule>
  </conditionalFormatting>
  <conditionalFormatting sqref="P89">
    <cfRule type="cellIs" dxfId="4" priority="830" operator="lessThanOrEqual">
      <formula>G89</formula>
    </cfRule>
  </conditionalFormatting>
  <conditionalFormatting sqref="P90">
    <cfRule type="cellIs" dxfId="4" priority="835" operator="lessThanOrEqual">
      <formula>G90</formula>
    </cfRule>
  </conditionalFormatting>
  <conditionalFormatting sqref="P91">
    <cfRule type="cellIs" dxfId="4" priority="841" operator="lessThanOrEqual">
      <formula>G91</formula>
    </cfRule>
  </conditionalFormatting>
  <conditionalFormatting sqref="P92">
    <cfRule type="cellIs" dxfId="4" priority="846" operator="lessThanOrEqual">
      <formula>G92</formula>
    </cfRule>
  </conditionalFormatting>
  <conditionalFormatting sqref="P93">
    <cfRule type="cellIs" dxfId="4" priority="852" operator="lessThanOrEqual">
      <formula>G93</formula>
    </cfRule>
  </conditionalFormatting>
  <conditionalFormatting sqref="P94">
    <cfRule type="cellIs" dxfId="4" priority="858" operator="lessThanOrEqual">
      <formula>G94</formula>
    </cfRule>
  </conditionalFormatting>
  <conditionalFormatting sqref="R13">
    <cfRule type="cellIs" dxfId="1" priority="860" operator="equal">
      <formula>0</formula>
    </cfRule>
    <cfRule type="cellIs" dxfId="2" priority="861" operator="lessThan">
      <formula>E13</formula>
    </cfRule>
  </conditionalFormatting>
  <conditionalFormatting sqref="R18">
    <cfRule type="cellIs" dxfId="1" priority="866" operator="equal">
      <formula>0</formula>
    </cfRule>
    <cfRule type="cellIs" dxfId="2" priority="867" operator="lessThan">
      <formula>E18</formula>
    </cfRule>
  </conditionalFormatting>
  <conditionalFormatting sqref="R20">
    <cfRule type="cellIs" dxfId="1" priority="872" operator="equal">
      <formula>0</formula>
    </cfRule>
    <cfRule type="cellIs" dxfId="2" priority="873" operator="lessThan">
      <formula>E20</formula>
    </cfRule>
  </conditionalFormatting>
  <conditionalFormatting sqref="R24">
    <cfRule type="cellIs" dxfId="1" priority="877" operator="equal">
      <formula>0</formula>
    </cfRule>
    <cfRule type="cellIs" dxfId="2" priority="878" operator="lessThan">
      <formula>E24</formula>
    </cfRule>
  </conditionalFormatting>
  <conditionalFormatting sqref="R52">
    <cfRule type="cellIs" dxfId="1" priority="882" operator="equal">
      <formula>0</formula>
    </cfRule>
    <cfRule type="cellIs" dxfId="2" priority="883" operator="lessThan">
      <formula>E52</formula>
    </cfRule>
  </conditionalFormatting>
  <conditionalFormatting sqref="R86">
    <cfRule type="cellIs" dxfId="1" priority="888" operator="equal">
      <formula>0</formula>
    </cfRule>
    <cfRule type="cellIs" dxfId="2" priority="889" operator="lessThan">
      <formula>E86</formula>
    </cfRule>
  </conditionalFormatting>
  <conditionalFormatting sqref="R90">
    <cfRule type="cellIs" dxfId="1" priority="893" operator="equal">
      <formula>0</formula>
    </cfRule>
    <cfRule type="cellIs" dxfId="2" priority="894" operator="lessThan">
      <formula>E90</formula>
    </cfRule>
  </conditionalFormatting>
  <conditionalFormatting sqref="R93">
    <cfRule type="cellIs" dxfId="1" priority="898" operator="equal">
      <formula>0</formula>
    </cfRule>
    <cfRule type="cellIs" dxfId="2" priority="899" operator="lessThan">
      <formula>E93</formula>
    </cfRule>
  </conditionalFormatting>
  <conditionalFormatting sqref="S13">
    <cfRule type="expression" dxfId="3" priority="862">
      <formula>AND(S13&gt;0,S13&lt;20)</formula>
    </cfRule>
    <cfRule type="cellIs" dxfId="1" priority="863" operator="greaterThan">
      <formula>R13</formula>
    </cfRule>
  </conditionalFormatting>
  <conditionalFormatting sqref="S18">
    <cfRule type="expression" dxfId="3" priority="868">
      <formula>AND(S18&gt;0,S18&lt;50)</formula>
    </cfRule>
    <cfRule type="cellIs" dxfId="1" priority="869" operator="greaterThan">
      <formula>R18</formula>
    </cfRule>
  </conditionalFormatting>
  <conditionalFormatting sqref="S20">
    <cfRule type="cellIs" dxfId="1" priority="874" operator="greaterThan">
      <formula>R20</formula>
    </cfRule>
  </conditionalFormatting>
  <conditionalFormatting sqref="S24">
    <cfRule type="cellIs" dxfId="1" priority="879" operator="greaterThan">
      <formula>R24</formula>
    </cfRule>
  </conditionalFormatting>
  <conditionalFormatting sqref="S52">
    <cfRule type="expression" dxfId="3" priority="884">
      <formula>AND(S52&gt;0,S52&lt;50)</formula>
    </cfRule>
    <cfRule type="cellIs" dxfId="1" priority="885" operator="greaterThan">
      <formula>R52</formula>
    </cfRule>
  </conditionalFormatting>
  <conditionalFormatting sqref="S86">
    <cfRule type="cellIs" dxfId="1" priority="890" operator="greaterThan">
      <formula>R86</formula>
    </cfRule>
  </conditionalFormatting>
  <conditionalFormatting sqref="S90">
    <cfRule type="cellIs" dxfId="1" priority="895" operator="greaterThan">
      <formula>R90</formula>
    </cfRule>
  </conditionalFormatting>
  <conditionalFormatting sqref="S93">
    <cfRule type="cellIs" dxfId="1" priority="900" operator="greaterThan">
      <formula>R93</formula>
    </cfRule>
  </conditionalFormatting>
  <conditionalFormatting sqref="T13">
    <cfRule type="cellIs" dxfId="4" priority="865" operator="lessThanOrEqual">
      <formula>F13</formula>
    </cfRule>
  </conditionalFormatting>
  <conditionalFormatting sqref="T18">
    <cfRule type="cellIs" dxfId="4" priority="871" operator="lessThanOrEqual">
      <formula>F18</formula>
    </cfRule>
  </conditionalFormatting>
  <conditionalFormatting sqref="T20">
    <cfRule type="cellIs" dxfId="4" priority="876" operator="lessThanOrEqual">
      <formula>F20</formula>
    </cfRule>
  </conditionalFormatting>
  <conditionalFormatting sqref="T24">
    <cfRule type="cellIs" dxfId="4" priority="881" operator="lessThanOrEqual">
      <formula>F24</formula>
    </cfRule>
  </conditionalFormatting>
  <conditionalFormatting sqref="T52">
    <cfRule type="cellIs" dxfId="4" priority="887" operator="lessThanOrEqual">
      <formula>F52</formula>
    </cfRule>
  </conditionalFormatting>
  <conditionalFormatting sqref="T86">
    <cfRule type="cellIs" dxfId="4" priority="892" operator="lessThanOrEqual">
      <formula>F86</formula>
    </cfRule>
  </conditionalFormatting>
  <conditionalFormatting sqref="T90">
    <cfRule type="cellIs" dxfId="4" priority="897" operator="lessThanOrEqual">
      <formula>F90</formula>
    </cfRule>
  </conditionalFormatting>
  <conditionalFormatting sqref="T93">
    <cfRule type="cellIs" dxfId="4" priority="902" operator="lessThanOrEqual">
      <formula>F93</formula>
    </cfRule>
  </conditionalFormatting>
  <conditionalFormatting sqref="U13">
    <cfRule type="cellIs" dxfId="4" priority="864" operator="lessThanOrEqual">
      <formula>G13</formula>
    </cfRule>
  </conditionalFormatting>
  <conditionalFormatting sqref="U18">
    <cfRule type="cellIs" dxfId="4" priority="870" operator="lessThanOrEqual">
      <formula>G18</formula>
    </cfRule>
  </conditionalFormatting>
  <conditionalFormatting sqref="U20">
    <cfRule type="cellIs" dxfId="4" priority="875" operator="lessThanOrEqual">
      <formula>G20</formula>
    </cfRule>
  </conditionalFormatting>
  <conditionalFormatting sqref="U24">
    <cfRule type="cellIs" dxfId="4" priority="880" operator="lessThanOrEqual">
      <formula>G24</formula>
    </cfRule>
  </conditionalFormatting>
  <conditionalFormatting sqref="U52">
    <cfRule type="cellIs" dxfId="4" priority="886" operator="lessThanOrEqual">
      <formula>G52</formula>
    </cfRule>
  </conditionalFormatting>
  <conditionalFormatting sqref="U86">
    <cfRule type="cellIs" dxfId="4" priority="891" operator="lessThanOrEqual">
      <formula>G86</formula>
    </cfRule>
  </conditionalFormatting>
  <conditionalFormatting sqref="U90">
    <cfRule type="cellIs" dxfId="4" priority="896" operator="lessThanOrEqual">
      <formula>G90</formula>
    </cfRule>
  </conditionalFormatting>
  <conditionalFormatting sqref="U93">
    <cfRule type="cellIs" dxfId="4" priority="901" operator="lessThanOrEqual">
      <formula>G93</formula>
    </cfRule>
  </conditionalFormatting>
  <conditionalFormatting sqref="W11">
    <cfRule type="cellIs" dxfId="1" priority="908" operator="equal">
      <formula>0</formula>
    </cfRule>
    <cfRule type="cellIs" dxfId="2" priority="909" operator="lessThan">
      <formula>E11</formula>
    </cfRule>
  </conditionalFormatting>
  <conditionalFormatting sqref="W13">
    <cfRule type="cellIs" dxfId="1" priority="913" operator="equal">
      <formula>0</formula>
    </cfRule>
    <cfRule type="cellIs" dxfId="2" priority="914" operator="lessThan">
      <formula>E13</formula>
    </cfRule>
  </conditionalFormatting>
  <conditionalFormatting sqref="W15">
    <cfRule type="cellIs" dxfId="1" priority="918" operator="equal">
      <formula>0</formula>
    </cfRule>
    <cfRule type="cellIs" dxfId="2" priority="919" operator="lessThan">
      <formula>E15</formula>
    </cfRule>
  </conditionalFormatting>
  <conditionalFormatting sqref="W16">
    <cfRule type="cellIs" dxfId="1" priority="923" operator="equal">
      <formula>0</formula>
    </cfRule>
    <cfRule type="cellIs" dxfId="2" priority="924" operator="lessThan">
      <formula>E16</formula>
    </cfRule>
  </conditionalFormatting>
  <conditionalFormatting sqref="W17">
    <cfRule type="cellIs" dxfId="1" priority="928" operator="equal">
      <formula>0</formula>
    </cfRule>
    <cfRule type="cellIs" dxfId="2" priority="929" operator="lessThan">
      <formula>E17</formula>
    </cfRule>
  </conditionalFormatting>
  <conditionalFormatting sqref="W18">
    <cfRule type="cellIs" dxfId="1" priority="933" operator="equal">
      <formula>0</formula>
    </cfRule>
    <cfRule type="cellIs" dxfId="2" priority="934" operator="lessThan">
      <formula>E18</formula>
    </cfRule>
  </conditionalFormatting>
  <conditionalFormatting sqref="W19">
    <cfRule type="cellIs" dxfId="1" priority="938" operator="equal">
      <formula>0</formula>
    </cfRule>
    <cfRule type="cellIs" dxfId="2" priority="939" operator="lessThan">
      <formula>E19</formula>
    </cfRule>
  </conditionalFormatting>
  <conditionalFormatting sqref="W20">
    <cfRule type="cellIs" dxfId="1" priority="943" operator="equal">
      <formula>0</formula>
    </cfRule>
    <cfRule type="cellIs" dxfId="2" priority="944" operator="lessThan">
      <formula>E20</formula>
    </cfRule>
  </conditionalFormatting>
  <conditionalFormatting sqref="W21">
    <cfRule type="cellIs" dxfId="1" priority="948" operator="equal">
      <formula>0</formula>
    </cfRule>
    <cfRule type="cellIs" dxfId="2" priority="949" operator="lessThan">
      <formula>E21</formula>
    </cfRule>
  </conditionalFormatting>
  <conditionalFormatting sqref="W22">
    <cfRule type="cellIs" dxfId="1" priority="953" operator="equal">
      <formula>0</formula>
    </cfRule>
    <cfRule type="cellIs" dxfId="2" priority="954" operator="lessThan">
      <formula>E22</formula>
    </cfRule>
  </conditionalFormatting>
  <conditionalFormatting sqref="W23">
    <cfRule type="cellIs" dxfId="1" priority="958" operator="equal">
      <formula>0</formula>
    </cfRule>
    <cfRule type="cellIs" dxfId="2" priority="959" operator="lessThan">
      <formula>E23</formula>
    </cfRule>
  </conditionalFormatting>
  <conditionalFormatting sqref="W24">
    <cfRule type="cellIs" dxfId="1" priority="963" operator="equal">
      <formula>0</formula>
    </cfRule>
    <cfRule type="cellIs" dxfId="2" priority="964" operator="lessThan">
      <formula>E24</formula>
    </cfRule>
  </conditionalFormatting>
  <conditionalFormatting sqref="W26">
    <cfRule type="cellIs" dxfId="1" priority="968" operator="equal">
      <formula>0</formula>
    </cfRule>
    <cfRule type="cellIs" dxfId="2" priority="969" operator="lessThan">
      <formula>E26</formula>
    </cfRule>
  </conditionalFormatting>
  <conditionalFormatting sqref="W27">
    <cfRule type="cellIs" dxfId="1" priority="973" operator="equal">
      <formula>0</formula>
    </cfRule>
    <cfRule type="cellIs" dxfId="2" priority="974" operator="lessThan">
      <formula>E27</formula>
    </cfRule>
  </conditionalFormatting>
  <conditionalFormatting sqref="W28">
    <cfRule type="cellIs" dxfId="1" priority="978" operator="equal">
      <formula>0</formula>
    </cfRule>
    <cfRule type="cellIs" dxfId="2" priority="979" operator="lessThan">
      <formula>E28</formula>
    </cfRule>
  </conditionalFormatting>
  <conditionalFormatting sqref="W40">
    <cfRule type="cellIs" dxfId="1" priority="983" operator="equal">
      <formula>0</formula>
    </cfRule>
    <cfRule type="cellIs" dxfId="2" priority="984" operator="lessThan">
      <formula>E40</formula>
    </cfRule>
  </conditionalFormatting>
  <conditionalFormatting sqref="W41">
    <cfRule type="cellIs" dxfId="1" priority="988" operator="equal">
      <formula>0</formula>
    </cfRule>
    <cfRule type="cellIs" dxfId="2" priority="989" operator="lessThan">
      <formula>E41</formula>
    </cfRule>
  </conditionalFormatting>
  <conditionalFormatting sqref="W42">
    <cfRule type="cellIs" dxfId="1" priority="993" operator="equal">
      <formula>0</formula>
    </cfRule>
    <cfRule type="cellIs" dxfId="2" priority="994" operator="lessThan">
      <formula>E42</formula>
    </cfRule>
  </conditionalFormatting>
  <conditionalFormatting sqref="W43">
    <cfRule type="cellIs" dxfId="1" priority="998" operator="equal">
      <formula>0</formula>
    </cfRule>
    <cfRule type="cellIs" dxfId="2" priority="999" operator="lessThan">
      <formula>E43</formula>
    </cfRule>
  </conditionalFormatting>
  <conditionalFormatting sqref="W44">
    <cfRule type="cellIs" dxfId="1" priority="1003" operator="equal">
      <formula>0</formula>
    </cfRule>
    <cfRule type="cellIs" dxfId="2" priority="1004" operator="lessThan">
      <formula>E44</formula>
    </cfRule>
  </conditionalFormatting>
  <conditionalFormatting sqref="W45">
    <cfRule type="cellIs" dxfId="1" priority="1008" operator="equal">
      <formula>0</formula>
    </cfRule>
    <cfRule type="cellIs" dxfId="2" priority="1009" operator="lessThan">
      <formula>E45</formula>
    </cfRule>
  </conditionalFormatting>
  <conditionalFormatting sqref="W46">
    <cfRule type="cellIs" dxfId="1" priority="1013" operator="equal">
      <formula>0</formula>
    </cfRule>
    <cfRule type="cellIs" dxfId="2" priority="1014" operator="lessThan">
      <formula>E46</formula>
    </cfRule>
  </conditionalFormatting>
  <conditionalFormatting sqref="W47">
    <cfRule type="cellIs" dxfId="1" priority="1018" operator="equal">
      <formula>0</formula>
    </cfRule>
    <cfRule type="cellIs" dxfId="2" priority="1019" operator="lessThan">
      <formula>E47</formula>
    </cfRule>
  </conditionalFormatting>
  <conditionalFormatting sqref="W49">
    <cfRule type="cellIs" dxfId="1" priority="1023" operator="equal">
      <formula>0</formula>
    </cfRule>
    <cfRule type="cellIs" dxfId="2" priority="1024" operator="lessThan">
      <formula>E49</formula>
    </cfRule>
  </conditionalFormatting>
  <conditionalFormatting sqref="W51">
    <cfRule type="cellIs" dxfId="1" priority="1028" operator="equal">
      <formula>0</formula>
    </cfRule>
    <cfRule type="cellIs" dxfId="2" priority="1029" operator="lessThan">
      <formula>E51</formula>
    </cfRule>
  </conditionalFormatting>
  <conditionalFormatting sqref="W52">
    <cfRule type="cellIs" dxfId="1" priority="1033" operator="equal">
      <formula>0</formula>
    </cfRule>
    <cfRule type="cellIs" dxfId="2" priority="1034" operator="lessThan">
      <formula>E52</formula>
    </cfRule>
  </conditionalFormatting>
  <conditionalFormatting sqref="W67">
    <cfRule type="cellIs" dxfId="1" priority="1038" operator="equal">
      <formula>0</formula>
    </cfRule>
    <cfRule type="cellIs" dxfId="2" priority="1039" operator="lessThan">
      <formula>E67</formula>
    </cfRule>
  </conditionalFormatting>
  <conditionalFormatting sqref="W7">
    <cfRule type="cellIs" dxfId="1" priority="903" operator="equal">
      <formula>0</formula>
    </cfRule>
    <cfRule type="cellIs" dxfId="2" priority="904" operator="lessThan">
      <formula>E7</formula>
    </cfRule>
  </conditionalFormatting>
  <conditionalFormatting sqref="W71">
    <cfRule type="cellIs" dxfId="1" priority="1043" operator="equal">
      <formula>0</formula>
    </cfRule>
    <cfRule type="cellIs" dxfId="2" priority="1044" operator="lessThan">
      <formula>E71</formula>
    </cfRule>
  </conditionalFormatting>
  <conditionalFormatting sqref="W72">
    <cfRule type="cellIs" dxfId="1" priority="1048" operator="equal">
      <formula>0</formula>
    </cfRule>
    <cfRule type="cellIs" dxfId="2" priority="1049" operator="lessThan">
      <formula>E72</formula>
    </cfRule>
  </conditionalFormatting>
  <conditionalFormatting sqref="W73">
    <cfRule type="cellIs" dxfId="1" priority="1053" operator="equal">
      <formula>0</formula>
    </cfRule>
    <cfRule type="cellIs" dxfId="2" priority="1054" operator="lessThan">
      <formula>E73</formula>
    </cfRule>
  </conditionalFormatting>
  <conditionalFormatting sqref="W74">
    <cfRule type="cellIs" dxfId="1" priority="1058" operator="equal">
      <formula>0</formula>
    </cfRule>
    <cfRule type="cellIs" dxfId="2" priority="1059" operator="lessThan">
      <formula>E74</formula>
    </cfRule>
  </conditionalFormatting>
  <conditionalFormatting sqref="W75">
    <cfRule type="cellIs" dxfId="1" priority="1063" operator="equal">
      <formula>0</formula>
    </cfRule>
    <cfRule type="cellIs" dxfId="2" priority="1064" operator="lessThan">
      <formula>E75</formula>
    </cfRule>
  </conditionalFormatting>
  <conditionalFormatting sqref="W80">
    <cfRule type="cellIs" dxfId="1" priority="1068" operator="equal">
      <formula>0</formula>
    </cfRule>
    <cfRule type="cellIs" dxfId="2" priority="1069" operator="lessThan">
      <formula>E80</formula>
    </cfRule>
  </conditionalFormatting>
  <conditionalFormatting sqref="W81">
    <cfRule type="cellIs" dxfId="1" priority="1073" operator="equal">
      <formula>0</formula>
    </cfRule>
    <cfRule type="cellIs" dxfId="2" priority="1074" operator="lessThan">
      <formula>E81</formula>
    </cfRule>
  </conditionalFormatting>
  <conditionalFormatting sqref="W83">
    <cfRule type="cellIs" dxfId="1" priority="1078" operator="equal">
      <formula>0</formula>
    </cfRule>
    <cfRule type="cellIs" dxfId="2" priority="1079" operator="lessThan">
      <formula>E83</formula>
    </cfRule>
  </conditionalFormatting>
  <conditionalFormatting sqref="W84">
    <cfRule type="cellIs" dxfId="1" priority="1083" operator="equal">
      <formula>0</formula>
    </cfRule>
    <cfRule type="cellIs" dxfId="2" priority="1084" operator="lessThan">
      <formula>E84</formula>
    </cfRule>
  </conditionalFormatting>
  <conditionalFormatting sqref="W85">
    <cfRule type="cellIs" dxfId="1" priority="1088" operator="equal">
      <formula>0</formula>
    </cfRule>
    <cfRule type="cellIs" dxfId="2" priority="1089" operator="lessThan">
      <formula>E85</formula>
    </cfRule>
  </conditionalFormatting>
  <conditionalFormatting sqref="W86">
    <cfRule type="cellIs" dxfId="1" priority="1093" operator="equal">
      <formula>0</formula>
    </cfRule>
    <cfRule type="cellIs" dxfId="2" priority="1094" operator="lessThan">
      <formula>E86</formula>
    </cfRule>
  </conditionalFormatting>
  <conditionalFormatting sqref="W87">
    <cfRule type="cellIs" dxfId="1" priority="1098" operator="equal">
      <formula>0</formula>
    </cfRule>
    <cfRule type="cellIs" dxfId="2" priority="1099" operator="lessThan">
      <formula>E87</formula>
    </cfRule>
  </conditionalFormatting>
  <conditionalFormatting sqref="W89">
    <cfRule type="cellIs" dxfId="1" priority="1103" operator="equal">
      <formula>0</formula>
    </cfRule>
    <cfRule type="cellIs" dxfId="2" priority="1104" operator="lessThan">
      <formula>E89</formula>
    </cfRule>
  </conditionalFormatting>
  <conditionalFormatting sqref="W90">
    <cfRule type="cellIs" dxfId="1" priority="1108" operator="equal">
      <formula>0</formula>
    </cfRule>
    <cfRule type="cellIs" dxfId="2" priority="1109" operator="lessThan">
      <formula>E90</formula>
    </cfRule>
  </conditionalFormatting>
  <conditionalFormatting sqref="W92">
    <cfRule type="cellIs" dxfId="1" priority="1113" operator="equal">
      <formula>0</formula>
    </cfRule>
    <cfRule type="cellIs" dxfId="2" priority="1114" operator="lessThan">
      <formula>E92</formula>
    </cfRule>
  </conditionalFormatting>
  <conditionalFormatting sqref="W93">
    <cfRule type="cellIs" dxfId="1" priority="1118" operator="equal">
      <formula>0</formula>
    </cfRule>
    <cfRule type="cellIs" dxfId="2" priority="1119" operator="lessThan">
      <formula>E93</formula>
    </cfRule>
  </conditionalFormatting>
  <conditionalFormatting sqref="W94">
    <cfRule type="cellIs" dxfId="1" priority="1123" operator="equal">
      <formula>0</formula>
    </cfRule>
    <cfRule type="cellIs" dxfId="2" priority="1124" operator="lessThan">
      <formula>E94</formula>
    </cfRule>
  </conditionalFormatting>
  <conditionalFormatting sqref="X11">
    <cfRule type="cellIs" dxfId="1" priority="910" operator="greaterThan">
      <formula>W11</formula>
    </cfRule>
  </conditionalFormatting>
  <conditionalFormatting sqref="X13">
    <cfRule type="cellIs" dxfId="1" priority="915" operator="greaterThan">
      <formula>W13</formula>
    </cfRule>
  </conditionalFormatting>
  <conditionalFormatting sqref="X15">
    <cfRule type="cellIs" dxfId="1" priority="920" operator="greaterThan">
      <formula>W15</formula>
    </cfRule>
  </conditionalFormatting>
  <conditionalFormatting sqref="X16">
    <cfRule type="cellIs" dxfId="1" priority="925" operator="greaterThan">
      <formula>W16</formula>
    </cfRule>
  </conditionalFormatting>
  <conditionalFormatting sqref="X17">
    <cfRule type="cellIs" dxfId="1" priority="930" operator="greaterThan">
      <formula>W17</formula>
    </cfRule>
  </conditionalFormatting>
  <conditionalFormatting sqref="X18">
    <cfRule type="cellIs" dxfId="1" priority="935" operator="greaterThan">
      <formula>W18</formula>
    </cfRule>
  </conditionalFormatting>
  <conditionalFormatting sqref="X19">
    <cfRule type="cellIs" dxfId="1" priority="940" operator="greaterThan">
      <formula>W19</formula>
    </cfRule>
  </conditionalFormatting>
  <conditionalFormatting sqref="X20">
    <cfRule type="cellIs" dxfId="1" priority="945" operator="greaterThan">
      <formula>W20</formula>
    </cfRule>
  </conditionalFormatting>
  <conditionalFormatting sqref="X21">
    <cfRule type="cellIs" dxfId="1" priority="950" operator="greaterThan">
      <formula>W21</formula>
    </cfRule>
  </conditionalFormatting>
  <conditionalFormatting sqref="X22">
    <cfRule type="cellIs" dxfId="1" priority="955" operator="greaterThan">
      <formula>W22</formula>
    </cfRule>
  </conditionalFormatting>
  <conditionalFormatting sqref="X23">
    <cfRule type="cellIs" dxfId="1" priority="960" operator="greaterThan">
      <formula>W23</formula>
    </cfRule>
  </conditionalFormatting>
  <conditionalFormatting sqref="X24">
    <cfRule type="cellIs" dxfId="1" priority="965" operator="greaterThan">
      <formula>W24</formula>
    </cfRule>
  </conditionalFormatting>
  <conditionalFormatting sqref="X26">
    <cfRule type="cellIs" dxfId="1" priority="970" operator="greaterThan">
      <formula>W26</formula>
    </cfRule>
  </conditionalFormatting>
  <conditionalFormatting sqref="X27">
    <cfRule type="cellIs" dxfId="1" priority="975" operator="greaterThan">
      <formula>W27</formula>
    </cfRule>
  </conditionalFormatting>
  <conditionalFormatting sqref="X28">
    <cfRule type="cellIs" dxfId="1" priority="980" operator="greaterThan">
      <formula>W28</formula>
    </cfRule>
  </conditionalFormatting>
  <conditionalFormatting sqref="X40">
    <cfRule type="cellIs" dxfId="1" priority="985" operator="greaterThan">
      <formula>W40</formula>
    </cfRule>
  </conditionalFormatting>
  <conditionalFormatting sqref="X41">
    <cfRule type="cellIs" dxfId="1" priority="990" operator="greaterThan">
      <formula>W41</formula>
    </cfRule>
  </conditionalFormatting>
  <conditionalFormatting sqref="X42">
    <cfRule type="cellIs" dxfId="1" priority="995" operator="greaterThan">
      <formula>W42</formula>
    </cfRule>
  </conditionalFormatting>
  <conditionalFormatting sqref="X43">
    <cfRule type="cellIs" dxfId="1" priority="1000" operator="greaterThan">
      <formula>W43</formula>
    </cfRule>
  </conditionalFormatting>
  <conditionalFormatting sqref="X44">
    <cfRule type="cellIs" dxfId="1" priority="1005" operator="greaterThan">
      <formula>W44</formula>
    </cfRule>
  </conditionalFormatting>
  <conditionalFormatting sqref="X45">
    <cfRule type="cellIs" dxfId="1" priority="1010" operator="greaterThan">
      <formula>W45</formula>
    </cfRule>
  </conditionalFormatting>
  <conditionalFormatting sqref="X46">
    <cfRule type="cellIs" dxfId="1" priority="1015" operator="greaterThan">
      <formula>W46</formula>
    </cfRule>
  </conditionalFormatting>
  <conditionalFormatting sqref="X47">
    <cfRule type="cellIs" dxfId="1" priority="1020" operator="greaterThan">
      <formula>W47</formula>
    </cfRule>
  </conditionalFormatting>
  <conditionalFormatting sqref="X49">
    <cfRule type="cellIs" dxfId="1" priority="1025" operator="greaterThan">
      <formula>W49</formula>
    </cfRule>
  </conditionalFormatting>
  <conditionalFormatting sqref="X51">
    <cfRule type="cellIs" dxfId="1" priority="1030" operator="greaterThan">
      <formula>W51</formula>
    </cfRule>
  </conditionalFormatting>
  <conditionalFormatting sqref="X52">
    <cfRule type="cellIs" dxfId="1" priority="1035" operator="greaterThan">
      <formula>W52</formula>
    </cfRule>
  </conditionalFormatting>
  <conditionalFormatting sqref="X67">
    <cfRule type="cellIs" dxfId="1" priority="1040" operator="greaterThan">
      <formula>W67</formula>
    </cfRule>
  </conditionalFormatting>
  <conditionalFormatting sqref="X7">
    <cfRule type="cellIs" dxfId="1" priority="905" operator="greaterThan">
      <formula>W7</formula>
    </cfRule>
  </conditionalFormatting>
  <conditionalFormatting sqref="X71">
    <cfRule type="cellIs" dxfId="1" priority="1045" operator="greaterThan">
      <formula>W71</formula>
    </cfRule>
  </conditionalFormatting>
  <conditionalFormatting sqref="X72">
    <cfRule type="cellIs" dxfId="1" priority="1050" operator="greaterThan">
      <formula>W72</formula>
    </cfRule>
  </conditionalFormatting>
  <conditionalFormatting sqref="X73">
    <cfRule type="cellIs" dxfId="1" priority="1055" operator="greaterThan">
      <formula>W73</formula>
    </cfRule>
  </conditionalFormatting>
  <conditionalFormatting sqref="X74">
    <cfRule type="cellIs" dxfId="1" priority="1060" operator="greaterThan">
      <formula>W74</formula>
    </cfRule>
  </conditionalFormatting>
  <conditionalFormatting sqref="X75">
    <cfRule type="cellIs" dxfId="1" priority="1065" operator="greaterThan">
      <formula>W75</formula>
    </cfRule>
  </conditionalFormatting>
  <conditionalFormatting sqref="X80">
    <cfRule type="cellIs" dxfId="1" priority="1070" operator="greaterThan">
      <formula>W80</formula>
    </cfRule>
  </conditionalFormatting>
  <conditionalFormatting sqref="X81">
    <cfRule type="cellIs" dxfId="1" priority="1075" operator="greaterThan">
      <formula>W81</formula>
    </cfRule>
  </conditionalFormatting>
  <conditionalFormatting sqref="X83">
    <cfRule type="cellIs" dxfId="1" priority="1080" operator="greaterThan">
      <formula>W83</formula>
    </cfRule>
  </conditionalFormatting>
  <conditionalFormatting sqref="X84">
    <cfRule type="cellIs" dxfId="1" priority="1085" operator="greaterThan">
      <formula>W84</formula>
    </cfRule>
  </conditionalFormatting>
  <conditionalFormatting sqref="X85">
    <cfRule type="cellIs" dxfId="1" priority="1090" operator="greaterThan">
      <formula>W85</formula>
    </cfRule>
  </conditionalFormatting>
  <conditionalFormatting sqref="X86">
    <cfRule type="cellIs" dxfId="1" priority="1095" operator="greaterThan">
      <formula>W86</formula>
    </cfRule>
  </conditionalFormatting>
  <conditionalFormatting sqref="X87">
    <cfRule type="cellIs" dxfId="1" priority="1100" operator="greaterThan">
      <formula>W87</formula>
    </cfRule>
  </conditionalFormatting>
  <conditionalFormatting sqref="X89">
    <cfRule type="cellIs" dxfId="1" priority="1105" operator="greaterThan">
      <formula>W89</formula>
    </cfRule>
  </conditionalFormatting>
  <conditionalFormatting sqref="X90">
    <cfRule type="cellIs" dxfId="1" priority="1110" operator="greaterThan">
      <formula>W90</formula>
    </cfRule>
  </conditionalFormatting>
  <conditionalFormatting sqref="X92">
    <cfRule type="cellIs" dxfId="1" priority="1115" operator="greaterThan">
      <formula>W92</formula>
    </cfRule>
  </conditionalFormatting>
  <conditionalFormatting sqref="X93">
    <cfRule type="cellIs" dxfId="1" priority="1120" operator="greaterThan">
      <formula>W93</formula>
    </cfRule>
  </conditionalFormatting>
  <conditionalFormatting sqref="X94">
    <cfRule type="cellIs" dxfId="1" priority="1125" operator="greaterThan">
      <formula>W94</formula>
    </cfRule>
  </conditionalFormatting>
  <conditionalFormatting sqref="Y11">
    <cfRule type="cellIs" dxfId="4" priority="912" operator="lessThanOrEqual">
      <formula>F11</formula>
    </cfRule>
  </conditionalFormatting>
  <conditionalFormatting sqref="Y13">
    <cfRule type="cellIs" dxfId="4" priority="917" operator="lessThanOrEqual">
      <formula>F13</formula>
    </cfRule>
  </conditionalFormatting>
  <conditionalFormatting sqref="Y15">
    <cfRule type="cellIs" dxfId="4" priority="922" operator="lessThanOrEqual">
      <formula>F15</formula>
    </cfRule>
  </conditionalFormatting>
  <conditionalFormatting sqref="Y16">
    <cfRule type="cellIs" dxfId="4" priority="927" operator="lessThanOrEqual">
      <formula>F16</formula>
    </cfRule>
  </conditionalFormatting>
  <conditionalFormatting sqref="Y17">
    <cfRule type="cellIs" dxfId="4" priority="932" operator="lessThanOrEqual">
      <formula>F17</formula>
    </cfRule>
  </conditionalFormatting>
  <conditionalFormatting sqref="Y18">
    <cfRule type="cellIs" dxfId="4" priority="937" operator="lessThanOrEqual">
      <formula>F18</formula>
    </cfRule>
  </conditionalFormatting>
  <conditionalFormatting sqref="Y19">
    <cfRule type="cellIs" dxfId="4" priority="942" operator="lessThanOrEqual">
      <formula>F19</formula>
    </cfRule>
  </conditionalFormatting>
  <conditionalFormatting sqref="Y20">
    <cfRule type="cellIs" dxfId="4" priority="947" operator="lessThanOrEqual">
      <formula>F20</formula>
    </cfRule>
  </conditionalFormatting>
  <conditionalFormatting sqref="Y21">
    <cfRule type="cellIs" dxfId="4" priority="952" operator="lessThanOrEqual">
      <formula>F21</formula>
    </cfRule>
  </conditionalFormatting>
  <conditionalFormatting sqref="Y22">
    <cfRule type="cellIs" dxfId="4" priority="957" operator="lessThanOrEqual">
      <formula>F22</formula>
    </cfRule>
  </conditionalFormatting>
  <conditionalFormatting sqref="Y23">
    <cfRule type="cellIs" dxfId="4" priority="962" operator="lessThanOrEqual">
      <formula>F23</formula>
    </cfRule>
  </conditionalFormatting>
  <conditionalFormatting sqref="Y24">
    <cfRule type="cellIs" dxfId="4" priority="967" operator="lessThanOrEqual">
      <formula>F24</formula>
    </cfRule>
  </conditionalFormatting>
  <conditionalFormatting sqref="Y26">
    <cfRule type="cellIs" dxfId="4" priority="972" operator="lessThanOrEqual">
      <formula>F26</formula>
    </cfRule>
  </conditionalFormatting>
  <conditionalFormatting sqref="Y27">
    <cfRule type="cellIs" dxfId="4" priority="977" operator="lessThanOrEqual">
      <formula>F27</formula>
    </cfRule>
  </conditionalFormatting>
  <conditionalFormatting sqref="Y28">
    <cfRule type="cellIs" dxfId="4" priority="982" operator="lessThanOrEqual">
      <formula>F28</formula>
    </cfRule>
  </conditionalFormatting>
  <conditionalFormatting sqref="Y40">
    <cfRule type="cellIs" dxfId="4" priority="987" operator="lessThanOrEqual">
      <formula>F40</formula>
    </cfRule>
  </conditionalFormatting>
  <conditionalFormatting sqref="Y41">
    <cfRule type="cellIs" dxfId="4" priority="992" operator="lessThanOrEqual">
      <formula>F41</formula>
    </cfRule>
  </conditionalFormatting>
  <conditionalFormatting sqref="Y42">
    <cfRule type="cellIs" dxfId="4" priority="997" operator="lessThanOrEqual">
      <formula>F42</formula>
    </cfRule>
  </conditionalFormatting>
  <conditionalFormatting sqref="Y43">
    <cfRule type="cellIs" dxfId="4" priority="1002" operator="lessThanOrEqual">
      <formula>F43</formula>
    </cfRule>
  </conditionalFormatting>
  <conditionalFormatting sqref="Y44">
    <cfRule type="cellIs" dxfId="4" priority="1007" operator="lessThanOrEqual">
      <formula>F44</formula>
    </cfRule>
  </conditionalFormatting>
  <conditionalFormatting sqref="Y45">
    <cfRule type="cellIs" dxfId="4" priority="1012" operator="lessThanOrEqual">
      <formula>F45</formula>
    </cfRule>
  </conditionalFormatting>
  <conditionalFormatting sqref="Y46">
    <cfRule type="cellIs" dxfId="4" priority="1017" operator="lessThanOrEqual">
      <formula>F46</formula>
    </cfRule>
  </conditionalFormatting>
  <conditionalFormatting sqref="Y47">
    <cfRule type="cellIs" dxfId="4" priority="1022" operator="lessThanOrEqual">
      <formula>F47</formula>
    </cfRule>
  </conditionalFormatting>
  <conditionalFormatting sqref="Y49">
    <cfRule type="cellIs" dxfId="4" priority="1027" operator="lessThanOrEqual">
      <formula>F49</formula>
    </cfRule>
  </conditionalFormatting>
  <conditionalFormatting sqref="Y51">
    <cfRule type="cellIs" dxfId="4" priority="1032" operator="lessThanOrEqual">
      <formula>F51</formula>
    </cfRule>
  </conditionalFormatting>
  <conditionalFormatting sqref="Y52">
    <cfRule type="cellIs" dxfId="4" priority="1037" operator="lessThanOrEqual">
      <formula>F52</formula>
    </cfRule>
  </conditionalFormatting>
  <conditionalFormatting sqref="Y67">
    <cfRule type="cellIs" dxfId="4" priority="1042" operator="lessThanOrEqual">
      <formula>F67</formula>
    </cfRule>
  </conditionalFormatting>
  <conditionalFormatting sqref="Y7">
    <cfRule type="cellIs" dxfId="4" priority="907" operator="lessThanOrEqual">
      <formula>F7</formula>
    </cfRule>
  </conditionalFormatting>
  <conditionalFormatting sqref="Y71">
    <cfRule type="cellIs" dxfId="4" priority="1047" operator="lessThanOrEqual">
      <formula>F71</formula>
    </cfRule>
  </conditionalFormatting>
  <conditionalFormatting sqref="Y72">
    <cfRule type="cellIs" dxfId="4" priority="1052" operator="lessThanOrEqual">
      <formula>F72</formula>
    </cfRule>
  </conditionalFormatting>
  <conditionalFormatting sqref="Y73">
    <cfRule type="cellIs" dxfId="4" priority="1057" operator="lessThanOrEqual">
      <formula>F73</formula>
    </cfRule>
  </conditionalFormatting>
  <conditionalFormatting sqref="Y74">
    <cfRule type="cellIs" dxfId="4" priority="1062" operator="lessThanOrEqual">
      <formula>F74</formula>
    </cfRule>
  </conditionalFormatting>
  <conditionalFormatting sqref="Y75">
    <cfRule type="cellIs" dxfId="4" priority="1067" operator="lessThanOrEqual">
      <formula>F75</formula>
    </cfRule>
  </conditionalFormatting>
  <conditionalFormatting sqref="Y80">
    <cfRule type="cellIs" dxfId="4" priority="1072" operator="lessThanOrEqual">
      <formula>F80</formula>
    </cfRule>
  </conditionalFormatting>
  <conditionalFormatting sqref="Y81">
    <cfRule type="cellIs" dxfId="4" priority="1077" operator="lessThanOrEqual">
      <formula>F81</formula>
    </cfRule>
  </conditionalFormatting>
  <conditionalFormatting sqref="Y83">
    <cfRule type="cellIs" dxfId="4" priority="1082" operator="lessThanOrEqual">
      <formula>F83</formula>
    </cfRule>
  </conditionalFormatting>
  <conditionalFormatting sqref="Y84">
    <cfRule type="cellIs" dxfId="4" priority="1087" operator="lessThanOrEqual">
      <formula>F84</formula>
    </cfRule>
  </conditionalFormatting>
  <conditionalFormatting sqref="Y85">
    <cfRule type="cellIs" dxfId="4" priority="1092" operator="lessThanOrEqual">
      <formula>F85</formula>
    </cfRule>
  </conditionalFormatting>
  <conditionalFormatting sqref="Y86">
    <cfRule type="cellIs" dxfId="4" priority="1097" operator="lessThanOrEqual">
      <formula>F86</formula>
    </cfRule>
  </conditionalFormatting>
  <conditionalFormatting sqref="Y87">
    <cfRule type="cellIs" dxfId="4" priority="1102" operator="lessThanOrEqual">
      <formula>F87</formula>
    </cfRule>
  </conditionalFormatting>
  <conditionalFormatting sqref="Y89">
    <cfRule type="cellIs" dxfId="4" priority="1107" operator="lessThanOrEqual">
      <formula>F89</formula>
    </cfRule>
  </conditionalFormatting>
  <conditionalFormatting sqref="Y90">
    <cfRule type="cellIs" dxfId="4" priority="1112" operator="lessThanOrEqual">
      <formula>F90</formula>
    </cfRule>
  </conditionalFormatting>
  <conditionalFormatting sqref="Y92">
    <cfRule type="cellIs" dxfId="4" priority="1117" operator="lessThanOrEqual">
      <formula>F92</formula>
    </cfRule>
  </conditionalFormatting>
  <conditionalFormatting sqref="Y93">
    <cfRule type="cellIs" dxfId="4" priority="1122" operator="lessThanOrEqual">
      <formula>F93</formula>
    </cfRule>
  </conditionalFormatting>
  <conditionalFormatting sqref="Y94">
    <cfRule type="cellIs" dxfId="4" priority="1127" operator="lessThanOrEqual">
      <formula>F94</formula>
    </cfRule>
  </conditionalFormatting>
  <conditionalFormatting sqref="Z11">
    <cfRule type="cellIs" dxfId="4" priority="911" operator="lessThanOrEqual">
      <formula>G11</formula>
    </cfRule>
  </conditionalFormatting>
  <conditionalFormatting sqref="Z13">
    <cfRule type="cellIs" dxfId="4" priority="916" operator="lessThanOrEqual">
      <formula>G13</formula>
    </cfRule>
  </conditionalFormatting>
  <conditionalFormatting sqref="Z15">
    <cfRule type="cellIs" dxfId="4" priority="921" operator="lessThanOrEqual">
      <formula>G15</formula>
    </cfRule>
  </conditionalFormatting>
  <conditionalFormatting sqref="Z16">
    <cfRule type="cellIs" dxfId="4" priority="926" operator="lessThanOrEqual">
      <formula>G16</formula>
    </cfRule>
  </conditionalFormatting>
  <conditionalFormatting sqref="Z17">
    <cfRule type="cellIs" dxfId="4" priority="931" operator="lessThanOrEqual">
      <formula>G17</formula>
    </cfRule>
  </conditionalFormatting>
  <conditionalFormatting sqref="Z18">
    <cfRule type="cellIs" dxfId="4" priority="936" operator="lessThanOrEqual">
      <formula>G18</formula>
    </cfRule>
  </conditionalFormatting>
  <conditionalFormatting sqref="Z19">
    <cfRule type="cellIs" dxfId="4" priority="941" operator="lessThanOrEqual">
      <formula>G19</formula>
    </cfRule>
  </conditionalFormatting>
  <conditionalFormatting sqref="Z20">
    <cfRule type="cellIs" dxfId="4" priority="946" operator="lessThanOrEqual">
      <formula>G20</formula>
    </cfRule>
  </conditionalFormatting>
  <conditionalFormatting sqref="Z21">
    <cfRule type="cellIs" dxfId="4" priority="951" operator="lessThanOrEqual">
      <formula>G21</formula>
    </cfRule>
  </conditionalFormatting>
  <conditionalFormatting sqref="Z22">
    <cfRule type="cellIs" dxfId="4" priority="956" operator="lessThanOrEqual">
      <formula>G22</formula>
    </cfRule>
  </conditionalFormatting>
  <conditionalFormatting sqref="Z23">
    <cfRule type="cellIs" dxfId="4" priority="961" operator="lessThanOrEqual">
      <formula>G23</formula>
    </cfRule>
  </conditionalFormatting>
  <conditionalFormatting sqref="Z24">
    <cfRule type="cellIs" dxfId="4" priority="966" operator="lessThanOrEqual">
      <formula>G24</formula>
    </cfRule>
  </conditionalFormatting>
  <conditionalFormatting sqref="Z26">
    <cfRule type="cellIs" dxfId="4" priority="971" operator="lessThanOrEqual">
      <formula>G26</formula>
    </cfRule>
  </conditionalFormatting>
  <conditionalFormatting sqref="Z27">
    <cfRule type="cellIs" dxfId="4" priority="976" operator="lessThanOrEqual">
      <formula>G27</formula>
    </cfRule>
  </conditionalFormatting>
  <conditionalFormatting sqref="Z28">
    <cfRule type="cellIs" dxfId="4" priority="981" operator="lessThanOrEqual">
      <formula>G28</formula>
    </cfRule>
  </conditionalFormatting>
  <conditionalFormatting sqref="Z40">
    <cfRule type="cellIs" dxfId="4" priority="986" operator="lessThanOrEqual">
      <formula>G40</formula>
    </cfRule>
  </conditionalFormatting>
  <conditionalFormatting sqref="Z41">
    <cfRule type="cellIs" dxfId="4" priority="991" operator="lessThanOrEqual">
      <formula>G41</formula>
    </cfRule>
  </conditionalFormatting>
  <conditionalFormatting sqref="Z42">
    <cfRule type="cellIs" dxfId="4" priority="996" operator="lessThanOrEqual">
      <formula>G42</formula>
    </cfRule>
  </conditionalFormatting>
  <conditionalFormatting sqref="Z43">
    <cfRule type="cellIs" dxfId="4" priority="1001" operator="lessThanOrEqual">
      <formula>G43</formula>
    </cfRule>
  </conditionalFormatting>
  <conditionalFormatting sqref="Z44">
    <cfRule type="cellIs" dxfId="4" priority="1006" operator="lessThanOrEqual">
      <formula>G44</formula>
    </cfRule>
  </conditionalFormatting>
  <conditionalFormatting sqref="Z45">
    <cfRule type="cellIs" dxfId="4" priority="1011" operator="lessThanOrEqual">
      <formula>G45</formula>
    </cfRule>
  </conditionalFormatting>
  <conditionalFormatting sqref="Z46">
    <cfRule type="cellIs" dxfId="4" priority="1016" operator="lessThanOrEqual">
      <formula>G46</formula>
    </cfRule>
  </conditionalFormatting>
  <conditionalFormatting sqref="Z47">
    <cfRule type="cellIs" dxfId="4" priority="1021" operator="lessThanOrEqual">
      <formula>G47</formula>
    </cfRule>
  </conditionalFormatting>
  <conditionalFormatting sqref="Z49">
    <cfRule type="cellIs" dxfId="4" priority="1026" operator="lessThanOrEqual">
      <formula>G49</formula>
    </cfRule>
  </conditionalFormatting>
  <conditionalFormatting sqref="Z51">
    <cfRule type="cellIs" dxfId="4" priority="1031" operator="lessThanOrEqual">
      <formula>G51</formula>
    </cfRule>
  </conditionalFormatting>
  <conditionalFormatting sqref="Z52">
    <cfRule type="cellIs" dxfId="4" priority="1036" operator="lessThanOrEqual">
      <formula>G52</formula>
    </cfRule>
  </conditionalFormatting>
  <conditionalFormatting sqref="Z67">
    <cfRule type="cellIs" dxfId="4" priority="1041" operator="lessThanOrEqual">
      <formula>G67</formula>
    </cfRule>
  </conditionalFormatting>
  <conditionalFormatting sqref="Z7">
    <cfRule type="cellIs" dxfId="4" priority="906" operator="lessThanOrEqual">
      <formula>G7</formula>
    </cfRule>
  </conditionalFormatting>
  <conditionalFormatting sqref="Z71">
    <cfRule type="cellIs" dxfId="4" priority="1046" operator="lessThanOrEqual">
      <formula>G71</formula>
    </cfRule>
  </conditionalFormatting>
  <conditionalFormatting sqref="Z72">
    <cfRule type="cellIs" dxfId="4" priority="1051" operator="lessThanOrEqual">
      <formula>G72</formula>
    </cfRule>
  </conditionalFormatting>
  <conditionalFormatting sqref="Z73">
    <cfRule type="cellIs" dxfId="4" priority="1056" operator="lessThanOrEqual">
      <formula>G73</formula>
    </cfRule>
  </conditionalFormatting>
  <conditionalFormatting sqref="Z74">
    <cfRule type="cellIs" dxfId="4" priority="1061" operator="lessThanOrEqual">
      <formula>G74</formula>
    </cfRule>
  </conditionalFormatting>
  <conditionalFormatting sqref="Z75">
    <cfRule type="cellIs" dxfId="4" priority="1066" operator="lessThanOrEqual">
      <formula>G75</formula>
    </cfRule>
  </conditionalFormatting>
  <conditionalFormatting sqref="Z80">
    <cfRule type="cellIs" dxfId="4" priority="1071" operator="lessThanOrEqual">
      <formula>G80</formula>
    </cfRule>
  </conditionalFormatting>
  <conditionalFormatting sqref="Z81">
    <cfRule type="cellIs" dxfId="4" priority="1076" operator="lessThanOrEqual">
      <formula>G81</formula>
    </cfRule>
  </conditionalFormatting>
  <conditionalFormatting sqref="Z83">
    <cfRule type="cellIs" dxfId="4" priority="1081" operator="lessThanOrEqual">
      <formula>G83</formula>
    </cfRule>
  </conditionalFormatting>
  <conditionalFormatting sqref="Z84">
    <cfRule type="cellIs" dxfId="4" priority="1086" operator="lessThanOrEqual">
      <formula>G84</formula>
    </cfRule>
  </conditionalFormatting>
  <conditionalFormatting sqref="Z85">
    <cfRule type="cellIs" dxfId="4" priority="1091" operator="lessThanOrEqual">
      <formula>G85</formula>
    </cfRule>
  </conditionalFormatting>
  <conditionalFormatting sqref="Z86">
    <cfRule type="cellIs" dxfId="4" priority="1096" operator="lessThanOrEqual">
      <formula>G86</formula>
    </cfRule>
  </conditionalFormatting>
  <conditionalFormatting sqref="Z87">
    <cfRule type="cellIs" dxfId="4" priority="1101" operator="lessThanOrEqual">
      <formula>G87</formula>
    </cfRule>
  </conditionalFormatting>
  <conditionalFormatting sqref="Z89">
    <cfRule type="cellIs" dxfId="4" priority="1106" operator="lessThanOrEqual">
      <formula>G89</formula>
    </cfRule>
  </conditionalFormatting>
  <conditionalFormatting sqref="Z90">
    <cfRule type="cellIs" dxfId="4" priority="1111" operator="lessThanOrEqual">
      <formula>G90</formula>
    </cfRule>
  </conditionalFormatting>
  <conditionalFormatting sqref="Z92">
    <cfRule type="cellIs" dxfId="4" priority="1116" operator="lessThanOrEqual">
      <formula>G92</formula>
    </cfRule>
  </conditionalFormatting>
  <conditionalFormatting sqref="Z93">
    <cfRule type="cellIs" dxfId="4" priority="1121" operator="lessThanOrEqual">
      <formula>G93</formula>
    </cfRule>
  </conditionalFormatting>
  <conditionalFormatting sqref="Z94">
    <cfRule type="cellIs" dxfId="4" priority="1126" operator="lessThanOrEqual">
      <formula>G94</formula>
    </cfRule>
  </conditionalFormatting>
  <hyperlinks>
    <hyperlink ref="L7" r:id="rId1"/>
    <hyperlink ref="AA7" r:id="rId2"/>
    <hyperlink ref="AK7" r:id="rId3"/>
    <hyperlink ref="D11" r:id="rId4"/>
    <hyperlink ref="L11" r:id="rId5"/>
    <hyperlink ref="Q11" r:id="rId6"/>
    <hyperlink ref="AA11" r:id="rId7"/>
    <hyperlink ref="AF11" r:id="rId8"/>
    <hyperlink ref="D13" r:id="rId9"/>
    <hyperlink ref="L13" r:id="rId10"/>
    <hyperlink ref="Q13" r:id="rId11"/>
    <hyperlink ref="V13" r:id="rId12"/>
    <hyperlink ref="AA13" r:id="rId13"/>
    <hyperlink ref="AF13" r:id="rId14"/>
    <hyperlink ref="AK13" r:id="rId15"/>
    <hyperlink ref="D14" r:id="rId16"/>
    <hyperlink ref="AF14" r:id="rId17"/>
    <hyperlink ref="D15" r:id="rId18"/>
    <hyperlink ref="L15" r:id="rId19"/>
    <hyperlink ref="Q15" r:id="rId20"/>
    <hyperlink ref="AA15" r:id="rId21"/>
    <hyperlink ref="AF15" r:id="rId22"/>
    <hyperlink ref="D16" r:id="rId23"/>
    <hyperlink ref="Q16" r:id="rId24"/>
    <hyperlink ref="AA16" r:id="rId25"/>
    <hyperlink ref="AF16" r:id="rId26"/>
    <hyperlink ref="D17" r:id="rId27"/>
    <hyperlink ref="L17" r:id="rId28"/>
    <hyperlink ref="Q17" r:id="rId29"/>
    <hyperlink ref="AA17" r:id="rId30"/>
    <hyperlink ref="AF17" r:id="rId31"/>
    <hyperlink ref="D18" r:id="rId32"/>
    <hyperlink ref="L18" r:id="rId33"/>
    <hyperlink ref="Q18" r:id="rId34"/>
    <hyperlink ref="V18" r:id="rId35"/>
    <hyperlink ref="AA18" r:id="rId36"/>
    <hyperlink ref="AF18" r:id="rId37"/>
    <hyperlink ref="AK18" r:id="rId38"/>
    <hyperlink ref="D19" r:id="rId39"/>
    <hyperlink ref="L19" r:id="rId40"/>
    <hyperlink ref="Q19" r:id="rId41"/>
    <hyperlink ref="AA19" r:id="rId42"/>
    <hyperlink ref="AF19" r:id="rId43"/>
    <hyperlink ref="D20" r:id="rId44"/>
    <hyperlink ref="L20" r:id="rId45"/>
    <hyperlink ref="Q20" r:id="rId46"/>
    <hyperlink ref="V20" r:id="rId47"/>
    <hyperlink ref="AA20" r:id="rId48"/>
    <hyperlink ref="AF20" r:id="rId49"/>
    <hyperlink ref="AK20" r:id="rId50"/>
    <hyperlink ref="D21" r:id="rId51"/>
    <hyperlink ref="L21" r:id="rId52"/>
    <hyperlink ref="Q21" r:id="rId53"/>
    <hyperlink ref="AA21" r:id="rId54"/>
    <hyperlink ref="AF21" r:id="rId55"/>
    <hyperlink ref="D22" r:id="rId56"/>
    <hyperlink ref="L22" r:id="rId57"/>
    <hyperlink ref="Q22" r:id="rId58"/>
    <hyperlink ref="AA22" r:id="rId59"/>
    <hyperlink ref="AF22" r:id="rId60"/>
    <hyperlink ref="D23" r:id="rId61"/>
    <hyperlink ref="L23" r:id="rId62"/>
    <hyperlink ref="AA23" r:id="rId63"/>
    <hyperlink ref="AF23" r:id="rId64"/>
    <hyperlink ref="D24" r:id="rId65"/>
    <hyperlink ref="L24" r:id="rId66"/>
    <hyperlink ref="Q24" r:id="rId67"/>
    <hyperlink ref="V24" r:id="rId68"/>
    <hyperlink ref="AA24" r:id="rId69"/>
    <hyperlink ref="AF24" r:id="rId70"/>
    <hyperlink ref="D26" r:id="rId71"/>
    <hyperlink ref="AA26" r:id="rId72"/>
    <hyperlink ref="D27" r:id="rId73"/>
    <hyperlink ref="L27" r:id="rId74"/>
    <hyperlink ref="Q27" r:id="rId75"/>
    <hyperlink ref="AA27" r:id="rId76"/>
    <hyperlink ref="AF27" r:id="rId77"/>
    <hyperlink ref="AK27" r:id="rId78"/>
    <hyperlink ref="D28" r:id="rId79"/>
    <hyperlink ref="L28" r:id="rId80"/>
    <hyperlink ref="Q28" r:id="rId81"/>
    <hyperlink ref="AA28" r:id="rId82"/>
    <hyperlink ref="AF28" r:id="rId83"/>
    <hyperlink ref="AK28" r:id="rId84"/>
    <hyperlink ref="L33" r:id="rId85"/>
    <hyperlink ref="L34" r:id="rId86"/>
    <hyperlink ref="L35" r:id="rId87"/>
    <hyperlink ref="D36" r:id="rId88"/>
    <hyperlink ref="L36" r:id="rId89"/>
    <hyperlink ref="AK36" r:id="rId90"/>
    <hyperlink ref="D40" r:id="rId91"/>
    <hyperlink ref="L40" r:id="rId92"/>
    <hyperlink ref="AA40" r:id="rId93"/>
    <hyperlink ref="D41" r:id="rId94"/>
    <hyperlink ref="L41" r:id="rId95"/>
    <hyperlink ref="Q41" r:id="rId96"/>
    <hyperlink ref="AA41" r:id="rId97"/>
    <hyperlink ref="AF41" r:id="rId98"/>
    <hyperlink ref="AK41" r:id="rId99"/>
    <hyperlink ref="D42" r:id="rId100"/>
    <hyperlink ref="L42" r:id="rId101"/>
    <hyperlink ref="Q42" r:id="rId102"/>
    <hyperlink ref="AA42" r:id="rId103"/>
    <hyperlink ref="AF42" r:id="rId104"/>
    <hyperlink ref="AK42" r:id="rId105"/>
    <hyperlink ref="D43" r:id="rId106"/>
    <hyperlink ref="L43" r:id="rId107"/>
    <hyperlink ref="Q43" r:id="rId108"/>
    <hyperlink ref="AA43" r:id="rId109"/>
    <hyperlink ref="AF43" r:id="rId110"/>
    <hyperlink ref="AK43" r:id="rId111"/>
    <hyperlink ref="D44" r:id="rId112"/>
    <hyperlink ref="L44" r:id="rId113"/>
    <hyperlink ref="Q44" r:id="rId114"/>
    <hyperlink ref="AA44" r:id="rId115"/>
    <hyperlink ref="AF44" r:id="rId116"/>
    <hyperlink ref="AK44" r:id="rId117"/>
    <hyperlink ref="D45" r:id="rId118"/>
    <hyperlink ref="L45" r:id="rId119"/>
    <hyperlink ref="Q45" r:id="rId120"/>
    <hyperlink ref="AA45" r:id="rId121"/>
    <hyperlink ref="AF45" r:id="rId122"/>
    <hyperlink ref="AK45" r:id="rId123"/>
    <hyperlink ref="D46" r:id="rId124"/>
    <hyperlink ref="L46" r:id="rId125"/>
    <hyperlink ref="Q46" r:id="rId126"/>
    <hyperlink ref="AA46" r:id="rId127"/>
    <hyperlink ref="AF46" r:id="rId128"/>
    <hyperlink ref="AK46" r:id="rId129"/>
    <hyperlink ref="D47" r:id="rId130"/>
    <hyperlink ref="L47" r:id="rId131"/>
    <hyperlink ref="Q47" r:id="rId132"/>
    <hyperlink ref="AA47" r:id="rId133"/>
    <hyperlink ref="AF47" r:id="rId134"/>
    <hyperlink ref="AK47" r:id="rId135"/>
    <hyperlink ref="D48" r:id="rId136"/>
    <hyperlink ref="L48" r:id="rId137"/>
    <hyperlink ref="Q48" r:id="rId138"/>
    <hyperlink ref="AF48" r:id="rId139"/>
    <hyperlink ref="AK48" r:id="rId140"/>
    <hyperlink ref="D49" r:id="rId141"/>
    <hyperlink ref="L49" r:id="rId142"/>
    <hyperlink ref="AA49" r:id="rId143"/>
    <hyperlink ref="AF49" r:id="rId144"/>
    <hyperlink ref="D51" r:id="rId145"/>
    <hyperlink ref="L51" r:id="rId146"/>
    <hyperlink ref="Q51" r:id="rId147"/>
    <hyperlink ref="AA51" r:id="rId148"/>
    <hyperlink ref="AF51" r:id="rId149"/>
    <hyperlink ref="AK51" r:id="rId150"/>
    <hyperlink ref="D52" r:id="rId151"/>
    <hyperlink ref="L52" r:id="rId152"/>
    <hyperlink ref="Q52" r:id="rId153"/>
    <hyperlink ref="V52" r:id="rId154"/>
    <hyperlink ref="AA52" r:id="rId155"/>
    <hyperlink ref="AF52" r:id="rId156"/>
    <hyperlink ref="AK52" r:id="rId157"/>
    <hyperlink ref="D53" r:id="rId158"/>
    <hyperlink ref="L53" r:id="rId159"/>
    <hyperlink ref="AF53" r:id="rId160"/>
    <hyperlink ref="D54" r:id="rId161"/>
    <hyperlink ref="L54" r:id="rId162"/>
    <hyperlink ref="AF54" r:id="rId163"/>
    <hyperlink ref="D55" r:id="rId164"/>
    <hyperlink ref="L55" r:id="rId165"/>
    <hyperlink ref="AF55" r:id="rId166"/>
    <hyperlink ref="D57" r:id="rId167"/>
    <hyperlink ref="L57" r:id="rId168"/>
    <hyperlink ref="D61" r:id="rId169"/>
    <hyperlink ref="L61" r:id="rId170"/>
    <hyperlink ref="AF61" r:id="rId171"/>
    <hyperlink ref="D67" r:id="rId172"/>
    <hyperlink ref="L67" r:id="rId173"/>
    <hyperlink ref="AA67" r:id="rId174"/>
    <hyperlink ref="D68" r:id="rId175"/>
    <hyperlink ref="L68" r:id="rId176"/>
    <hyperlink ref="D69" r:id="rId177"/>
    <hyperlink ref="L69" r:id="rId178"/>
    <hyperlink ref="D71" r:id="rId179"/>
    <hyperlink ref="L71" r:id="rId180"/>
    <hyperlink ref="Q71" r:id="rId181"/>
    <hyperlink ref="AA71" r:id="rId182"/>
    <hyperlink ref="AF71" r:id="rId183"/>
    <hyperlink ref="AK71" r:id="rId184"/>
    <hyperlink ref="D72" r:id="rId185"/>
    <hyperlink ref="L72" r:id="rId186"/>
    <hyperlink ref="Q72" r:id="rId187"/>
    <hyperlink ref="AA72" r:id="rId188"/>
    <hyperlink ref="AF72" r:id="rId189"/>
    <hyperlink ref="AK72" r:id="rId190"/>
    <hyperlink ref="D73" r:id="rId191"/>
    <hyperlink ref="L73" r:id="rId192"/>
    <hyperlink ref="Q73" r:id="rId193"/>
    <hyperlink ref="AA73" r:id="rId194"/>
    <hyperlink ref="AF73" r:id="rId195"/>
    <hyperlink ref="AK73" r:id="rId196"/>
    <hyperlink ref="D74" r:id="rId197"/>
    <hyperlink ref="L74" r:id="rId198"/>
    <hyperlink ref="Q74" r:id="rId199"/>
    <hyperlink ref="AA74" r:id="rId200"/>
    <hyperlink ref="AF74" r:id="rId201"/>
    <hyperlink ref="AK74" r:id="rId202"/>
    <hyperlink ref="D75" r:id="rId203"/>
    <hyperlink ref="L75" r:id="rId204"/>
    <hyperlink ref="Q75" r:id="rId205"/>
    <hyperlink ref="AA75" r:id="rId206"/>
    <hyperlink ref="AF75" r:id="rId207"/>
    <hyperlink ref="AK75" r:id="rId208"/>
    <hyperlink ref="L80" r:id="rId209"/>
    <hyperlink ref="Q80" r:id="rId210"/>
    <hyperlink ref="AA80" r:id="rId211"/>
    <hyperlink ref="AF80" r:id="rId212"/>
    <hyperlink ref="AK80" r:id="rId213"/>
    <hyperlink ref="L81" r:id="rId214"/>
    <hyperlink ref="Q81" r:id="rId215"/>
    <hyperlink ref="AA81" r:id="rId216"/>
    <hyperlink ref="AF81" r:id="rId217"/>
    <hyperlink ref="AK81" r:id="rId218"/>
    <hyperlink ref="Q82" r:id="rId219"/>
    <hyperlink ref="AF82" r:id="rId220"/>
    <hyperlink ref="AK82" r:id="rId221"/>
    <hyperlink ref="D83" r:id="rId222"/>
    <hyperlink ref="L83" r:id="rId223"/>
    <hyperlink ref="Q83" r:id="rId224"/>
    <hyperlink ref="AA83" r:id="rId225"/>
    <hyperlink ref="AF83" r:id="rId226"/>
    <hyperlink ref="AK83" r:id="rId227"/>
    <hyperlink ref="D84" r:id="rId228"/>
    <hyperlink ref="L84" r:id="rId229"/>
    <hyperlink ref="Q84" r:id="rId230"/>
    <hyperlink ref="AA84" r:id="rId231"/>
    <hyperlink ref="AF84" r:id="rId232"/>
    <hyperlink ref="AK84" r:id="rId233"/>
    <hyperlink ref="D85" r:id="rId234"/>
    <hyperlink ref="L85" r:id="rId235"/>
    <hyperlink ref="Q85" r:id="rId236"/>
    <hyperlink ref="AA85" r:id="rId237"/>
    <hyperlink ref="AF85" r:id="rId238"/>
    <hyperlink ref="D86" r:id="rId239"/>
    <hyperlink ref="L86" r:id="rId240"/>
    <hyperlink ref="Q86" r:id="rId241"/>
    <hyperlink ref="V86" r:id="rId242"/>
    <hyperlink ref="AA86" r:id="rId243"/>
    <hyperlink ref="AF86" r:id="rId244"/>
    <hyperlink ref="AK86" r:id="rId245"/>
    <hyperlink ref="D87" r:id="rId246"/>
    <hyperlink ref="L87" r:id="rId247"/>
    <hyperlink ref="Q87" r:id="rId248"/>
    <hyperlink ref="AA87" r:id="rId249"/>
    <hyperlink ref="AF87" r:id="rId250"/>
    <hyperlink ref="AK87" r:id="rId251"/>
    <hyperlink ref="L89" r:id="rId252"/>
    <hyperlink ref="Q89" r:id="rId253"/>
    <hyperlink ref="AA89" r:id="rId254"/>
    <hyperlink ref="AF89" r:id="rId255"/>
    <hyperlink ref="L90" r:id="rId256"/>
    <hyperlink ref="Q90" r:id="rId257"/>
    <hyperlink ref="V90" r:id="rId258"/>
    <hyperlink ref="AA90" r:id="rId259"/>
    <hyperlink ref="AF90" r:id="rId260"/>
    <hyperlink ref="Q91" r:id="rId261"/>
    <hyperlink ref="AF91" r:id="rId262"/>
    <hyperlink ref="AK91" r:id="rId263"/>
    <hyperlink ref="D92" r:id="rId264"/>
    <hyperlink ref="L92" r:id="rId265"/>
    <hyperlink ref="Q92" r:id="rId266"/>
    <hyperlink ref="AA92" r:id="rId267"/>
    <hyperlink ref="AF92" r:id="rId268"/>
    <hyperlink ref="AK92" r:id="rId269"/>
    <hyperlink ref="D93" r:id="rId270"/>
    <hyperlink ref="L93" r:id="rId271"/>
    <hyperlink ref="Q93" r:id="rId272"/>
    <hyperlink ref="V93" r:id="rId273"/>
    <hyperlink ref="AA93" r:id="rId274"/>
    <hyperlink ref="AF93" r:id="rId275"/>
    <hyperlink ref="AK93" r:id="rId276"/>
    <hyperlink ref="D94" r:id="rId277"/>
    <hyperlink ref="L94" r:id="rId278"/>
    <hyperlink ref="Q94" r:id="rId279"/>
    <hyperlink ref="AA94" r:id="rId280"/>
    <hyperlink ref="AF94" r:id="rId281"/>
    <hyperlink ref="AK94" r:id="rId282"/>
  </hyperlinks>
  <pageMargins left="0.7" right="0.7" top="0.75" bottom="0.75" header="0.3" footer="0.3"/>
  <legacyDrawing r:id="rId2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acquire-PWM.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2019-12-31T02:49:47Z</dcterms:created>
  <dcterms:modified xsi:type="dcterms:W3CDTF">2019-12-31T02:49:47Z</dcterms:modified>
</cp:coreProperties>
</file>