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Parts. " sheetId="1" r:id="rId1"/>
  </sheets>
  <definedNames>
    <definedName name="BoardQty">'TestParts. '!$I$1</definedName>
    <definedName name="digikey_part_data">'TestParts. '!$J$5:$N$13</definedName>
    <definedName name="farnell_part_data">'TestParts. '!$O$5:$S$13</definedName>
    <definedName name="global_part_data">'TestParts. '!$A$5:$I$13</definedName>
    <definedName name="lcsc_part_data">'TestParts. '!$T$5:$X$13</definedName>
    <definedName name="mouser_part_data">'TestParts. '!$Y$5:$AC$13</definedName>
    <definedName name="newark_part_data">'TestParts. '!$AD$5:$AH$13</definedName>
    <definedName name="PURCHASE_DESCRIPTION">'TestParts. '!$I$16</definedName>
    <definedName name="rs_part_data">'TestParts. '!$AI$5:$AM$13</definedName>
    <definedName name="TotalCost">'TestParts. '!$I$3</definedName>
    <definedName name="USD_GBP">'TestParts.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
 50000   $0.00    $238.00
100000   $0.00    $392.00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£0.23
   100   £0.01      £1.39
   150   £0.01      £2.08
   500   £0.01      £3.30
  2500   £0.01     £13.25
  5000   £0.00     £25.00
 10000   £0.00     £43.00
 50000   £0.00    £195.00</t>
        </r>
      </text>
    </comment>
    <comment ref="AA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100   $0.01      $1.30
   500   $0.01      $5.50
  1000   $0.01      $9.00
  2000   $0.01     $14.00
 10000   $0.01     $60.00
 50000   $0.00    $250.00</t>
        </r>
      </text>
    </comment>
    <comment ref="AF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$0.13      $1.26
    25   $0.00      $0.10
   100   $0.00      $0.40
   250   $0.00      $1.00
   500   $0.00      $2.00
  1000   $0.00      $4.00
  2500   $0.00     $10.00
 10000   $0.01     $90.00</t>
        </r>
      </text>
    </comment>
    <comment ref="AK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1000   £0.01     £10.00
  2000   £0.01     £18.00
  5000   £0.01     £45.00
 10000   £0.00     £20.00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$2.65      $2.65
    10   $2.55     $25.46
    25   $2.33     $58.34
    50   $2.23    $111.38
   100   $2.12    $212.16
   250   $1.86    $464.10
   500   $1.80    $901.68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£2.05      £2.05
    10   £1.81     £18.10
    50   £1.72     £86.00
   100   £1.64    £164.00
   150   £1.52    £228.00
   250   £1.40    £350.00</t>
        </r>
      </text>
    </comment>
    <comment ref="AA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$3.33      $3.33
    10   $2.82     $28.20
    25   $2.43     $60.75
   100   $2.18    $218.00
   250   $2.05    $512.50
   500   $1.79    $895.00
  1000   $1.66  $1,660.00
  2500   $1.63  $4,075.00
  5000   $1.57  $7,850.00</t>
        </r>
      </text>
    </comment>
    <comment ref="AF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$3.27      $3.27
    10   $3.01     $30.10
    25   $2.76     $69.00
    50   $2.59    $129.50
   100   $2.46    $246.00
   250   $2.15    $537.50
   500   $2.09  $1,045.00</t>
        </r>
      </text>
    </comment>
    <comment ref="AK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£3.27      £3.27
    20   £2.71     £54.20
    75   £2.29    £171.75
   300   £2.12    £636.00
   600   £1.96  £1,176.00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$11.41     $11.41
    10  $10.49    $104.91
    25  $10.06    $251.40
   100   $8.86    $886.00
   250   $8.43  $2,106.30
   500   $7.88  $3,940.81
  1000   $7.23  $7,229.35</t>
        </r>
      </text>
    </comment>
    <comment ref="O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£5.66      £5.66
    10   £5.55     £55.50
    25   £5.43    £135.75
    50   £5.36    £268.00
   100   £5.35    £535.00
   250   £5.34  £1,335.00
   500   £5.33  £2,665.00
  1000   £5.32  £5,320.00</t>
        </r>
      </text>
    </comment>
    <comment ref="AA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$11.39     $11.39
    10  $10.47    $104.70
    25  $10.04    $251.00
    50  $10.04    $502.00
   100   $8.84    $884.00
   250   $8.41  $2,102.50
   500   $7.86  $3,930.00
  1000   $7.21  $7,210.00
  2500   $6.51 $16,275.00</t>
        </r>
      </text>
    </comment>
    <comment ref="AF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360   $8.95  $3,222.00
   500   $8.37  $4,185.00</t>
        </r>
      </text>
    </comment>
    <comment ref="AK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£9.63      £9.63
     5   £8.67     £43.35
    10   £8.29     £82.90
    25   £8.00    £200.00
   360   £7.10  £2,557.80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50   $0.90     $44.94
   100   $0.79     $79.42
   500   $0.75    $376.20
  1000   $0.63    $627.00
  3000   $0.55  $1,653.00
  6000   $0.53  $3,192.00
 15000   $0.51  $7,695.00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£0.60      £3.00
    50   £0.41     £20.60
   150   £0.41     £61.80
   250   £0.39     £97.75
   500   £0.38    £189.00
  1500   £0.36    £547.50
  3000   £0.35  £1,053.00
  6000   £0.46  £2,736.00
 15000   £0.34  £5,070.00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$0.49      $4.89
    30   $0.46     $13.77
   100   $0.43     $42.88
   500   $0.41    $206.80
  1000   $0.41    $407.60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$26.60
   100   $0.47     $47.30
   500   $0.45    $224.50
  1000   $0.38    $378.00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$0.76      $0.76
    25   $0.42     $10.48
    50   $0.42     $20.95
   100   $0.42     $41.90
   250   $0.42    $104.75
   500   $0.42    $209.50
  1000   $0.42    $419.00
  2500   $0.38    $960.00
  3000   $0.74  $2,208.00
  6000   $0.68  $4,074.00
 12000   $0.62  $7,464.00</t>
        </r>
      </text>
    </comment>
    <comment ref="AK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£0.24      £0.24
     4   £0.23      £0.91
    10   £0.46      £4.61
    50   £0.44     £21.75
   100   £0.38     £38.20
   500   £0.36    £181.00
  1500   £0.30    £454.50</t>
        </r>
      </text>
    </comment>
    <comment ref="H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U16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<sst xmlns="http://schemas.openxmlformats.org/spreadsheetml/2006/main" count="146" uniqueCount="91">
  <si>
    <t>Global Part Info</t>
  </si>
  <si>
    <t>Manf</t>
  </si>
  <si>
    <t>Desc</t>
  </si>
  <si>
    <t>Manf#</t>
  </si>
  <si>
    <t>Qty</t>
  </si>
  <si>
    <t>Value</t>
  </si>
  <si>
    <t>Footprint</t>
  </si>
  <si>
    <t>Unit$</t>
  </si>
  <si>
    <t>Refs</t>
  </si>
  <si>
    <t>Ext$</t>
  </si>
  <si>
    <t>C1,C2</t>
  </si>
  <si>
    <t>Kemet</t>
  </si>
  <si>
    <t>CAP CER 27PF 50V NP0 0402</t>
  </si>
  <si>
    <t>C0402C270J5GACTU</t>
  </si>
  <si>
    <t>000004V1RA</t>
  </si>
  <si>
    <t>C3,C4</t>
  </si>
  <si>
    <t>TDK Corporation</t>
  </si>
  <si>
    <t>CAP CER 6PF 50V C0G 0402</t>
  </si>
  <si>
    <t>C1005C0G1H060D050BA</t>
  </si>
  <si>
    <t>000006V1RA</t>
  </si>
  <si>
    <t>J1</t>
  </si>
  <si>
    <t>Samtec</t>
  </si>
  <si>
    <t>CONN HEADER 20POS DUAL .05" SMD</t>
  </si>
  <si>
    <t>FTSH-110-01-L-DV</t>
  </si>
  <si>
    <t>000007V1RA</t>
  </si>
  <si>
    <t>R1,R2</t>
  </si>
  <si>
    <t>Vishay Dale</t>
  </si>
  <si>
    <t>RES SMD 1K OHM 1% 1/20W 0201</t>
  </si>
  <si>
    <t>CRCW02011K00FKED</t>
  </si>
  <si>
    <t>000001V1RA</t>
  </si>
  <si>
    <t>U1</t>
  </si>
  <si>
    <t>STMicroelectronics</t>
  </si>
  <si>
    <t>MCU ARM 1024KB FLASH 144LQFP</t>
  </si>
  <si>
    <t>STM32F205ZGT6</t>
  </si>
  <si>
    <t>000002V1RA</t>
  </si>
  <si>
    <t>Y1</t>
  </si>
  <si>
    <t>Fox Electronics</t>
  </si>
  <si>
    <t>CRYSTAL 8.0000MHZ 20PF SMD</t>
  </si>
  <si>
    <t>FQ7050B-8.000</t>
  </si>
  <si>
    <t>000003V1RA</t>
  </si>
  <si>
    <t>Y2</t>
  </si>
  <si>
    <t>Abracon</t>
  </si>
  <si>
    <t>CRYSTAL 32.768KHZ 7PF SMD</t>
  </si>
  <si>
    <t>ABS07-32.768KHZ-7-T</t>
  </si>
  <si>
    <t>000005V1RA</t>
  </si>
  <si>
    <t>Total Purchase:</t>
  </si>
  <si>
    <t>Purchase description:</t>
  </si>
  <si>
    <t>Used currency rates:</t>
  </si>
  <si>
    <t>USD($)/GBP(£):</t>
  </si>
  <si>
    <t>Prj:</t>
  </si>
  <si>
    <t>TestParts.xml</t>
  </si>
  <si>
    <t>Co.:</t>
  </si>
  <si>
    <t>Prj date:</t>
  </si>
  <si>
    <t>20/03/2016 13:22:35</t>
  </si>
  <si>
    <t>Board Qty:</t>
  </si>
  <si>
    <t>Total Cost:</t>
  </si>
  <si>
    <t>Unit Cost:</t>
  </si>
  <si>
    <t>$ date:</t>
  </si>
  <si>
    <t>2019-12-30 23:56:12</t>
  </si>
  <si>
    <t>Digi-Key</t>
  </si>
  <si>
    <t>Avail</t>
  </si>
  <si>
    <t>Purch</t>
  </si>
  <si>
    <t>Cat#</t>
  </si>
  <si>
    <t>399-1016-1-ND</t>
  </si>
  <si>
    <t>SAM1161-10-ND</t>
  </si>
  <si>
    <t>497-11166-ND</t>
  </si>
  <si>
    <t>535-9543-1-ND</t>
  </si>
  <si>
    <t>Farnell</t>
  </si>
  <si>
    <t>1414584</t>
  </si>
  <si>
    <t>1667761</t>
  </si>
  <si>
    <t>2071148</t>
  </si>
  <si>
    <t>NonStk</t>
  </si>
  <si>
    <t>1838935</t>
  </si>
  <si>
    <t>LCSC</t>
  </si>
  <si>
    <t>C276424</t>
  </si>
  <si>
    <t>Mouser</t>
  </si>
  <si>
    <t>80C0402C270J5G</t>
  </si>
  <si>
    <t>200FTSH11001LDV</t>
  </si>
  <si>
    <t>511STM32F205ZGT6</t>
  </si>
  <si>
    <t>815ABS0732.768K7T</t>
  </si>
  <si>
    <t>Newark</t>
  </si>
  <si>
    <t>01J3306</t>
  </si>
  <si>
    <t>11P4829</t>
  </si>
  <si>
    <t>15AC4521</t>
  </si>
  <si>
    <t>14N8750</t>
  </si>
  <si>
    <t>RS Components</t>
  </si>
  <si>
    <t>146973</t>
  </si>
  <si>
    <t>7676774</t>
  </si>
  <si>
    <t>7730613</t>
  </si>
  <si>
    <t>1712773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</si>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</sst>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1c8207&amp;sid=459&amp;ppid=149444&amp;vpid=1443146&amp;ct=offers" TargetMode="External"/><Relationship Id="rId2" Type="http://schemas.openxmlformats.org/officeDocument/2006/relationships/hyperlink" Target="https://octopart.com/click/track?ai=8078&amp;sig=09af367&amp;sid=819&amp;ppid=149444&amp;vpid=138966164&amp;ct=offers" TargetMode="External"/><Relationship Id="rId3" Type="http://schemas.openxmlformats.org/officeDocument/2006/relationships/hyperlink" Target="https://octopart.com/click/track?ai=8078&amp;sig=04dac0d&amp;sid=2401&amp;ppid=149444&amp;vpid=37832200&amp;ct=offers" TargetMode="External"/><Relationship Id="rId4" Type="http://schemas.openxmlformats.org/officeDocument/2006/relationships/hyperlink" Target="https://octopart.com/click/track?ai=8078&amp;sig=0dacefb&amp;sid=2402&amp;ppid=149444&amp;vpid=16451986&amp;ct=offers" TargetMode="External"/><Relationship Id="rId5" Type="http://schemas.openxmlformats.org/officeDocument/2006/relationships/hyperlink" Target="https://octopart.com/click/track?ai=8078&amp;sig=0e3b1a9&amp;sid=10022&amp;ppid=149444&amp;vpid=199039861&amp;ct=offers" TargetMode="External"/><Relationship Id="rId6" Type="http://schemas.openxmlformats.org/officeDocument/2006/relationships/hyperlink" Target="https://octopart.com/click/track?ai=8078&amp;sig=032d1c4&amp;sid=459&amp;ppid=275697&amp;vpid=1596634&amp;ct=offers" TargetMode="External"/><Relationship Id="rId7" Type="http://schemas.openxmlformats.org/officeDocument/2006/relationships/hyperlink" Target="https://octopart.com/click/track?ai=8078&amp;sig=0898d28&amp;sid=819&amp;ppid=275697&amp;vpid=139467745&amp;ct=offers" TargetMode="External"/><Relationship Id="rId8" Type="http://schemas.openxmlformats.org/officeDocument/2006/relationships/hyperlink" Target="https://octopart.com/click/track?ai=8078&amp;sig=070fd3e&amp;sid=2401&amp;ppid=275697&amp;vpid=493091968&amp;ct=offers" TargetMode="External"/><Relationship Id="rId9" Type="http://schemas.openxmlformats.org/officeDocument/2006/relationships/hyperlink" Target="https://octopart.com/click/track?ai=8078&amp;sig=08b98d5&amp;sid=2402&amp;ppid=275697&amp;vpid=13226970&amp;ct=offers" TargetMode="External"/><Relationship Id="rId10" Type="http://schemas.openxmlformats.org/officeDocument/2006/relationships/hyperlink" Target="https://octopart.com/click/track?ai=8078&amp;sig=0c5e011&amp;sid=10022&amp;ppid=275697&amp;vpid=199121966&amp;ct=offers" TargetMode="External"/><Relationship Id="rId11" Type="http://schemas.openxmlformats.org/officeDocument/2006/relationships/hyperlink" Target="https://octopart.com/click/track?ai=8078&amp;sig=026d17f&amp;sid=459&amp;ppid=20009198&amp;vpid=37484331&amp;ct=offers" TargetMode="External"/><Relationship Id="rId12" Type="http://schemas.openxmlformats.org/officeDocument/2006/relationships/hyperlink" Target="https://octopart.com/click/track?c=1&amp;ai=8078&amp;sig=0baf0d6&amp;sid=819&amp;ppid=20009198&amp;vpid=139691335&amp;ct=offers" TargetMode="External"/><Relationship Id="rId13" Type="http://schemas.openxmlformats.org/officeDocument/2006/relationships/hyperlink" Target="https://octopart.com/click/track?ai=8078&amp;sig=0cfd4de&amp;sid=2401&amp;ppid=20009198&amp;vpid=43977133&amp;ct=offers" TargetMode="External"/><Relationship Id="rId14" Type="http://schemas.openxmlformats.org/officeDocument/2006/relationships/hyperlink" Target="https://octopart.com/click/track?ai=8078&amp;sig=0f9b0e4&amp;sid=2402&amp;ppid=20009198&amp;vpid=481486785&amp;ct=offers" TargetMode="External"/><Relationship Id="rId15" Type="http://schemas.openxmlformats.org/officeDocument/2006/relationships/hyperlink" Target="https://octopart.com/click/track?ai=8078&amp;sig=0502824&amp;sid=10022&amp;ppid=20009198&amp;vpid=199119316&amp;ct=offers" TargetMode="External"/><Relationship Id="rId16" Type="http://schemas.openxmlformats.org/officeDocument/2006/relationships/hyperlink" Target="https://octopart.com/click/track?ai=8078&amp;sig=0d8795c&amp;sid=459&amp;ppid=657767&amp;vpid=1202433&amp;ct=offers" TargetMode="External"/><Relationship Id="rId17" Type="http://schemas.openxmlformats.org/officeDocument/2006/relationships/hyperlink" Target="https://octopart.com/click/track?ai=8078&amp;sig=0b6ac63&amp;sid=819&amp;ppid=657767&amp;vpid=138103552&amp;ct=offers" TargetMode="External"/><Relationship Id="rId18" Type="http://schemas.openxmlformats.org/officeDocument/2006/relationships/hyperlink" Target="https://octopart.com/click/track?ai=8078&amp;sig=0e1bf97&amp;sid=27971&amp;ppid=657767&amp;vpid=498964298&amp;ct=offers" TargetMode="External"/><Relationship Id="rId19" Type="http://schemas.openxmlformats.org/officeDocument/2006/relationships/hyperlink" Target="https://octopart.com/click/track?ai=8078&amp;sig=0e0342e&amp;sid=2401&amp;ppid=657767&amp;vpid=37667351&amp;ct=offers" TargetMode="External"/><Relationship Id="rId20" Type="http://schemas.openxmlformats.org/officeDocument/2006/relationships/hyperlink" Target="https://octopart.com/click/track?ai=8078&amp;sig=0da52b2&amp;sid=2402&amp;ppid=657767&amp;vpid=13024103&amp;ct=offers" TargetMode="External"/><Relationship Id="rId21" Type="http://schemas.openxmlformats.org/officeDocument/2006/relationships/hyperlink" Target="https://octopart.com/click/track?ai=8078&amp;sig=08dcbad&amp;sid=10022&amp;ppid=657767&amp;vpid=495375909&amp;ct=offers" TargetMode="External"/><Relationship Id="rId22" Type="http://schemas.openxmlformats.org/officeDocument/2006/relationships/vmlDrawing" Target="../drawings/vmlDrawing1.vml"/><Relationship Id="rId2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3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49</v>
      </c>
      <c r="B1" s="3" t="s">
        <v>50</v>
      </c>
      <c r="H1" s="4" t="s">
        <v>54</v>
      </c>
      <c r="I1" s="4">
        <v>100</v>
      </c>
    </row>
    <row r="2" spans="1:39">
      <c r="A2" s="2" t="s">
        <v>51</v>
      </c>
      <c r="B2" s="3"/>
      <c r="H2" s="2" t="s">
        <v>56</v>
      </c>
      <c r="I2" s="5">
        <f>TotalCost/BoardQty</f>
        <v>0</v>
      </c>
    </row>
    <row r="3" spans="1:39">
      <c r="A3" s="2" t="s">
        <v>52</v>
      </c>
      <c r="B3" s="3" t="s">
        <v>53</v>
      </c>
      <c r="H3" s="2" t="s">
        <v>55</v>
      </c>
      <c r="I3" s="6">
        <f>SUM(I7:I13)</f>
        <v>0</v>
      </c>
      <c r="M3" s="6">
        <f>SUM(M7:M13)</f>
        <v>0</v>
      </c>
      <c r="N3" s="7">
        <f>(COUNTA(M7:M13)&amp;" of "&amp;ROWS(M7:M13)&amp;" parts found"</f>
        <v>0</v>
      </c>
      <c r="R3" s="6">
        <f>SUM(R7:R13)</f>
        <v>0</v>
      </c>
      <c r="S3" s="7">
        <f>(COUNTA(R7:R13)&amp;" of "&amp;ROWS(R7:R13)&amp;" parts found"</f>
        <v>0</v>
      </c>
      <c r="W3" s="6">
        <f>SUM(W7:W13)</f>
        <v>0</v>
      </c>
      <c r="X3" s="7">
        <f>(COUNTA(W7:W13)&amp;" of "&amp;ROWS(W7:W13)&amp;" parts found"</f>
        <v>0</v>
      </c>
      <c r="AB3" s="6">
        <f>SUM(AB7:AB13)</f>
        <v>0</v>
      </c>
      <c r="AC3" s="7">
        <f>(COUNTA(AB7:AB13)&amp;" of "&amp;ROWS(AB7:AB13)&amp;" parts found"</f>
        <v>0</v>
      </c>
      <c r="AG3" s="6">
        <f>SUM(AG7:AG13)</f>
        <v>0</v>
      </c>
      <c r="AH3" s="7">
        <f>(COUNTA(AG7:AG13)&amp;" of "&amp;ROWS(AG7:AG13)&amp;" parts found"</f>
        <v>0</v>
      </c>
      <c r="AL3" s="6">
        <f>SUM(AL7:AL13)</f>
        <v>0</v>
      </c>
      <c r="AM3" s="7">
        <f>(COUNTA(AL7:AL13)&amp;" of "&amp;ROWS(AL7:AL13)&amp;" parts found"</f>
        <v>0</v>
      </c>
    </row>
    <row r="4" spans="1:39">
      <c r="A4" s="2" t="s">
        <v>57</v>
      </c>
      <c r="B4" s="3" t="s">
        <v>58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59</v>
      </c>
      <c r="K5" s="9"/>
      <c r="L5" s="9"/>
      <c r="M5" s="9"/>
      <c r="N5" s="9"/>
      <c r="O5" s="10" t="s">
        <v>67</v>
      </c>
      <c r="P5" s="10"/>
      <c r="Q5" s="10"/>
      <c r="R5" s="10"/>
      <c r="S5" s="10"/>
      <c r="T5" s="11" t="s">
        <v>73</v>
      </c>
      <c r="U5" s="11"/>
      <c r="V5" s="11"/>
      <c r="W5" s="11"/>
      <c r="X5" s="11"/>
      <c r="Y5" s="12" t="s">
        <v>75</v>
      </c>
      <c r="Z5" s="12"/>
      <c r="AA5" s="12"/>
      <c r="AB5" s="12"/>
      <c r="AC5" s="12"/>
      <c r="AD5" s="13" t="s">
        <v>80</v>
      </c>
      <c r="AE5" s="13"/>
      <c r="AF5" s="13"/>
      <c r="AG5" s="13"/>
      <c r="AH5" s="13"/>
      <c r="AI5" s="14" t="s">
        <v>85</v>
      </c>
      <c r="AJ5" s="14"/>
      <c r="AK5" s="14"/>
      <c r="AL5" s="14"/>
      <c r="AM5" s="14"/>
    </row>
    <row r="6" spans="1:39">
      <c r="A6" s="15" t="s">
        <v>8</v>
      </c>
      <c r="B6" s="15" t="s">
        <v>5</v>
      </c>
      <c r="C6" s="15" t="s">
        <v>2</v>
      </c>
      <c r="D6" s="15" t="s">
        <v>6</v>
      </c>
      <c r="E6" s="15" t="s">
        <v>1</v>
      </c>
      <c r="F6" s="15" t="s">
        <v>3</v>
      </c>
      <c r="G6" s="15" t="s">
        <v>4</v>
      </c>
      <c r="H6" s="15" t="s">
        <v>7</v>
      </c>
      <c r="I6" s="15" t="s">
        <v>9</v>
      </c>
      <c r="J6" s="15" t="s">
        <v>60</v>
      </c>
      <c r="K6" s="15" t="s">
        <v>61</v>
      </c>
      <c r="L6" s="15" t="s">
        <v>7</v>
      </c>
      <c r="M6" s="15" t="s">
        <v>9</v>
      </c>
      <c r="N6" s="15" t="s">
        <v>62</v>
      </c>
      <c r="O6" s="15" t="s">
        <v>60</v>
      </c>
      <c r="P6" s="15" t="s">
        <v>61</v>
      </c>
      <c r="Q6" s="15" t="s">
        <v>7</v>
      </c>
      <c r="R6" s="15" t="s">
        <v>9</v>
      </c>
      <c r="S6" s="15" t="s">
        <v>62</v>
      </c>
      <c r="T6" s="15" t="s">
        <v>60</v>
      </c>
      <c r="U6" s="15" t="s">
        <v>61</v>
      </c>
      <c r="V6" s="15" t="s">
        <v>7</v>
      </c>
      <c r="W6" s="15" t="s">
        <v>9</v>
      </c>
      <c r="X6" s="15" t="s">
        <v>62</v>
      </c>
      <c r="Y6" s="15" t="s">
        <v>60</v>
      </c>
      <c r="Z6" s="15" t="s">
        <v>61</v>
      </c>
      <c r="AA6" s="15" t="s">
        <v>7</v>
      </c>
      <c r="AB6" s="15" t="s">
        <v>9</v>
      </c>
      <c r="AC6" s="15" t="s">
        <v>62</v>
      </c>
      <c r="AD6" s="15" t="s">
        <v>60</v>
      </c>
      <c r="AE6" s="15" t="s">
        <v>61</v>
      </c>
      <c r="AF6" s="15" t="s">
        <v>7</v>
      </c>
      <c r="AG6" s="15" t="s">
        <v>9</v>
      </c>
      <c r="AH6" s="15" t="s">
        <v>62</v>
      </c>
      <c r="AI6" s="15" t="s">
        <v>60</v>
      </c>
      <c r="AJ6" s="15" t="s">
        <v>61</v>
      </c>
      <c r="AK6" s="15" t="s">
        <v>7</v>
      </c>
      <c r="AL6" s="15" t="s">
        <v>9</v>
      </c>
      <c r="AM6" s="15" t="s">
        <v>62</v>
      </c>
    </row>
    <row r="7" spans="1:39">
      <c r="A7" s="16" t="s">
        <v>10</v>
      </c>
      <c r="B7" s="16" t="s">
        <v>14</v>
      </c>
      <c r="C7" s="16" t="s">
        <v>12</v>
      </c>
      <c r="D7" s="16" t="s">
        <v>14</v>
      </c>
      <c r="E7" s="16" t="s">
        <v>11</v>
      </c>
      <c r="F7" s="16" t="s">
        <v>13</v>
      </c>
      <c r="G7" s="16">
        <f>BoardQty*2</f>
        <v>0</v>
      </c>
      <c r="H7" s="17">
        <f>MINA(INDIRECT(ADDRESS(ROW(),COLUMN(newark_part_data)+2)),INDIRECT(ADDRESS(ROW(),COLUMN(mouser_part_data)+2)),INDIRECT(ADDRESS(ROW(),COLUMN(farnell_part_data)+2)),INDIRECT(ADDRESS(ROW(),COLUMN(digikey_part_data)+2)),INDIRECT(ADDRESS(ROW(),COLUMN(lcsc_part_data)+2)),INDIRECT(ADDRESS(ROW(),COLUMN(rs_part_data)+2)))</f>
        <v>0</v>
      </c>
      <c r="I7" s="17">
        <f>iferror(G7*H7,"")</f>
        <v>0</v>
      </c>
      <c r="J7" s="16">
        <v>1800617</v>
      </c>
      <c r="L7" s="17">
        <f>iferror(lookup(if(K7="",G7,K7),{0,1,10,100,500,1000,2500,5000,10000,20000,30000,50000,100000},{0.0,0.1,0.035,0.0158,0.01128,0.00886,0.00805,0.00741,0.00588,0.0056,0.00532,0.00476,0.00392}),"")</f>
        <v>0</v>
      </c>
      <c r="M7" s="17">
        <f>iferror(if(K7="",G7,K7)*L7,"")</f>
        <v>0</v>
      </c>
      <c r="N7" s="18" t="s">
        <v>63</v>
      </c>
      <c r="O7" s="16">
        <v>180000</v>
      </c>
      <c r="Q7" s="17">
        <f>iferror(USD_GBP*lookup(if(P7="",G7,P7),{0,1,10,100,150,500,2500,5000,10000,50000},{0.0,0.0233,0.0233,0.0139,0.0139,0.0066,0.0053,0.005,0.0043,0.0039}),"")</f>
        <v>0</v>
      </c>
      <c r="R7" s="17">
        <f>iferror(if(P7="",G7,P7)*Q7,"")</f>
        <v>0</v>
      </c>
      <c r="S7" s="18" t="s">
        <v>68</v>
      </c>
      <c r="Y7" s="16">
        <v>433849</v>
      </c>
      <c r="AA7" s="17">
        <f>iferror(lookup(if(Z7="",G7,Z7),{0,1,10,100,500,1000,2000,10000,50000},{0.0,0.1,0.022,0.013,0.011,0.009,0.007,0.006,0.005}),"")</f>
        <v>0</v>
      </c>
      <c r="AB7" s="17">
        <f>iferror(if(Z7="",G7,Z7)*AA7,"")</f>
        <v>0</v>
      </c>
      <c r="AC7" s="18" t="s">
        <v>76</v>
      </c>
      <c r="AD7" s="16">
        <v>180000</v>
      </c>
      <c r="AF7" s="17">
        <f>iferror(lookup(if(AE7="",G7,AE7),{0,1,10,25,100,250,500,1000,2500,10000},{0.0,0.009,0.126,0.004,0.004,0.004,0.004,0.004,0.004,0.009}),"")</f>
        <v>0</v>
      </c>
      <c r="AG7" s="17">
        <f>iferror(if(AE7="",G7,AE7)*AF7,"")</f>
        <v>0</v>
      </c>
      <c r="AH7" s="18" t="s">
        <v>81</v>
      </c>
      <c r="AI7" s="16">
        <v>43000</v>
      </c>
      <c r="AK7" s="17">
        <f>iferror(USD_GBP*lookup(if(AJ7="",G7,AJ7),{0,1,1000,2000,5000,10000},{0.0,0.01,0.01,0.009,0.009,0.002}),"")</f>
        <v>0</v>
      </c>
      <c r="AL7" s="17">
        <f>iferror(if(AJ7="",G7,AJ7)*AK7,"")</f>
        <v>0</v>
      </c>
      <c r="AM7" s="18" t="s">
        <v>86</v>
      </c>
    </row>
    <row r="8" spans="1:39">
      <c r="A8" s="16" t="s">
        <v>15</v>
      </c>
      <c r="B8" s="16" t="s">
        <v>19</v>
      </c>
      <c r="C8" s="16" t="s">
        <v>17</v>
      </c>
      <c r="D8" s="16" t="s">
        <v>19</v>
      </c>
      <c r="E8" s="16" t="s">
        <v>16</v>
      </c>
      <c r="F8" s="16" t="s">
        <v>18</v>
      </c>
      <c r="G8" s="16">
        <f>BoardQty*2</f>
        <v>0</v>
      </c>
      <c r="H8" s="17">
        <f>MINA(INDIRECT(ADDRESS(ROW(),COLUMN(newark_part_data)+2)),INDIRECT(ADDRESS(ROW(),COLUMN(mouser_part_data)+2)),INDIRECT(ADDRESS(ROW(),COLUMN(farnell_part_data)+2)),INDIRECT(ADDRESS(ROW(),COLUMN(digikey_part_data)+2)),INDIRECT(ADDRESS(ROW(),COLUMN(lcsc_part_data)+2)),INDIRECT(ADDRESS(ROW(),COLUMN(rs_part_data)+2)))</f>
        <v>0</v>
      </c>
      <c r="I8" s="17">
        <f>iferror(G8*H8,"")</f>
        <v>0</v>
      </c>
    </row>
    <row r="9" spans="1:39">
      <c r="A9" s="16" t="s">
        <v>20</v>
      </c>
      <c r="B9" s="16" t="s">
        <v>24</v>
      </c>
      <c r="C9" s="16" t="s">
        <v>22</v>
      </c>
      <c r="D9" s="16" t="s">
        <v>24</v>
      </c>
      <c r="E9" s="16" t="s">
        <v>21</v>
      </c>
      <c r="F9" s="16" t="s">
        <v>23</v>
      </c>
      <c r="G9" s="16">
        <f>BoardQty*1</f>
        <v>0</v>
      </c>
      <c r="H9" s="17">
        <f>MINA(INDIRECT(ADDRESS(ROW(),COLUMN(newark_part_data)+2)),INDIRECT(ADDRESS(ROW(),COLUMN(mouser_part_data)+2)),INDIRECT(ADDRESS(ROW(),COLUMN(farnell_part_data)+2)),INDIRECT(ADDRESS(ROW(),COLUMN(digikey_part_data)+2)),INDIRECT(ADDRESS(ROW(),COLUMN(lcsc_part_data)+2)),INDIRECT(ADDRESS(ROW(),COLUMN(rs_part_data)+2)))</f>
        <v>0</v>
      </c>
      <c r="I9" s="17">
        <f>iferror(G9*H9,"")</f>
        <v>0</v>
      </c>
      <c r="J9" s="16">
        <v>1797</v>
      </c>
      <c r="L9" s="17">
        <f>iferror(lookup(if(K9="",G9,K9),{0,1,10,25,50,100,250,500},{0.0,2.65,2.546,2.3336,2.2276,2.1216,1.8564,1.80336}),"")</f>
        <v>0</v>
      </c>
      <c r="M9" s="17">
        <f>iferror(if(K9="",G9,K9)*L9,"")</f>
        <v>0</v>
      </c>
      <c r="N9" s="18" t="s">
        <v>64</v>
      </c>
      <c r="O9" s="16">
        <v>915</v>
      </c>
      <c r="Q9" s="17">
        <f>iferror(USD_GBP*lookup(if(P9="",G9,P9),{0,1,10,50,100,150,250},{0.0,2.05,1.81,1.72,1.64,1.52,1.4}),"")</f>
        <v>0</v>
      </c>
      <c r="R9" s="17">
        <f>iferror(if(P9="",G9,P9)*Q9,"")</f>
        <v>0</v>
      </c>
      <c r="S9" s="18" t="s">
        <v>69</v>
      </c>
      <c r="Y9" s="16">
        <v>744</v>
      </c>
      <c r="AA9" s="17">
        <f>iferror(lookup(if(Z9="",G9,Z9),{0,1,10,25,100,250,500,1000,2500,5000},{0.0,3.33,2.82,2.43,2.18,2.05,1.79,1.66,1.63,1.57}),"")</f>
        <v>0</v>
      </c>
      <c r="AB9" s="17">
        <f>iferror(if(Z9="",G9,Z9)*AA9,"")</f>
        <v>0</v>
      </c>
      <c r="AC9" s="18" t="s">
        <v>77</v>
      </c>
      <c r="AD9" s="16">
        <v>71</v>
      </c>
      <c r="AF9" s="17">
        <f>iferror(lookup(if(AE9="",G9,AE9),{0,1,10,25,50,100,250,500},{0.0,3.27,3.01,2.76,2.59,2.46,2.15,2.09}),"")</f>
        <v>0</v>
      </c>
      <c r="AG9" s="17">
        <f>iferror(if(AE9="",G9,AE9)*AF9,"")</f>
        <v>0</v>
      </c>
      <c r="AH9" s="18" t="s">
        <v>82</v>
      </c>
      <c r="AI9" s="16">
        <v>203</v>
      </c>
      <c r="AK9" s="17">
        <f>iferror(USD_GBP*lookup(if(AJ9="",G9,AJ9),{0,1,20,75,300,600},{0.0,3.27,2.71,2.29,2.12,1.96}),"")</f>
        <v>0</v>
      </c>
      <c r="AL9" s="17">
        <f>iferror(if(AJ9="",G9,AJ9)*AK9,"")</f>
        <v>0</v>
      </c>
      <c r="AM9" s="18" t="s">
        <v>87</v>
      </c>
    </row>
    <row r="10" spans="1:39">
      <c r="A10" s="16" t="s">
        <v>25</v>
      </c>
      <c r="B10" s="16" t="s">
        <v>29</v>
      </c>
      <c r="C10" s="16" t="s">
        <v>27</v>
      </c>
      <c r="D10" s="16" t="s">
        <v>29</v>
      </c>
      <c r="E10" s="16" t="s">
        <v>26</v>
      </c>
      <c r="F10" s="16" t="s">
        <v>28</v>
      </c>
      <c r="G10" s="16">
        <f>BoardQty*2</f>
        <v>0</v>
      </c>
      <c r="H10" s="17">
        <f>MINA(INDIRECT(ADDRESS(ROW(),COLUMN(newark_part_data)+2)),INDIRECT(ADDRESS(ROW(),COLUMN(mouser_part_data)+2)),INDIRECT(ADDRESS(ROW(),COLUMN(farnell_part_data)+2)),INDIRECT(ADDRESS(ROW(),COLUMN(digikey_part_data)+2)),INDIRECT(ADDRESS(ROW(),COLUMN(lcsc_part_data)+2)),INDIRECT(ADDRESS(ROW(),COLUMN(rs_part_data)+2)))</f>
        <v>0</v>
      </c>
      <c r="I10" s="17">
        <f>iferror(G10*H10,"")</f>
        <v>0</v>
      </c>
    </row>
    <row r="11" spans="1:39">
      <c r="A11" s="16" t="s">
        <v>30</v>
      </c>
      <c r="B11" s="16" t="s">
        <v>34</v>
      </c>
      <c r="C11" s="16" t="s">
        <v>32</v>
      </c>
      <c r="D11" s="16" t="s">
        <v>34</v>
      </c>
      <c r="E11" s="16" t="s">
        <v>31</v>
      </c>
      <c r="F11" s="16" t="s">
        <v>33</v>
      </c>
      <c r="G11" s="16">
        <f>BoardQty*1</f>
        <v>0</v>
      </c>
      <c r="H11" s="17">
        <f>MINA(INDIRECT(ADDRESS(ROW(),COLUMN(newark_part_data)+2)),INDIRECT(ADDRESS(ROW(),COLUMN(mouser_part_data)+2)),INDIRECT(ADDRESS(ROW(),COLUMN(farnell_part_data)+2)),INDIRECT(ADDRESS(ROW(),COLUMN(digikey_part_data)+2)),INDIRECT(ADDRESS(ROW(),COLUMN(lcsc_part_data)+2)),INDIRECT(ADDRESS(ROW(),COLUMN(rs_part_data)+2)))</f>
        <v>0</v>
      </c>
      <c r="I11" s="17">
        <f>iferror(G11*H11,"")</f>
        <v>0</v>
      </c>
      <c r="J11" s="16">
        <v>442</v>
      </c>
      <c r="L11" s="17">
        <f>iferror(lookup(if(K11="",G11,K11),{0,1,10,25,100,250,500,1000},{0.0,11.41,10.491,10.056,8.86,8.4252,7.88162,7.22935}),"")</f>
        <v>0</v>
      </c>
      <c r="M11" s="17">
        <f>iferror(if(K11="",G11,K11)*L11,"")</f>
        <v>0</v>
      </c>
      <c r="N11" s="18" t="s">
        <v>65</v>
      </c>
      <c r="O11" s="19" t="s">
        <v>71</v>
      </c>
      <c r="Q11" s="17">
        <f>iferror(USD_GBP*lookup(if(P11="",G11,P11),{0,1,10,25,50,100,250,500,1000},{0.0,5.66,5.55,5.43,5.36,5.35,5.34,5.33,5.32}),"")</f>
        <v>0</v>
      </c>
      <c r="R11" s="17">
        <f>iferror(if(P11="",G11,P11)*Q11,"")</f>
        <v>0</v>
      </c>
      <c r="S11" s="18" t="s">
        <v>70</v>
      </c>
      <c r="Y11" s="16">
        <v>825</v>
      </c>
      <c r="AA11" s="17">
        <f>iferror(lookup(if(Z11="",G11,Z11),{0,1,10,25,50,100,250,500,1000,2500},{0.0,11.39,10.47,10.04,10.04,8.84,8.41,7.86,7.21,6.51}),"")</f>
        <v>0</v>
      </c>
      <c r="AB11" s="17">
        <f>iferror(if(Z11="",G11,Z11)*AA11,"")</f>
        <v>0</v>
      </c>
      <c r="AC11" s="18" t="s">
        <v>78</v>
      </c>
      <c r="AD11" s="16">
        <v>7434</v>
      </c>
      <c r="AF11" s="17">
        <f>iferror(lookup(if(AE11="",G11,AE11),{0,1,360,500},{0.0,8.95,8.95,8.37}),"")</f>
        <v>0</v>
      </c>
      <c r="AG11" s="17">
        <f>iferror(if(AE11="",G11,AE11)*AF11,"")</f>
        <v>0</v>
      </c>
      <c r="AH11" s="18" t="s">
        <v>83</v>
      </c>
      <c r="AI11" s="16">
        <v>123</v>
      </c>
      <c r="AK11" s="17">
        <f>iferror(USD_GBP*lookup(if(AJ11="",G11,AJ11),{0,1,5,10,25,360},{0.0,9.63,8.67,8.29,8.0,7.105}),"")</f>
        <v>0</v>
      </c>
      <c r="AL11" s="17">
        <f>iferror(if(AJ11="",G11,AJ11)*AK11,"")</f>
        <v>0</v>
      </c>
      <c r="AM11" s="18" t="s">
        <v>88</v>
      </c>
    </row>
    <row r="12" spans="1:39">
      <c r="A12" s="16" t="s">
        <v>35</v>
      </c>
      <c r="B12" s="16" t="s">
        <v>39</v>
      </c>
      <c r="C12" s="16" t="s">
        <v>37</v>
      </c>
      <c r="D12" s="16" t="s">
        <v>39</v>
      </c>
      <c r="E12" s="16" t="s">
        <v>36</v>
      </c>
      <c r="F12" s="16" t="s">
        <v>38</v>
      </c>
      <c r="G12" s="16">
        <f>BoardQty*1</f>
        <v>0</v>
      </c>
      <c r="H12" s="17">
        <f>MINA(INDIRECT(ADDRESS(ROW(),COLUMN(newark_part_data)+2)),INDIRECT(ADDRESS(ROW(),COLUMN(mouser_part_data)+2)),INDIRECT(ADDRESS(ROW(),COLUMN(farnell_part_data)+2)),INDIRECT(ADDRESS(ROW(),COLUMN(digikey_part_data)+2)),INDIRECT(ADDRESS(ROW(),COLUMN(lcsc_part_data)+2)),INDIRECT(ADDRESS(ROW(),COLUMN(rs_part_data)+2)))</f>
        <v>0</v>
      </c>
      <c r="I12" s="17">
        <f>iferror(G12*H12,"")</f>
        <v>0</v>
      </c>
    </row>
    <row r="13" spans="1:39">
      <c r="A13" s="16" t="s">
        <v>40</v>
      </c>
      <c r="B13" s="16" t="s">
        <v>44</v>
      </c>
      <c r="C13" s="16" t="s">
        <v>42</v>
      </c>
      <c r="D13" s="16" t="s">
        <v>44</v>
      </c>
      <c r="E13" s="16" t="s">
        <v>41</v>
      </c>
      <c r="F13" s="16" t="s">
        <v>43</v>
      </c>
      <c r="G13" s="16">
        <f>BoardQty*1</f>
        <v>0</v>
      </c>
      <c r="H13" s="17">
        <f>MINA(INDIRECT(ADDRESS(ROW(),COLUMN(newark_part_data)+2)),INDIRECT(ADDRESS(ROW(),COLUMN(mouser_part_data)+2)),INDIRECT(ADDRESS(ROW(),COLUMN(farnell_part_data)+2)),INDIRECT(ADDRESS(ROW(),COLUMN(digikey_part_data)+2)),INDIRECT(ADDRESS(ROW(),COLUMN(lcsc_part_data)+2)),INDIRECT(ADDRESS(ROW(),COLUMN(rs_part_data)+2)))</f>
        <v>0</v>
      </c>
      <c r="I13" s="17">
        <f>iferror(G13*H13,"")</f>
        <v>0</v>
      </c>
      <c r="J13" s="16">
        <v>209654</v>
      </c>
      <c r="L13" s="17">
        <f>iferror(lookup(if(K13="",G13,K13),{0,1,10,50,100,500,1000,3000,6000,15000},{0.0,1.09,0.961,0.8988,0.7942,0.7524,0.627,0.551,0.532,0.513}),"")</f>
        <v>0</v>
      </c>
      <c r="M13" s="17">
        <f>iferror(if(K13="",G13,K13)*L13,"")</f>
        <v>0</v>
      </c>
      <c r="N13" s="18" t="s">
        <v>66</v>
      </c>
      <c r="O13" s="16">
        <v>49016</v>
      </c>
      <c r="Q13" s="17">
        <f>iferror(USD_GBP*lookup(if(P13="",G13,P13),{0,1,5,50,150,250,500,1500,3000,6000,15000},{0.0,0.599,0.599,0.412,0.412,0.391,0.378,0.365,0.351,0.456,0.338}),"")</f>
        <v>0</v>
      </c>
      <c r="R13" s="17">
        <f>iferror(if(P13="",G13,P13)*Q13,"")</f>
        <v>0</v>
      </c>
      <c r="S13" s="18" t="s">
        <v>72</v>
      </c>
      <c r="T13" s="16">
        <v>4689</v>
      </c>
      <c r="V13" s="17">
        <f>iferror(lookup(if(U13="",G13,U13),{0,1,10,30,100,500,1000},{0.0,0.6591,0.4894,0.4591,0.4288,0.4136,0.4076}),"")</f>
        <v>0</v>
      </c>
      <c r="W13" s="17">
        <f>iferror(if(U13="",G13,U13)*V13,"")</f>
        <v>0</v>
      </c>
      <c r="X13" s="18" t="s">
        <v>74</v>
      </c>
      <c r="Y13" s="16">
        <v>52728</v>
      </c>
      <c r="AA13" s="17">
        <f>iferror(lookup(if(Z13="",G13,Z13),{0,1,10,50,100,500,1000},{0.0,0.71,0.591,0.532,0.473,0.449,0.378}),"")</f>
        <v>0</v>
      </c>
      <c r="AB13" s="17">
        <f>iferror(if(Z13="",G13,Z13)*AA13,"")</f>
        <v>0</v>
      </c>
      <c r="AC13" s="18" t="s">
        <v>79</v>
      </c>
      <c r="AD13" s="16">
        <v>63000</v>
      </c>
      <c r="AF13" s="17">
        <f>iferror(lookup(if(AE13="",G13,AE13),{0,1,25,50,100,250,500,1000,2500,3000,6000,12000},{0.0,0.763,0.419,0.419,0.419,0.419,0.419,0.419,0.384,0.736,0.679,0.622}),"")</f>
        <v>0</v>
      </c>
      <c r="AG13" s="17">
        <f>iferror(if(AE13="",G13,AE13)*AF13,"")</f>
        <v>0</v>
      </c>
      <c r="AH13" s="18" t="s">
        <v>84</v>
      </c>
      <c r="AI13" s="16">
        <v>15760</v>
      </c>
      <c r="AK13" s="17">
        <f>iferror(USD_GBP*lookup(if(AJ13="",G13,AJ13),{0,1,4,10,50,100,500,1500},{0.0,0.235,0.228,0.461,0.435,0.382,0.362,0.303}),"")</f>
        <v>0</v>
      </c>
      <c r="AL13" s="17">
        <f>iferror(if(AJ13="",G13,AJ13)*AK13,"")</f>
        <v>0</v>
      </c>
      <c r="AM13" s="18" t="s">
        <v>89</v>
      </c>
    </row>
    <row r="15" spans="1:39">
      <c r="B15" s="20" t="s">
        <v>47</v>
      </c>
      <c r="H15" s="2" t="s">
        <v>45</v>
      </c>
      <c r="I15" s="6">
        <f>SUM(INDIRECT(ADDRESS(ROW(),COLUMN(newark_part_data)+3)),INDIRECT(ADDRESS(ROW(),COLUMN(mouser_part_data)+3)),INDIRECT(ADDRESS(ROW(),COLUMN(farnell_part_data)+3)),INDIRECT(ADDRESS(ROW(),COLUMN(digikey_part_data)+3)),INDIRECT(ADDRESS(ROW(),COLUMN(lcsc_part_data)+3)),INDIRECT(ADDRESS(ROW(),COLUMN(rs_part_data)+3)))</f>
        <v>0</v>
      </c>
      <c r="K15" s="7">
        <f>IFERROR(IF(OR(K7:K13),COUNTIFS(K7:K13,"&gt;0",M7:M13,"&lt;&gt;")&amp;" of "&amp;(ROWS(M7:M13)-COUNTBLANK(M7:M13))&amp;" parts purchased",""),"")</f>
        <v>0</v>
      </c>
      <c r="M15" s="6">
        <f>SUMIF(K7:K13,"&gt;0",M7:M13)</f>
        <v>0</v>
      </c>
      <c r="P15" s="7">
        <f>IFERROR(IF(OR(P7:P13),COUNTIFS(P7:P13,"&gt;0",R7:R13,"&lt;&gt;")&amp;" of "&amp;(ROWS(R7:R13)-COUNTBLANK(R7:R13))&amp;" parts purchased",""),"")</f>
        <v>0</v>
      </c>
      <c r="R15" s="6">
        <f>SUMIF(P7:P13,"&gt;0",R7:R13)</f>
        <v>0</v>
      </c>
      <c r="U15" s="7">
        <f>IFERROR(IF(OR(U7:U13),COUNTIFS(U7:U13,"&gt;0",W7:W13,"&lt;&gt;")&amp;" of "&amp;(ROWS(W7:W13)-COUNTBLANK(W7:W13))&amp;" parts purchased",""),"")</f>
        <v>0</v>
      </c>
      <c r="W15" s="6">
        <f>SUMIF(U7:U13,"&gt;0",W7:W13)</f>
        <v>0</v>
      </c>
      <c r="Z15" s="7">
        <f>IFERROR(IF(OR(Z7:Z13),COUNTIFS(Z7:Z13,"&gt;0",AB7:AB13,"&lt;&gt;")&amp;" of "&amp;(ROWS(AB7:AB13)-COUNTBLANK(AB7:AB13))&amp;" parts purchased",""),"")</f>
        <v>0</v>
      </c>
      <c r="AB15" s="6">
        <f>SUMIF(Z7:Z13,"&gt;0",AB7:AB13)</f>
        <v>0</v>
      </c>
      <c r="AE15" s="7">
        <f>IFERROR(IF(OR(AE7:AE13),COUNTIFS(AE7:AE13,"&gt;0",AG7:AG13,"&lt;&gt;")&amp;" of "&amp;(ROWS(AG7:AG13)-COUNTBLANK(AG7:AG13))&amp;" parts purchased",""),"")</f>
        <v>0</v>
      </c>
      <c r="AG15" s="6">
        <f>SUMIF(AE7:AE13,"&gt;0",AG7:AG13)</f>
        <v>0</v>
      </c>
      <c r="AJ15" s="7">
        <f>IFERROR(IF(OR(AJ7:AJ13),COUNTIFS(AJ7:AJ13,"&gt;0",AL7:AL13,"&lt;&gt;")&amp;" of "&amp;(ROWS(AL7:AL13)-COUNTBLANK(AL7:AL13))&amp;" parts purchased",""),"")</f>
        <v>0</v>
      </c>
      <c r="AL15" s="6">
        <f>SUMIF(AJ7:AJ13,"&gt;0",AL7:AL13)</f>
        <v>0</v>
      </c>
    </row>
    <row r="16" spans="1:39">
      <c r="B16" s="20" t="s">
        <v>48</v>
      </c>
      <c r="C16">
        <v>1.298909007825441</v>
      </c>
      <c r="H16" s="20" t="s">
        <v>46</v>
      </c>
      <c r="K16">
        <f t="array" ref="K16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6">
        <f t="array" ref="P16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6" s="7">
        <f>IFERROR(IF(COUNTIFS(U7:U13,"&gt;0",W7:W13,"&lt;&gt;")&gt;0,"Quantity,Comment,Designator,Footprint,LCSC Part #(optional)",""),"")</f>
        <v>0</v>
      </c>
      <c r="Z16">
        <f t="array" ref="Z16">IFERROR(CONCATENATE(INDEX(AC7:AC13,SMALL(IF(ISNUMBER(Z7:Z13),IF(Z7:Z13&gt;0,IF(AC7:AC13&lt;&gt;"",ROW(Z7:Z13)-MIN(ROW(Z7:Z13))+1))),ROW()-ROW(A$16)+1)),"|",TEXT(INDEX(Z7:Z13,SMALL(IF(ISNUMBER(Z7:Z13),IF(Z7:Z13&gt;0,IF(AC7:AC13&lt;&gt;"",ROW(Z7:Z13)-MIN(ROW(Z7:Z13))+1))),ROW()-ROW(A$16)+1)),"##0"),"|",SUBSTITUTE(SUBSTITUTE(INDEX(IF(PURCHASE_DESCRIPTION&lt;&gt;"",PURCHASE_DESCRIPTION&amp;":","")&amp;A7:A13,SMALL(IF(ISNUMBER(Z7:Z13),IF(Z7:Z13&gt;0,IF(AC7:AC13&lt;&gt;"",ROW(Z7:Z13)-MIN(ROW(Z7:Z13))+1))),ROW()-ROW(A$16)+1)),"|",";")," ","_")),"")</f>
        <v>0</v>
      </c>
      <c r="AE16">
        <f t="array" ref="AE16">IFERROR(CONCATENATE(INDEX(AH7:AH13,SMALL(IF(ISNUMBER(AE7:AE13),IF(AE7:AE13&gt;0,IF(AH7:AH13&lt;&gt;"",ROW(AE7:AE13)-MIN(ROW(AE7:AE13))+1))),ROW()-ROW(A$16)+1)),",",TEXT(INDEX(AE7:AE13,SMALL(IF(ISNUMBER(AE7:AE13),IF(AE7:AE13&gt;0,IF(AH7:AH13&lt;&gt;"",ROW(AE7:AE13)-MIN(ROW(AE7:AE13))+1))),ROW()-ROW(A$16)+1)),"##0"),",",SUBSTITUTE(INDEX(IF(PURCHASE_DESCRIPTION&lt;&gt;"",PURCHASE_DESCRIPTION&amp;":","")&amp;A7:A13,SMALL(IF(ISNUMBER(AE7:AE13),IF(AE7:AE13&gt;0,IF(AH7:AH13&lt;&gt;"",ROW(AE7:AE13)-MIN(ROW(AE7:AE13))+1))),ROW()-ROW(A$16)+1)),",",";")),"")</f>
        <v>0</v>
      </c>
      <c r="AJ16">
        <f t="array" ref="AJ16">IFERROR(CONCATENATE(INDEX(AM7:AM13,SMALL(IF(ISNUMBER(AJ7:AJ13),IF(AJ7:AJ13&gt;0,IF(AM7:AM13&lt;&gt;"",ROW(AJ7:AJ13)-MIN(ROW(AJ7:AJ13))+1))),ROW()-ROW(A$16)+1))," ",TEXT(INDEX(AJ7:AJ13,SMALL(IF(ISNUMBER(AJ7:AJ13),IF(AJ7:AJ13&gt;0,IF(AM7:AM13&lt;&gt;"",ROW(AJ7:AJ13)-MIN(ROW(AJ7:AJ13))+1))),ROW()-ROW(A$16)+1)),"##0")," ",SUBSTITUTE(INDEX(IF(PURCHASE_DESCRIPTION&lt;&gt;"",PURCHASE_DESCRIPTION&amp;":","")&amp;A7:A13,SMALL(IF(ISNUMBER(AJ7:AJ13),IF(AJ7:AJ13&gt;0,IF(AM7:AM13&lt;&gt;"",ROW(AJ7:AJ13)-MIN(ROW(AJ7:AJ13))+1))),ROW()-ROW(A$16)+1))," ",";")),"")</f>
        <v>0</v>
      </c>
    </row>
    <row r="17" spans="1:36">
      <c r="K17">
        <f t="array" ref="K17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7">
        <f t="array" ref="P17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7">
        <f t="array" ref="U17">IFERROR(CONCATENATE(TEXT(INDEX(U7:U13,SMALL(IF(ISNUMBER(U7:U13),IF(U7:U13&gt;0,IF(X7:X13&lt;&gt;"",ROW(U7:U13)-MIN(ROW(U7:U13))+1))),ROW()-ROW(A$17)+1)),"##0"),",",SUBSTITUTE(INDEX(IF(PURCHASE_DESCRIPTION&lt;&gt;"",PURCHASE_DESCRIPTION&amp;":","")&amp;A7:A13,SMALL(IF(ISNUMBER(U7:U13),IF(U7:U13&gt;0,IF(X7:X13&lt;&gt;"",ROW(U7:U13)-MIN(ROW(U7:U13))+1))),ROW()-ROW(A$17)+1)),",",";"),",",SUBSTITUTE(INDEX(IF(PURCHASE_DESCRIPTION&lt;&gt;"",PURCHASE_DESCRIPTION&amp;":","")&amp;D7:D13,SMALL(IF(ISNUMBER(U7:U13),IF(U7:U13&gt;0,IF(X7:X13&lt;&gt;"",ROW(U7:U13)-MIN(ROW(U7:U13))+1))),ROW()-ROW(A$17)+1)),",",";"),",",INDEX(X7:X13,SMALL(IF(ISNUMBER(U7:U13),IF(U7:U13&gt;0,IF(X7:X13&lt;&gt;"",ROW(U7:U13)-MIN(ROW(U7:U13))+1))),ROW()-ROW(A$17)+1))),"")</f>
        <v>0</v>
      </c>
      <c r="Z17">
        <f t="array" ref="Z17">IFERROR(CONCATENATE(INDEX(AC7:AC13,SMALL(IF(ISNUMBER(Z7:Z13),IF(Z7:Z13&gt;0,IF(AC7:AC13&lt;&gt;"",ROW(Z7:Z13)-MIN(ROW(Z7:Z13))+1))),ROW()-ROW(A$16)+1)),"|",TEXT(INDEX(Z7:Z13,SMALL(IF(ISNUMBER(Z7:Z13),IF(Z7:Z13&gt;0,IF(AC7:AC13&lt;&gt;"",ROW(Z7:Z13)-MIN(ROW(Z7:Z13))+1))),ROW()-ROW(A$16)+1)),"##0"),"|",SUBSTITUTE(SUBSTITUTE(INDEX(IF(PURCHASE_DESCRIPTION&lt;&gt;"",PURCHASE_DESCRIPTION&amp;":","")&amp;A7:A13,SMALL(IF(ISNUMBER(Z7:Z13),IF(Z7:Z13&gt;0,IF(AC7:AC13&lt;&gt;"",ROW(Z7:Z13)-MIN(ROW(Z7:Z13))+1))),ROW()-ROW(A$16)+1)),"|",";")," ","_")),"")</f>
        <v>0</v>
      </c>
      <c r="AE17">
        <f t="array" ref="AE17">IFERROR(CONCATENATE(INDEX(AH7:AH13,SMALL(IF(ISNUMBER(AE7:AE13),IF(AE7:AE13&gt;0,IF(AH7:AH13&lt;&gt;"",ROW(AE7:AE13)-MIN(ROW(AE7:AE13))+1))),ROW()-ROW(A$16)+1)),",",TEXT(INDEX(AE7:AE13,SMALL(IF(ISNUMBER(AE7:AE13),IF(AE7:AE13&gt;0,IF(AH7:AH13&lt;&gt;"",ROW(AE7:AE13)-MIN(ROW(AE7:AE13))+1))),ROW()-ROW(A$16)+1)),"##0"),",",SUBSTITUTE(INDEX(IF(PURCHASE_DESCRIPTION&lt;&gt;"",PURCHASE_DESCRIPTION&amp;":","")&amp;A7:A13,SMALL(IF(ISNUMBER(AE7:AE13),IF(AE7:AE13&gt;0,IF(AH7:AH13&lt;&gt;"",ROW(AE7:AE13)-MIN(ROW(AE7:AE13))+1))),ROW()-ROW(A$16)+1)),",",";")),"")</f>
        <v>0</v>
      </c>
      <c r="AJ17">
        <f t="array" ref="AJ17">IFERROR(CONCATENATE(INDEX(AM7:AM13,SMALL(IF(ISNUMBER(AJ7:AJ13),IF(AJ7:AJ13&gt;0,IF(AM7:AM13&lt;&gt;"",ROW(AJ7:AJ13)-MIN(ROW(AJ7:AJ13))+1))),ROW()-ROW(A$16)+1))," ",TEXT(INDEX(AJ7:AJ13,SMALL(IF(ISNUMBER(AJ7:AJ13),IF(AJ7:AJ13&gt;0,IF(AM7:AM13&lt;&gt;"",ROW(AJ7:AJ13)-MIN(ROW(AJ7:AJ13))+1))),ROW()-ROW(A$16)+1)),"##0")," ",SUBSTITUTE(INDEX(IF(PURCHASE_DESCRIPTION&lt;&gt;"",PURCHASE_DESCRIPTION&amp;":","")&amp;A7:A13,SMALL(IF(ISNUMBER(AJ7:AJ13),IF(AJ7:AJ13&gt;0,IF(AM7:AM13&lt;&gt;"",ROW(AJ7:AJ13)-MIN(ROW(AJ7:AJ13))+1))),ROW()-ROW(A$16)+1))," ",";")),"")</f>
        <v>0</v>
      </c>
    </row>
    <row r="18" spans="1:36">
      <c r="A18" s="3" t="s">
        <v>90</v>
      </c>
      <c r="K18">
        <f t="array" ref="K18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8">
        <f t="array" ref="P18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8">
        <f t="array" ref="U18">IFERROR(CONCATENATE(TEXT(INDEX(U7:U13,SMALL(IF(ISNUMBER(U7:U13),IF(U7:U13&gt;0,IF(X7:X13&lt;&gt;"",ROW(U7:U13)-MIN(ROW(U7:U13))+1))),ROW()-ROW(A$17)+1)),"##0"),",",SUBSTITUTE(INDEX(IF(PURCHASE_DESCRIPTION&lt;&gt;"",PURCHASE_DESCRIPTION&amp;":","")&amp;A7:A13,SMALL(IF(ISNUMBER(U7:U13),IF(U7:U13&gt;0,IF(X7:X13&lt;&gt;"",ROW(U7:U13)-MIN(ROW(U7:U13))+1))),ROW()-ROW(A$17)+1)),",",";"),",",SUBSTITUTE(INDEX(IF(PURCHASE_DESCRIPTION&lt;&gt;"",PURCHASE_DESCRIPTION&amp;":","")&amp;D7:D13,SMALL(IF(ISNUMBER(U7:U13),IF(U7:U13&gt;0,IF(X7:X13&lt;&gt;"",ROW(U7:U13)-MIN(ROW(U7:U13))+1))),ROW()-ROW(A$17)+1)),",",";"),",",INDEX(X7:X13,SMALL(IF(ISNUMBER(U7:U13),IF(U7:U13&gt;0,IF(X7:X13&lt;&gt;"",ROW(U7:U13)-MIN(ROW(U7:U13))+1))),ROW()-ROW(A$17)+1))),"")</f>
        <v>0</v>
      </c>
      <c r="Z18">
        <f t="array" ref="Z18">IFERROR(CONCATENATE(INDEX(AC7:AC13,SMALL(IF(ISNUMBER(Z7:Z13),IF(Z7:Z13&gt;0,IF(AC7:AC13&lt;&gt;"",ROW(Z7:Z13)-MIN(ROW(Z7:Z13))+1))),ROW()-ROW(A$16)+1)),"|",TEXT(INDEX(Z7:Z13,SMALL(IF(ISNUMBER(Z7:Z13),IF(Z7:Z13&gt;0,IF(AC7:AC13&lt;&gt;"",ROW(Z7:Z13)-MIN(ROW(Z7:Z13))+1))),ROW()-ROW(A$16)+1)),"##0"),"|",SUBSTITUTE(SUBSTITUTE(INDEX(IF(PURCHASE_DESCRIPTION&lt;&gt;"",PURCHASE_DESCRIPTION&amp;":","")&amp;A7:A13,SMALL(IF(ISNUMBER(Z7:Z13),IF(Z7:Z13&gt;0,IF(AC7:AC13&lt;&gt;"",ROW(Z7:Z13)-MIN(ROW(Z7:Z13))+1))),ROW()-ROW(A$16)+1)),"|",";")," ","_")),"")</f>
        <v>0</v>
      </c>
      <c r="AE18">
        <f t="array" ref="AE18">IFERROR(CONCATENATE(INDEX(AH7:AH13,SMALL(IF(ISNUMBER(AE7:AE13),IF(AE7:AE13&gt;0,IF(AH7:AH13&lt;&gt;"",ROW(AE7:AE13)-MIN(ROW(AE7:AE13))+1))),ROW()-ROW(A$16)+1)),",",TEXT(INDEX(AE7:AE13,SMALL(IF(ISNUMBER(AE7:AE13),IF(AE7:AE13&gt;0,IF(AH7:AH13&lt;&gt;"",ROW(AE7:AE13)-MIN(ROW(AE7:AE13))+1))),ROW()-ROW(A$16)+1)),"##0"),",",SUBSTITUTE(INDEX(IF(PURCHASE_DESCRIPTION&lt;&gt;"",PURCHASE_DESCRIPTION&amp;":","")&amp;A7:A13,SMALL(IF(ISNUMBER(AE7:AE13),IF(AE7:AE13&gt;0,IF(AH7:AH13&lt;&gt;"",ROW(AE7:AE13)-MIN(ROW(AE7:AE13))+1))),ROW()-ROW(A$16)+1)),",",";")),"")</f>
        <v>0</v>
      </c>
      <c r="AJ18">
        <f t="array" ref="AJ18">IFERROR(CONCATENATE(INDEX(AM7:AM13,SMALL(IF(ISNUMBER(AJ7:AJ13),IF(AJ7:AJ13&gt;0,IF(AM7:AM13&lt;&gt;"",ROW(AJ7:AJ13)-MIN(ROW(AJ7:AJ13))+1))),ROW()-ROW(A$16)+1))," ",TEXT(INDEX(AJ7:AJ13,SMALL(IF(ISNUMBER(AJ7:AJ13),IF(AJ7:AJ13&gt;0,IF(AM7:AM13&lt;&gt;"",ROW(AJ7:AJ13)-MIN(ROW(AJ7:AJ13))+1))),ROW()-ROW(A$16)+1)),"##0")," ",SUBSTITUTE(INDEX(IF(PURCHASE_DESCRIPTION&lt;&gt;"",PURCHASE_DESCRIPTION&amp;":","")&amp;A7:A13,SMALL(IF(ISNUMBER(AJ7:AJ13),IF(AJ7:AJ13&gt;0,IF(AM7:AM13&lt;&gt;"",ROW(AJ7:AJ13)-MIN(ROW(AJ7:AJ13))+1))),ROW()-ROW(A$16)+1))," ",";")),"")</f>
        <v>0</v>
      </c>
    </row>
    <row r="19" spans="1:36">
      <c r="K19">
        <f t="array" ref="K19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19">
        <f t="array" ref="P19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19">
        <f t="array" ref="U19">IFERROR(CONCATENATE(TEXT(INDEX(U7:U13,SMALL(IF(ISNUMBER(U7:U13),IF(U7:U13&gt;0,IF(X7:X13&lt;&gt;"",ROW(U7:U13)-MIN(ROW(U7:U13))+1))),ROW()-ROW(A$17)+1)),"##0"),",",SUBSTITUTE(INDEX(IF(PURCHASE_DESCRIPTION&lt;&gt;"",PURCHASE_DESCRIPTION&amp;":","")&amp;A7:A13,SMALL(IF(ISNUMBER(U7:U13),IF(U7:U13&gt;0,IF(X7:X13&lt;&gt;"",ROW(U7:U13)-MIN(ROW(U7:U13))+1))),ROW()-ROW(A$17)+1)),",",";"),",",SUBSTITUTE(INDEX(IF(PURCHASE_DESCRIPTION&lt;&gt;"",PURCHASE_DESCRIPTION&amp;":","")&amp;D7:D13,SMALL(IF(ISNUMBER(U7:U13),IF(U7:U13&gt;0,IF(X7:X13&lt;&gt;"",ROW(U7:U13)-MIN(ROW(U7:U13))+1))),ROW()-ROW(A$17)+1)),",",";"),",",INDEX(X7:X13,SMALL(IF(ISNUMBER(U7:U13),IF(U7:U13&gt;0,IF(X7:X13&lt;&gt;"",ROW(U7:U13)-MIN(ROW(U7:U13))+1))),ROW()-ROW(A$17)+1))),"")</f>
        <v>0</v>
      </c>
      <c r="Z19">
        <f t="array" ref="Z19">IFERROR(CONCATENATE(INDEX(AC7:AC13,SMALL(IF(ISNUMBER(Z7:Z13),IF(Z7:Z13&gt;0,IF(AC7:AC13&lt;&gt;"",ROW(Z7:Z13)-MIN(ROW(Z7:Z13))+1))),ROW()-ROW(A$16)+1)),"|",TEXT(INDEX(Z7:Z13,SMALL(IF(ISNUMBER(Z7:Z13),IF(Z7:Z13&gt;0,IF(AC7:AC13&lt;&gt;"",ROW(Z7:Z13)-MIN(ROW(Z7:Z13))+1))),ROW()-ROW(A$16)+1)),"##0"),"|",SUBSTITUTE(SUBSTITUTE(INDEX(IF(PURCHASE_DESCRIPTION&lt;&gt;"",PURCHASE_DESCRIPTION&amp;":","")&amp;A7:A13,SMALL(IF(ISNUMBER(Z7:Z13),IF(Z7:Z13&gt;0,IF(AC7:AC13&lt;&gt;"",ROW(Z7:Z13)-MIN(ROW(Z7:Z13))+1))),ROW()-ROW(A$16)+1)),"|",";")," ","_")),"")</f>
        <v>0</v>
      </c>
      <c r="AE19">
        <f t="array" ref="AE19">IFERROR(CONCATENATE(INDEX(AH7:AH13,SMALL(IF(ISNUMBER(AE7:AE13),IF(AE7:AE13&gt;0,IF(AH7:AH13&lt;&gt;"",ROW(AE7:AE13)-MIN(ROW(AE7:AE13))+1))),ROW()-ROW(A$16)+1)),",",TEXT(INDEX(AE7:AE13,SMALL(IF(ISNUMBER(AE7:AE13),IF(AE7:AE13&gt;0,IF(AH7:AH13&lt;&gt;"",ROW(AE7:AE13)-MIN(ROW(AE7:AE13))+1))),ROW()-ROW(A$16)+1)),"##0"),",",SUBSTITUTE(INDEX(IF(PURCHASE_DESCRIPTION&lt;&gt;"",PURCHASE_DESCRIPTION&amp;":","")&amp;A7:A13,SMALL(IF(ISNUMBER(AE7:AE13),IF(AE7:AE13&gt;0,IF(AH7:AH13&lt;&gt;"",ROW(AE7:AE13)-MIN(ROW(AE7:AE13))+1))),ROW()-ROW(A$16)+1)),",",";")),"")</f>
        <v>0</v>
      </c>
      <c r="AJ19">
        <f t="array" ref="AJ19">IFERROR(CONCATENATE(INDEX(AM7:AM13,SMALL(IF(ISNUMBER(AJ7:AJ13),IF(AJ7:AJ13&gt;0,IF(AM7:AM13&lt;&gt;"",ROW(AJ7:AJ13)-MIN(ROW(AJ7:AJ13))+1))),ROW()-ROW(A$16)+1))," ",TEXT(INDEX(AJ7:AJ13,SMALL(IF(ISNUMBER(AJ7:AJ13),IF(AJ7:AJ13&gt;0,IF(AM7:AM13&lt;&gt;"",ROW(AJ7:AJ13)-MIN(ROW(AJ7:AJ13))+1))),ROW()-ROW(A$16)+1)),"##0")," ",SUBSTITUTE(INDEX(IF(PURCHASE_DESCRIPTION&lt;&gt;"",PURCHASE_DESCRIPTION&amp;":","")&amp;A7:A13,SMALL(IF(ISNUMBER(AJ7:AJ13),IF(AJ7:AJ13&gt;0,IF(AM7:AM13&lt;&gt;"",ROW(AJ7:AJ13)-MIN(ROW(AJ7:AJ13))+1))),ROW()-ROW(A$16)+1))," ",";")),"")</f>
        <v>0</v>
      </c>
    </row>
    <row r="20" spans="1:36">
      <c r="K20">
        <f t="array" ref="K20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20">
        <f t="array" ref="P20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20">
        <f t="array" ref="U20">IFERROR(CONCATENATE(TEXT(INDEX(U7:U13,SMALL(IF(ISNUMBER(U7:U13),IF(U7:U13&gt;0,IF(X7:X13&lt;&gt;"",ROW(U7:U13)-MIN(ROW(U7:U13))+1))),ROW()-ROW(A$17)+1)),"##0"),",",SUBSTITUTE(INDEX(IF(PURCHASE_DESCRIPTION&lt;&gt;"",PURCHASE_DESCRIPTION&amp;":","")&amp;A7:A13,SMALL(IF(ISNUMBER(U7:U13),IF(U7:U13&gt;0,IF(X7:X13&lt;&gt;"",ROW(U7:U13)-MIN(ROW(U7:U13))+1))),ROW()-ROW(A$17)+1)),",",";"),",",SUBSTITUTE(INDEX(IF(PURCHASE_DESCRIPTION&lt;&gt;"",PURCHASE_DESCRIPTION&amp;":","")&amp;D7:D13,SMALL(IF(ISNUMBER(U7:U13),IF(U7:U13&gt;0,IF(X7:X13&lt;&gt;"",ROW(U7:U13)-MIN(ROW(U7:U13))+1))),ROW()-ROW(A$17)+1)),",",";"),",",INDEX(X7:X13,SMALL(IF(ISNUMBER(U7:U13),IF(U7:U13&gt;0,IF(X7:X13&lt;&gt;"",ROW(U7:U13)-MIN(ROW(U7:U13))+1))),ROW()-ROW(A$17)+1))),"")</f>
        <v>0</v>
      </c>
      <c r="Z20">
        <f t="array" ref="Z20">IFERROR(CONCATENATE(INDEX(AC7:AC13,SMALL(IF(ISNUMBER(Z7:Z13),IF(Z7:Z13&gt;0,IF(AC7:AC13&lt;&gt;"",ROW(Z7:Z13)-MIN(ROW(Z7:Z13))+1))),ROW()-ROW(A$16)+1)),"|",TEXT(INDEX(Z7:Z13,SMALL(IF(ISNUMBER(Z7:Z13),IF(Z7:Z13&gt;0,IF(AC7:AC13&lt;&gt;"",ROW(Z7:Z13)-MIN(ROW(Z7:Z13))+1))),ROW()-ROW(A$16)+1)),"##0"),"|",SUBSTITUTE(SUBSTITUTE(INDEX(IF(PURCHASE_DESCRIPTION&lt;&gt;"",PURCHASE_DESCRIPTION&amp;":","")&amp;A7:A13,SMALL(IF(ISNUMBER(Z7:Z13),IF(Z7:Z13&gt;0,IF(AC7:AC13&lt;&gt;"",ROW(Z7:Z13)-MIN(ROW(Z7:Z13))+1))),ROW()-ROW(A$16)+1)),"|",";")," ","_")),"")</f>
        <v>0</v>
      </c>
      <c r="AE20">
        <f t="array" ref="AE20">IFERROR(CONCATENATE(INDEX(AH7:AH13,SMALL(IF(ISNUMBER(AE7:AE13),IF(AE7:AE13&gt;0,IF(AH7:AH13&lt;&gt;"",ROW(AE7:AE13)-MIN(ROW(AE7:AE13))+1))),ROW()-ROW(A$16)+1)),",",TEXT(INDEX(AE7:AE13,SMALL(IF(ISNUMBER(AE7:AE13),IF(AE7:AE13&gt;0,IF(AH7:AH13&lt;&gt;"",ROW(AE7:AE13)-MIN(ROW(AE7:AE13))+1))),ROW()-ROW(A$16)+1)),"##0"),",",SUBSTITUTE(INDEX(IF(PURCHASE_DESCRIPTION&lt;&gt;"",PURCHASE_DESCRIPTION&amp;":","")&amp;A7:A13,SMALL(IF(ISNUMBER(AE7:AE13),IF(AE7:AE13&gt;0,IF(AH7:AH13&lt;&gt;"",ROW(AE7:AE13)-MIN(ROW(AE7:AE13))+1))),ROW()-ROW(A$16)+1)),",",";")),"")</f>
        <v>0</v>
      </c>
      <c r="AJ20">
        <f t="array" ref="AJ20">IFERROR(CONCATENATE(INDEX(AM7:AM13,SMALL(IF(ISNUMBER(AJ7:AJ13),IF(AJ7:AJ13&gt;0,IF(AM7:AM13&lt;&gt;"",ROW(AJ7:AJ13)-MIN(ROW(AJ7:AJ13))+1))),ROW()-ROW(A$16)+1))," ",TEXT(INDEX(AJ7:AJ13,SMALL(IF(ISNUMBER(AJ7:AJ13),IF(AJ7:AJ13&gt;0,IF(AM7:AM13&lt;&gt;"",ROW(AJ7:AJ13)-MIN(ROW(AJ7:AJ13))+1))),ROW()-ROW(A$16)+1)),"##0")," ",SUBSTITUTE(INDEX(IF(PURCHASE_DESCRIPTION&lt;&gt;"",PURCHASE_DESCRIPTION&amp;":","")&amp;A7:A13,SMALL(IF(ISNUMBER(AJ7:AJ13),IF(AJ7:AJ13&gt;0,IF(AM7:AM13&lt;&gt;"",ROW(AJ7:AJ13)-MIN(ROW(AJ7:AJ13))+1))),ROW()-ROW(A$16)+1))," ",";")),"")</f>
        <v>0</v>
      </c>
    </row>
    <row r="21" spans="1:36">
      <c r="K21">
        <f t="array" ref="K21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21">
        <f t="array" ref="P21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21">
        <f t="array" ref="U21">IFERROR(CONCATENATE(TEXT(INDEX(U7:U13,SMALL(IF(ISNUMBER(U7:U13),IF(U7:U13&gt;0,IF(X7:X13&lt;&gt;"",ROW(U7:U13)-MIN(ROW(U7:U13))+1))),ROW()-ROW(A$17)+1)),"##0"),",",SUBSTITUTE(INDEX(IF(PURCHASE_DESCRIPTION&lt;&gt;"",PURCHASE_DESCRIPTION&amp;":","")&amp;A7:A13,SMALL(IF(ISNUMBER(U7:U13),IF(U7:U13&gt;0,IF(X7:X13&lt;&gt;"",ROW(U7:U13)-MIN(ROW(U7:U13))+1))),ROW()-ROW(A$17)+1)),",",";"),",",SUBSTITUTE(INDEX(IF(PURCHASE_DESCRIPTION&lt;&gt;"",PURCHASE_DESCRIPTION&amp;":","")&amp;D7:D13,SMALL(IF(ISNUMBER(U7:U13),IF(U7:U13&gt;0,IF(X7:X13&lt;&gt;"",ROW(U7:U13)-MIN(ROW(U7:U13))+1))),ROW()-ROW(A$17)+1)),",",";"),",",INDEX(X7:X13,SMALL(IF(ISNUMBER(U7:U13),IF(U7:U13&gt;0,IF(X7:X13&lt;&gt;"",ROW(U7:U13)-MIN(ROW(U7:U13))+1))),ROW()-ROW(A$17)+1))),"")</f>
        <v>0</v>
      </c>
      <c r="Z21">
        <f t="array" ref="Z21">IFERROR(CONCATENATE(INDEX(AC7:AC13,SMALL(IF(ISNUMBER(Z7:Z13),IF(Z7:Z13&gt;0,IF(AC7:AC13&lt;&gt;"",ROW(Z7:Z13)-MIN(ROW(Z7:Z13))+1))),ROW()-ROW(A$16)+1)),"|",TEXT(INDEX(Z7:Z13,SMALL(IF(ISNUMBER(Z7:Z13),IF(Z7:Z13&gt;0,IF(AC7:AC13&lt;&gt;"",ROW(Z7:Z13)-MIN(ROW(Z7:Z13))+1))),ROW()-ROW(A$16)+1)),"##0"),"|",SUBSTITUTE(SUBSTITUTE(INDEX(IF(PURCHASE_DESCRIPTION&lt;&gt;"",PURCHASE_DESCRIPTION&amp;":","")&amp;A7:A13,SMALL(IF(ISNUMBER(Z7:Z13),IF(Z7:Z13&gt;0,IF(AC7:AC13&lt;&gt;"",ROW(Z7:Z13)-MIN(ROW(Z7:Z13))+1))),ROW()-ROW(A$16)+1)),"|",";")," ","_")),"")</f>
        <v>0</v>
      </c>
      <c r="AE21">
        <f t="array" ref="AE21">IFERROR(CONCATENATE(INDEX(AH7:AH13,SMALL(IF(ISNUMBER(AE7:AE13),IF(AE7:AE13&gt;0,IF(AH7:AH13&lt;&gt;"",ROW(AE7:AE13)-MIN(ROW(AE7:AE13))+1))),ROW()-ROW(A$16)+1)),",",TEXT(INDEX(AE7:AE13,SMALL(IF(ISNUMBER(AE7:AE13),IF(AE7:AE13&gt;0,IF(AH7:AH13&lt;&gt;"",ROW(AE7:AE13)-MIN(ROW(AE7:AE13))+1))),ROW()-ROW(A$16)+1)),"##0"),",",SUBSTITUTE(INDEX(IF(PURCHASE_DESCRIPTION&lt;&gt;"",PURCHASE_DESCRIPTION&amp;":","")&amp;A7:A13,SMALL(IF(ISNUMBER(AE7:AE13),IF(AE7:AE13&gt;0,IF(AH7:AH13&lt;&gt;"",ROW(AE7:AE13)-MIN(ROW(AE7:AE13))+1))),ROW()-ROW(A$16)+1)),",",";")),"")</f>
        <v>0</v>
      </c>
      <c r="AJ21">
        <f t="array" ref="AJ21">IFERROR(CONCATENATE(INDEX(AM7:AM13,SMALL(IF(ISNUMBER(AJ7:AJ13),IF(AJ7:AJ13&gt;0,IF(AM7:AM13&lt;&gt;"",ROW(AJ7:AJ13)-MIN(ROW(AJ7:AJ13))+1))),ROW()-ROW(A$16)+1))," ",TEXT(INDEX(AJ7:AJ13,SMALL(IF(ISNUMBER(AJ7:AJ13),IF(AJ7:AJ13&gt;0,IF(AM7:AM13&lt;&gt;"",ROW(AJ7:AJ13)-MIN(ROW(AJ7:AJ13))+1))),ROW()-ROW(A$16)+1)),"##0")," ",SUBSTITUTE(INDEX(IF(PURCHASE_DESCRIPTION&lt;&gt;"",PURCHASE_DESCRIPTION&amp;":","")&amp;A7:A13,SMALL(IF(ISNUMBER(AJ7:AJ13),IF(AJ7:AJ13&gt;0,IF(AM7:AM13&lt;&gt;"",ROW(AJ7:AJ13)-MIN(ROW(AJ7:AJ13))+1))),ROW()-ROW(A$16)+1))," ",";")),"")</f>
        <v>0</v>
      </c>
    </row>
    <row r="22" spans="1:36">
      <c r="K22">
        <f t="array" ref="K22">IFERROR(CONCATENATE(TEXT(INDEX(K7:K13,SMALL(IF(ISNUMBER(K7:K13),IF(K7:K13&gt;0,IF(N7:N13&lt;&gt;"",ROW(K7:K13)-MIN(ROW(K7:K13))+1))),ROW()-ROW(A$16)+1)),"##0"),",",INDEX(N7:N13,SMALL(IF(ISNUMBER(K7:K13),IF(K7:K13&gt;0,IF(N7:N13&lt;&gt;"",ROW(K7:K13)-MIN(ROW(K7:K13))+1))),ROW()-ROW(A$16)+1)),",",SUBSTITUTE(INDEX(IF(PURCHASE_DESCRIPTION&lt;&gt;"",PURCHASE_DESCRIPTION&amp;":","")&amp;A7:A13,SMALL(IF(ISNUMBER(K7:K13),IF(K7:K13&gt;0,IF(N7:N13&lt;&gt;"",ROW(K7:K13)-MIN(ROW(K7:K13))+1))),ROW()-ROW(A$16)+1)),",",";")),"")</f>
        <v>0</v>
      </c>
      <c r="P22">
        <f t="array" ref="P22">IFERROR(CONCATENATE(INDEX(S7:S13,SMALL(IF(ISNUMBER(P7:P13),IF(P7:P13&gt;0,IF(S7:S13&lt;&gt;"",ROW(P7:P13)-MIN(ROW(P7:P13))+1))),ROW()-ROW(A$16)+1))," ",TEXT(INDEX(P7:P13,SMALL(IF(ISNUMBER(P7:P13),IF(P7:P13&gt;0,IF(S7:S13&lt;&gt;"",ROW(P7:P13)-MIN(ROW(P7:P13))+1))),ROW()-ROW(A$16)+1)),"##0")," ",SUBSTITUTE(INDEX(IF(PURCHASE_DESCRIPTION&lt;&gt;"",PURCHASE_DESCRIPTION&amp;":","")&amp;A7:A13,SMALL(IF(ISNUMBER(P7:P13),IF(P7:P13&gt;0,IF(S7:S13&lt;&gt;"",ROW(P7:P13)-MIN(ROW(P7:P13))+1))),ROW()-ROW(A$16)+1))," ",";")),"")</f>
        <v>0</v>
      </c>
      <c r="U22">
        <f t="array" ref="U22">IFERROR(CONCATENATE(TEXT(INDEX(U7:U13,SMALL(IF(ISNUMBER(U7:U13),IF(U7:U13&gt;0,IF(X7:X13&lt;&gt;"",ROW(U7:U13)-MIN(ROW(U7:U13))+1))),ROW()-ROW(A$17)+1)),"##0"),",",SUBSTITUTE(INDEX(IF(PURCHASE_DESCRIPTION&lt;&gt;"",PURCHASE_DESCRIPTION&amp;":","")&amp;A7:A13,SMALL(IF(ISNUMBER(U7:U13),IF(U7:U13&gt;0,IF(X7:X13&lt;&gt;"",ROW(U7:U13)-MIN(ROW(U7:U13))+1))),ROW()-ROW(A$17)+1)),",",";"),",",SUBSTITUTE(INDEX(IF(PURCHASE_DESCRIPTION&lt;&gt;"",PURCHASE_DESCRIPTION&amp;":","")&amp;D7:D13,SMALL(IF(ISNUMBER(U7:U13),IF(U7:U13&gt;0,IF(X7:X13&lt;&gt;"",ROW(U7:U13)-MIN(ROW(U7:U13))+1))),ROW()-ROW(A$17)+1)),",",";"),",",INDEX(X7:X13,SMALL(IF(ISNUMBER(U7:U13),IF(U7:U13&gt;0,IF(X7:X13&lt;&gt;"",ROW(U7:U13)-MIN(ROW(U7:U13))+1))),ROW()-ROW(A$17)+1))),"")</f>
        <v>0</v>
      </c>
      <c r="Z22">
        <f t="array" ref="Z22">IFERROR(CONCATENATE(INDEX(AC7:AC13,SMALL(IF(ISNUMBER(Z7:Z13),IF(Z7:Z13&gt;0,IF(AC7:AC13&lt;&gt;"",ROW(Z7:Z13)-MIN(ROW(Z7:Z13))+1))),ROW()-ROW(A$16)+1)),"|",TEXT(INDEX(Z7:Z13,SMALL(IF(ISNUMBER(Z7:Z13),IF(Z7:Z13&gt;0,IF(AC7:AC13&lt;&gt;"",ROW(Z7:Z13)-MIN(ROW(Z7:Z13))+1))),ROW()-ROW(A$16)+1)),"##0"),"|",SUBSTITUTE(SUBSTITUTE(INDEX(IF(PURCHASE_DESCRIPTION&lt;&gt;"",PURCHASE_DESCRIPTION&amp;":","")&amp;A7:A13,SMALL(IF(ISNUMBER(Z7:Z13),IF(Z7:Z13&gt;0,IF(AC7:AC13&lt;&gt;"",ROW(Z7:Z13)-MIN(ROW(Z7:Z13))+1))),ROW()-ROW(A$16)+1)),"|",";")," ","_")),"")</f>
        <v>0</v>
      </c>
      <c r="AE22">
        <f t="array" ref="AE22">IFERROR(CONCATENATE(INDEX(AH7:AH13,SMALL(IF(ISNUMBER(AE7:AE13),IF(AE7:AE13&gt;0,IF(AH7:AH13&lt;&gt;"",ROW(AE7:AE13)-MIN(ROW(AE7:AE13))+1))),ROW()-ROW(A$16)+1)),",",TEXT(INDEX(AE7:AE13,SMALL(IF(ISNUMBER(AE7:AE13),IF(AE7:AE13&gt;0,IF(AH7:AH13&lt;&gt;"",ROW(AE7:AE13)-MIN(ROW(AE7:AE13))+1))),ROW()-ROW(A$16)+1)),"##0"),",",SUBSTITUTE(INDEX(IF(PURCHASE_DESCRIPTION&lt;&gt;"",PURCHASE_DESCRIPTION&amp;":","")&amp;A7:A13,SMALL(IF(ISNUMBER(AE7:AE13),IF(AE7:AE13&gt;0,IF(AH7:AH13&lt;&gt;"",ROW(AE7:AE13)-MIN(ROW(AE7:AE13))+1))),ROW()-ROW(A$16)+1)),",",";")),"")</f>
        <v>0</v>
      </c>
      <c r="AJ22">
        <f t="array" ref="AJ22">IFERROR(CONCATENATE(INDEX(AM7:AM13,SMALL(IF(ISNUMBER(AJ7:AJ13),IF(AJ7:AJ13&gt;0,IF(AM7:AM13&lt;&gt;"",ROW(AJ7:AJ13)-MIN(ROW(AJ7:AJ13))+1))),ROW()-ROW(A$16)+1))," ",TEXT(INDEX(AJ7:AJ13,SMALL(IF(ISNUMBER(AJ7:AJ13),IF(AJ7:AJ13&gt;0,IF(AM7:AM13&lt;&gt;"",ROW(AJ7:AJ13)-MIN(ROW(AJ7:AJ13))+1))),ROW()-ROW(A$16)+1)),"##0")," ",SUBSTITUTE(INDEX(IF(PURCHASE_DESCRIPTION&lt;&gt;"",PURCHASE_DESCRIPTION&amp;":","")&amp;A7:A13,SMALL(IF(ISNUMBER(AJ7:AJ13),IF(AJ7:AJ13&gt;0,IF(AM7:AM13&lt;&gt;"",ROW(AJ7:AJ13)-MIN(ROW(AJ7:AJ13))+1))),ROW()-ROW(A$16)+1))," ",";")),"")</f>
        <v>0</v>
      </c>
    </row>
    <row r="23" spans="1:36">
      <c r="U23">
        <f t="array" ref="U23">IFERROR(CONCATENATE(TEXT(INDEX(U7:U13,SMALL(IF(ISNUMBER(U7:U13),IF(U7:U13&gt;0,IF(X7:X13&lt;&gt;"",ROW(U7:U13)-MIN(ROW(U7:U13))+1))),ROW()-ROW(A$17)+1)),"##0"),",",SUBSTITUTE(INDEX(IF(PURCHASE_DESCRIPTION&lt;&gt;"",PURCHASE_DESCRIPTION&amp;":","")&amp;A7:A13,SMALL(IF(ISNUMBER(U7:U13),IF(U7:U13&gt;0,IF(X7:X13&lt;&gt;"",ROW(U7:U13)-MIN(ROW(U7:U13))+1))),ROW()-ROW(A$17)+1)),",",";"),",",SUBSTITUTE(INDEX(IF(PURCHASE_DESCRIPTION&lt;&gt;"",PURCHASE_DESCRIPTION&amp;":","")&amp;D7:D13,SMALL(IF(ISNUMBER(U7:U13),IF(U7:U13&gt;0,IF(X7:X13&lt;&gt;"",ROW(U7:U13)-MIN(ROW(U7:U13))+1))),ROW()-ROW(A$17)+1)),",",";"),",",INDEX(X7:X13,SMALL(IF(ISNUMBER(U7:U13),IF(U7:U13&gt;0,IF(X7:X13&lt;&gt;"",ROW(U7:U13)-MIN(ROW(U7:U13))+1))),ROW()-ROW(A$17)+1))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1">
    <cfRule type="cellIs" dxfId="4" priority="90" operator="lessThanOrEqual">
      <formula>H11</formula>
    </cfRule>
  </conditionalFormatting>
  <conditionalFormatting sqref="AA13">
    <cfRule type="cellIs" dxfId="4" priority="95" operator="lessThanOrEqual">
      <formula>H13</formula>
    </cfRule>
  </conditionalFormatting>
  <conditionalFormatting sqref="AA7">
    <cfRule type="cellIs" dxfId="4" priority="80" operator="lessThanOrEqual">
      <formula>H7</formula>
    </cfRule>
  </conditionalFormatting>
  <conditionalFormatting sqref="AA9">
    <cfRule type="cellIs" dxfId="4" priority="85" operator="lessThanOrEqual">
      <formula>H9</formula>
    </cfRule>
  </conditionalFormatting>
  <conditionalFormatting sqref="AB11">
    <cfRule type="cellIs" dxfId="4" priority="89" operator="lessThanOrEqual">
      <formula>I11</formula>
    </cfRule>
  </conditionalFormatting>
  <conditionalFormatting sqref="AB13">
    <cfRule type="cellIs" dxfId="4" priority="94" operator="lessThanOrEqual">
      <formula>I13</formula>
    </cfRule>
  </conditionalFormatting>
  <conditionalFormatting sqref="AB7">
    <cfRule type="cellIs" dxfId="4" priority="79" operator="lessThanOrEqual">
      <formula>I7</formula>
    </cfRule>
  </conditionalFormatting>
  <conditionalFormatting sqref="AB9">
    <cfRule type="cellIs" dxfId="4" priority="84" operator="lessThanOrEqual">
      <formula>I9</formula>
    </cfRule>
  </conditionalFormatting>
  <conditionalFormatting sqref="AD11">
    <cfRule type="cellIs" dxfId="1" priority="106" operator="equal">
      <formula>0</formula>
    </cfRule>
    <cfRule type="cellIs" dxfId="2" priority="107" operator="lessThan">
      <formula>G11</formula>
    </cfRule>
  </conditionalFormatting>
  <conditionalFormatting sqref="AD13">
    <cfRule type="cellIs" dxfId="1" priority="112" operator="equal">
      <formula>0</formula>
    </cfRule>
    <cfRule type="cellIs" dxfId="2" priority="113" operator="lessThan">
      <formula>G13</formula>
    </cfRule>
  </conditionalFormatting>
  <conditionalFormatting sqref="AD7">
    <cfRule type="cellIs" dxfId="1" priority="96" operator="equal">
      <formula>0</formula>
    </cfRule>
    <cfRule type="cellIs" dxfId="2" priority="97" operator="lessThan">
      <formula>G7</formula>
    </cfRule>
  </conditionalFormatting>
  <conditionalFormatting sqref="AD9">
    <cfRule type="cellIs" dxfId="1" priority="101" operator="equal">
      <formula>0</formula>
    </cfRule>
    <cfRule type="cellIs" dxfId="2" priority="102" operator="lessThan">
      <formula>G9</formula>
    </cfRule>
  </conditionalFormatting>
  <conditionalFormatting sqref="AE11">
    <cfRule type="expression" dxfId="3" priority="108">
      <formula>AND(AE11&gt;0,AE11&lt;360)</formula>
    </cfRule>
    <cfRule type="cellIs" dxfId="1" priority="109" operator="greaterThan">
      <formula>AD11</formula>
    </cfRule>
  </conditionalFormatting>
  <conditionalFormatting sqref="AE13">
    <cfRule type="cellIs" dxfId="1" priority="114" operator="greaterThan">
      <formula>AD13</formula>
    </cfRule>
  </conditionalFormatting>
  <conditionalFormatting sqref="AE7">
    <cfRule type="cellIs" dxfId="1" priority="98" operator="greaterThan">
      <formula>AD7</formula>
    </cfRule>
  </conditionalFormatting>
  <conditionalFormatting sqref="AE9">
    <cfRule type="cellIs" dxfId="1" priority="103" operator="greaterThan">
      <formula>AD9</formula>
    </cfRule>
  </conditionalFormatting>
  <conditionalFormatting sqref="AF11">
    <cfRule type="cellIs" dxfId="4" priority="111" operator="lessThanOrEqual">
      <formula>H11</formula>
    </cfRule>
  </conditionalFormatting>
  <conditionalFormatting sqref="AF13">
    <cfRule type="cellIs" dxfId="4" priority="116" operator="lessThanOrEqual">
      <formula>H13</formula>
    </cfRule>
  </conditionalFormatting>
  <conditionalFormatting sqref="AF7">
    <cfRule type="cellIs" dxfId="4" priority="100" operator="lessThanOrEqual">
      <formula>H7</formula>
    </cfRule>
  </conditionalFormatting>
  <conditionalFormatting sqref="AF9">
    <cfRule type="cellIs" dxfId="4" priority="105" operator="lessThanOrEqual">
      <formula>H9</formula>
    </cfRule>
  </conditionalFormatting>
  <conditionalFormatting sqref="AG11">
    <cfRule type="cellIs" dxfId="4" priority="110" operator="lessThanOrEqual">
      <formula>I11</formula>
    </cfRule>
  </conditionalFormatting>
  <conditionalFormatting sqref="AG13">
    <cfRule type="cellIs" dxfId="4" priority="115" operator="lessThanOrEqual">
      <formula>I13</formula>
    </cfRule>
  </conditionalFormatting>
  <conditionalFormatting sqref="AG7">
    <cfRule type="cellIs" dxfId="4" priority="99" operator="lessThanOrEqual">
      <formula>I7</formula>
    </cfRule>
  </conditionalFormatting>
  <conditionalFormatting sqref="AG9">
    <cfRule type="cellIs" dxfId="4" priority="104" operator="lessThanOrEqual">
      <formula>I9</formula>
    </cfRule>
  </conditionalFormatting>
  <conditionalFormatting sqref="AI11">
    <cfRule type="cellIs" dxfId="1" priority="128" operator="equal">
      <formula>0</formula>
    </cfRule>
    <cfRule type="cellIs" dxfId="2" priority="129" operator="lessThan">
      <formula>G11</formula>
    </cfRule>
  </conditionalFormatting>
  <conditionalFormatting sqref="AI13">
    <cfRule type="cellIs" dxfId="1" priority="133" operator="equal">
      <formula>0</formula>
    </cfRule>
    <cfRule type="cellIs" dxfId="2" priority="134" operator="lessThan">
      <formula>G13</formula>
    </cfRule>
  </conditionalFormatting>
  <conditionalFormatting sqref="AI7">
    <cfRule type="cellIs" dxfId="1" priority="117" operator="equal">
      <formula>0</formula>
    </cfRule>
    <cfRule type="cellIs" dxfId="2" priority="118" operator="lessThan">
      <formula>G7</formula>
    </cfRule>
  </conditionalFormatting>
  <conditionalFormatting sqref="AI9">
    <cfRule type="cellIs" dxfId="1" priority="123" operator="equal">
      <formula>0</formula>
    </cfRule>
    <cfRule type="cellIs" dxfId="2" priority="124" operator="lessThan">
      <formula>G9</formula>
    </cfRule>
  </conditionalFormatting>
  <conditionalFormatting sqref="AJ11">
    <cfRule type="cellIs" dxfId="1" priority="130" operator="greaterThan">
      <formula>AI11</formula>
    </cfRule>
  </conditionalFormatting>
  <conditionalFormatting sqref="AJ13">
    <cfRule type="cellIs" dxfId="1" priority="135" operator="greaterThan">
      <formula>AI13</formula>
    </cfRule>
  </conditionalFormatting>
  <conditionalFormatting sqref="AJ7">
    <cfRule type="expression" dxfId="3" priority="119">
      <formula>AND(AJ7&gt;0,AJ7&lt;1000)</formula>
    </cfRule>
    <cfRule type="cellIs" dxfId="1" priority="120" operator="greaterThan">
      <formula>AI7</formula>
    </cfRule>
  </conditionalFormatting>
  <conditionalFormatting sqref="AJ9">
    <cfRule type="cellIs" dxfId="1" priority="125" operator="greaterThan">
      <formula>AI9</formula>
    </cfRule>
  </conditionalFormatting>
  <conditionalFormatting sqref="AK11">
    <cfRule type="cellIs" dxfId="4" priority="132" operator="lessThanOrEqual">
      <formula>H11</formula>
    </cfRule>
  </conditionalFormatting>
  <conditionalFormatting sqref="AK13">
    <cfRule type="cellIs" dxfId="4" priority="137" operator="lessThanOrEqual">
      <formula>H13</formula>
    </cfRule>
  </conditionalFormatting>
  <conditionalFormatting sqref="AK7">
    <cfRule type="cellIs" dxfId="4" priority="122" operator="lessThanOrEqual">
      <formula>H7</formula>
    </cfRule>
  </conditionalFormatting>
  <conditionalFormatting sqref="AK9">
    <cfRule type="cellIs" dxfId="4" priority="127" operator="lessThanOrEqual">
      <formula>H9</formula>
    </cfRule>
  </conditionalFormatting>
  <conditionalFormatting sqref="AL11">
    <cfRule type="cellIs" dxfId="4" priority="131" operator="lessThanOrEqual">
      <formula>I11</formula>
    </cfRule>
  </conditionalFormatting>
  <conditionalFormatting sqref="AL13">
    <cfRule type="cellIs" dxfId="4" priority="136" operator="lessThanOrEqual">
      <formula>I13</formula>
    </cfRule>
  </conditionalFormatting>
  <conditionalFormatting sqref="AL7">
    <cfRule type="cellIs" dxfId="4" priority="121" operator="lessThanOrEqual">
      <formula>I7</formula>
    </cfRule>
  </conditionalFormatting>
  <conditionalFormatting sqref="AL9">
    <cfRule type="cellIs" dxfId="4" priority="126" operator="lessThanOrEqual">
      <formula>I9</formula>
    </cfRule>
  </conditionalFormatting>
  <conditionalFormatting sqref="G10">
    <cfRule type="expression" dxfId="0" priority="13">
      <formula>AND(ISBLANK(F10),ISBLANK(INDIRECT(ADDRESS(ROW(),COLUMN(newark_part_data)+4))),ISBLANK(INDIRECT(ADDRESS(ROW(),COLUMN(mouser_part_data)+4))),ISBLANK(INDIRECT(ADDRESS(ROW(),COLUMN(farnell_part_data)+4))),ISBLANK(INDIRECT(ADDRESS(ROW(),COLUMN(digikey_part_data)+4))),ISBLANK(INDIRECT(ADDRESS(ROW(),COLUMN(lcsc_part_data)+4))),ISBLANK(INDIRECT(ADDRESS(ROW(),COLUMN(rs_part_data)+4))))</formula>
    </cfRule>
    <cfRule type="expression" dxfId="1" priority="14">
      <formula>IF(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=0,1,0)</formula>
    </cfRule>
    <cfRule type="cellIs" dxfId="2" priority="15" operator="greaterThan">
      <formula>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newark_part_data)+4))),ISBLANK(INDIRECT(ADDRESS(ROW(),COLUMN(mouser_part_data)+4))),ISBLANK(INDIRECT(ADDRESS(ROW(),COLUMN(farnell_part_data)+4))),ISBLANK(INDIRECT(ADDRESS(ROW(),COLUMN(digikey_part_data)+4))),ISBLANK(INDIRECT(ADDRESS(ROW(),COLUMN(lcsc_part_data)+4))),ISBLANK(INDIRECT(ADDRESS(ROW(),COLUMN(rs_part_data)+4))))</formula>
    </cfRule>
    <cfRule type="expression" dxfId="1" priority="18">
      <formula>IF(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=0,1,0)</formula>
    </cfRule>
    <cfRule type="cellIs" dxfId="2" priority="19" operator="greaterThan">
      <formula>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newark_part_data)+4))),ISBLANK(INDIRECT(ADDRESS(ROW(),COLUMN(mouser_part_data)+4))),ISBLANK(INDIRECT(ADDRESS(ROW(),COLUMN(farnell_part_data)+4))),ISBLANK(INDIRECT(ADDRESS(ROW(),COLUMN(digikey_part_data)+4))),ISBLANK(INDIRECT(ADDRESS(ROW(),COLUMN(lcsc_part_data)+4))),ISBLANK(INDIRECT(ADDRESS(ROW(),COLUMN(rs_part_data)+4))))</formula>
    </cfRule>
    <cfRule type="expression" dxfId="1" priority="22">
      <formula>IF(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=0,1,0)</formula>
    </cfRule>
    <cfRule type="cellIs" dxfId="2" priority="23" operator="greaterThan">
      <formula>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newark_part_data)+4))),ISBLANK(INDIRECT(ADDRESS(ROW(),COLUMN(mouser_part_data)+4))),ISBLANK(INDIRECT(ADDRESS(ROW(),COLUMN(farnell_part_data)+4))),ISBLANK(INDIRECT(ADDRESS(ROW(),COLUMN(digikey_part_data)+4))),ISBLANK(INDIRECT(ADDRESS(ROW(),COLUMN(lcsc_part_data)+4))),ISBLANK(INDIRECT(ADDRESS(ROW(),COLUMN(rs_part_data)+4))))</formula>
    </cfRule>
    <cfRule type="expression" dxfId="1" priority="26">
      <formula>IF(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=0,1,0)</formula>
    </cfRule>
    <cfRule type="cellIs" dxfId="2" priority="27" operator="greaterThan">
      <formula>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newark_part_data)+4))),ISBLANK(INDIRECT(ADDRESS(ROW(),COLUMN(mouser_part_data)+4))),ISBLANK(INDIRECT(ADDRESS(ROW(),COLUMN(farnell_part_data)+4))),ISBLANK(INDIRECT(ADDRESS(ROW(),COLUMN(digikey_part_data)+4))),ISBLANK(INDIRECT(ADDRESS(ROW(),COLUMN(lcsc_part_data)+4))),ISBLANK(INDIRECT(ADDRESS(ROW(),COLUMN(rs_part_data)+4))))</formula>
    </cfRule>
    <cfRule type="expression" dxfId="1" priority="2">
      <formula>IF(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=0,1,0)</formula>
    </cfRule>
    <cfRule type="cellIs" dxfId="2" priority="3" operator="greaterThan">
      <formula>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newark_part_data)+4))),ISBLANK(INDIRECT(ADDRESS(ROW(),COLUMN(mouser_part_data)+4))),ISBLANK(INDIRECT(ADDRESS(ROW(),COLUMN(farnell_part_data)+4))),ISBLANK(INDIRECT(ADDRESS(ROW(),COLUMN(digikey_part_data)+4))),ISBLANK(INDIRECT(ADDRESS(ROW(),COLUMN(lcsc_part_data)+4))),ISBLANK(INDIRECT(ADDRESS(ROW(),COLUMN(rs_part_data)+4))))</formula>
    </cfRule>
    <cfRule type="expression" dxfId="1" priority="6">
      <formula>IF(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=0,1,0)</formula>
    </cfRule>
    <cfRule type="cellIs" dxfId="2" priority="7" operator="greaterThan">
      <formula>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newark_part_data)+4))),ISBLANK(INDIRECT(ADDRESS(ROW(),COLUMN(mouser_part_data)+4))),ISBLANK(INDIRECT(ADDRESS(ROW(),COLUMN(farnell_part_data)+4))),ISBLANK(INDIRECT(ADDRESS(ROW(),COLUMN(digikey_part_data)+4))),ISBLANK(INDIRECT(ADDRESS(ROW(),COLUMN(lcsc_part_data)+4))),ISBLANK(INDIRECT(ADDRESS(ROW(),COLUMN(rs_part_data)+4))))</formula>
    </cfRule>
    <cfRule type="expression" dxfId="1" priority="10">
      <formula>IF(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=0,1,0)</formula>
    </cfRule>
    <cfRule type="cellIs" dxfId="2" priority="11" operator="greaterThan">
      <formula>SUM(INDIRECT(ADDRESS(ROW(),COLUMN(newark_part_data)+0)),INDIRECT(ADDRESS(ROW(),COLUMN(mouser_part_data)+0)),INDIRECT(ADDRESS(ROW(),COLUMN(farnell_part_data)+0)),INDIRECT(ADDRESS(ROW(),COLUMN(digikey_part_data)+0)),INDIRECT(ADDRESS(ROW(),COLUMN(lcsc_part_data)+0)),INDIRECT(ADDRESS(ROW(),COLUMN(rs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lcsc_part_data)+2))),INDIRECT(ADDRESS(ROW(),COLUMN(lcsc_part_data)+1)),0),IF(ISNUMBER(INDIRECT(ADDRESS(ROW(),COLUMN(rs_part_data)+2))),INDIRECT(ADDRESS(ROW(),COLUMN(rs_part_data)+1)),0))</formula>
    </cfRule>
  </conditionalFormatting>
  <conditionalFormatting sqref="J11">
    <cfRule type="cellIs" dxfId="1" priority="39" operator="equal">
      <formula>0</formula>
    </cfRule>
    <cfRule type="cellIs" dxfId="2" priority="40" operator="lessThan">
      <formula>G11</formula>
    </cfRule>
  </conditionalFormatting>
  <conditionalFormatting sqref="J13">
    <cfRule type="cellIs" dxfId="1" priority="44" operator="equal">
      <formula>0</formula>
    </cfRule>
    <cfRule type="cellIs" dxfId="2" priority="45" operator="lessThan">
      <formula>G13</formula>
    </cfRule>
  </conditionalFormatting>
  <conditionalFormatting sqref="J7">
    <cfRule type="cellIs" dxfId="1" priority="29" operator="equal">
      <formula>0</formula>
    </cfRule>
    <cfRule type="cellIs" dxfId="2" priority="30" operator="lessThan">
      <formula>G7</formula>
    </cfRule>
  </conditionalFormatting>
  <conditionalFormatting sqref="J9">
    <cfRule type="cellIs" dxfId="1" priority="34" operator="equal">
      <formula>0</formula>
    </cfRule>
    <cfRule type="cellIs" dxfId="2" priority="35" operator="lessThan">
      <formula>G9</formula>
    </cfRule>
  </conditionalFormatting>
  <conditionalFormatting sqref="K11">
    <cfRule type="cellIs" dxfId="1" priority="41" operator="greaterThan">
      <formula>J11</formula>
    </cfRule>
  </conditionalFormatting>
  <conditionalFormatting sqref="K13">
    <cfRule type="cellIs" dxfId="1" priority="46" operator="greaterThan">
      <formula>J13</formula>
    </cfRule>
  </conditionalFormatting>
  <conditionalFormatting sqref="K7">
    <cfRule type="cellIs" dxfId="1" priority="31" operator="greaterThan">
      <formula>J7</formula>
    </cfRule>
  </conditionalFormatting>
  <conditionalFormatting sqref="K9">
    <cfRule type="cellIs" dxfId="1" priority="36" operator="greaterThan">
      <formula>J9</formula>
    </cfRule>
  </conditionalFormatting>
  <conditionalFormatting sqref="L11">
    <cfRule type="cellIs" dxfId="4" priority="43" operator="lessThanOrEqual">
      <formula>H11</formula>
    </cfRule>
  </conditionalFormatting>
  <conditionalFormatting sqref="L13">
    <cfRule type="cellIs" dxfId="4" priority="48" operator="lessThanOrEqual">
      <formula>H13</formula>
    </cfRule>
  </conditionalFormatting>
  <conditionalFormatting sqref="L7">
    <cfRule type="cellIs" dxfId="4" priority="33" operator="lessThanOrEqual">
      <formula>H7</formula>
    </cfRule>
  </conditionalFormatting>
  <conditionalFormatting sqref="L9">
    <cfRule type="cellIs" dxfId="4" priority="38" operator="lessThanOrEqual">
      <formula>H9</formula>
    </cfRule>
  </conditionalFormatting>
  <conditionalFormatting sqref="M11">
    <cfRule type="cellIs" dxfId="4" priority="42" operator="lessThanOrEqual">
      <formula>I11</formula>
    </cfRule>
  </conditionalFormatting>
  <conditionalFormatting sqref="M13">
    <cfRule type="cellIs" dxfId="4" priority="47" operator="lessThanOrEqual">
      <formula>I13</formula>
    </cfRule>
  </conditionalFormatting>
  <conditionalFormatting sqref="M7">
    <cfRule type="cellIs" dxfId="4" priority="32" operator="lessThanOrEqual">
      <formula>I7</formula>
    </cfRule>
  </conditionalFormatting>
  <conditionalFormatting sqref="M9">
    <cfRule type="cellIs" dxfId="4" priority="37" operator="lessThanOrEqual">
      <formula>I9</formula>
    </cfRule>
  </conditionalFormatting>
  <conditionalFormatting sqref="O11">
    <cfRule type="cellIs" dxfId="1" priority="60" operator="equal">
      <formula>0</formula>
    </cfRule>
    <cfRule type="cellIs" dxfId="2" priority="61" operator="lessThan">
      <formula>G11</formula>
    </cfRule>
  </conditionalFormatting>
  <conditionalFormatting sqref="O13">
    <cfRule type="cellIs" dxfId="1" priority="65" operator="equal">
      <formula>0</formula>
    </cfRule>
    <cfRule type="cellIs" dxfId="2" priority="66" operator="lessThan">
      <formula>G13</formula>
    </cfRule>
  </conditionalFormatting>
  <conditionalFormatting sqref="O7">
    <cfRule type="cellIs" dxfId="1" priority="49" operator="equal">
      <formula>0</formula>
    </cfRule>
    <cfRule type="cellIs" dxfId="2" priority="50" operator="lessThan">
      <formula>G7</formula>
    </cfRule>
  </conditionalFormatting>
  <conditionalFormatting sqref="O9">
    <cfRule type="cellIs" dxfId="1" priority="55" operator="equal">
      <formula>0</formula>
    </cfRule>
    <cfRule type="cellIs" dxfId="2" priority="56" operator="lessThan">
      <formula>G9</formula>
    </cfRule>
  </conditionalFormatting>
  <conditionalFormatting sqref="P11">
    <cfRule type="cellIs" dxfId="1" priority="62" operator="greaterThan">
      <formula>O11</formula>
    </cfRule>
  </conditionalFormatting>
  <conditionalFormatting sqref="P13">
    <cfRule type="expression" dxfId="3" priority="67">
      <formula>AND(P13&gt;0,P13&lt;5)</formula>
    </cfRule>
    <cfRule type="cellIs" dxfId="1" priority="68" operator="greaterThan">
      <formula>O13</formula>
    </cfRule>
  </conditionalFormatting>
  <conditionalFormatting sqref="P7">
    <cfRule type="expression" dxfId="3" priority="51">
      <formula>AND(P7&gt;0,P7&lt;10)</formula>
    </cfRule>
    <cfRule type="cellIs" dxfId="1" priority="52" operator="greaterThan">
      <formula>O7</formula>
    </cfRule>
  </conditionalFormatting>
  <conditionalFormatting sqref="P9">
    <cfRule type="cellIs" dxfId="1" priority="57" operator="greaterThan">
      <formula>O9</formula>
    </cfRule>
  </conditionalFormatting>
  <conditionalFormatting sqref="Q11">
    <cfRule type="cellIs" dxfId="4" priority="64" operator="lessThanOrEqual">
      <formula>H11</formula>
    </cfRule>
  </conditionalFormatting>
  <conditionalFormatting sqref="Q13">
    <cfRule type="cellIs" dxfId="4" priority="70" operator="lessThanOrEqual">
      <formula>H13</formula>
    </cfRule>
  </conditionalFormatting>
  <conditionalFormatting sqref="Q7">
    <cfRule type="cellIs" dxfId="4" priority="54" operator="lessThanOrEqual">
      <formula>H7</formula>
    </cfRule>
  </conditionalFormatting>
  <conditionalFormatting sqref="Q9">
    <cfRule type="cellIs" dxfId="4" priority="59" operator="lessThanOrEqual">
      <formula>H9</formula>
    </cfRule>
  </conditionalFormatting>
  <conditionalFormatting sqref="R11">
    <cfRule type="cellIs" dxfId="4" priority="63" operator="lessThanOrEqual">
      <formula>I11</formula>
    </cfRule>
  </conditionalFormatting>
  <conditionalFormatting sqref="R13">
    <cfRule type="cellIs" dxfId="4" priority="69" operator="lessThanOrEqual">
      <formula>I13</formula>
    </cfRule>
  </conditionalFormatting>
  <conditionalFormatting sqref="R7">
    <cfRule type="cellIs" dxfId="4" priority="53" operator="lessThanOrEqual">
      <formula>I7</formula>
    </cfRule>
  </conditionalFormatting>
  <conditionalFormatting sqref="R9">
    <cfRule type="cellIs" dxfId="4" priority="58" operator="lessThanOrEqual">
      <formula>I9</formula>
    </cfRule>
  </conditionalFormatting>
  <conditionalFormatting sqref="T13">
    <cfRule type="cellIs" dxfId="1" priority="71" operator="equal">
      <formula>0</formula>
    </cfRule>
    <cfRule type="cellIs" dxfId="2" priority="72" operator="lessThan">
      <formula>G13</formula>
    </cfRule>
  </conditionalFormatting>
  <conditionalFormatting sqref="U13">
    <cfRule type="cellIs" dxfId="1" priority="73" operator="greaterThan">
      <formula>T13</formula>
    </cfRule>
  </conditionalFormatting>
  <conditionalFormatting sqref="V13">
    <cfRule type="cellIs" dxfId="4" priority="75" operator="lessThanOrEqual">
      <formula>H13</formula>
    </cfRule>
  </conditionalFormatting>
  <conditionalFormatting sqref="W13">
    <cfRule type="cellIs" dxfId="4" priority="74" operator="lessThanOrEqual">
      <formula>I13</formula>
    </cfRule>
  </conditionalFormatting>
  <conditionalFormatting sqref="Y11">
    <cfRule type="cellIs" dxfId="1" priority="86" operator="equal">
      <formula>0</formula>
    </cfRule>
    <cfRule type="cellIs" dxfId="2" priority="87" operator="lessThan">
      <formula>G11</formula>
    </cfRule>
  </conditionalFormatting>
  <conditionalFormatting sqref="Y13">
    <cfRule type="cellIs" dxfId="1" priority="91" operator="equal">
      <formula>0</formula>
    </cfRule>
    <cfRule type="cellIs" dxfId="2" priority="92" operator="lessThan">
      <formula>G13</formula>
    </cfRule>
  </conditionalFormatting>
  <conditionalFormatting sqref="Y7">
    <cfRule type="cellIs" dxfId="1" priority="76" operator="equal">
      <formula>0</formula>
    </cfRule>
    <cfRule type="cellIs" dxfId="2" priority="77" operator="lessThan">
      <formula>G7</formula>
    </cfRule>
  </conditionalFormatting>
  <conditionalFormatting sqref="Y9">
    <cfRule type="cellIs" dxfId="1" priority="81" operator="equal">
      <formula>0</formula>
    </cfRule>
    <cfRule type="cellIs" dxfId="2" priority="82" operator="lessThan">
      <formula>G9</formula>
    </cfRule>
  </conditionalFormatting>
  <conditionalFormatting sqref="Z11">
    <cfRule type="cellIs" dxfId="1" priority="88" operator="greaterThan">
      <formula>Y11</formula>
    </cfRule>
  </conditionalFormatting>
  <conditionalFormatting sqref="Z13">
    <cfRule type="cellIs" dxfId="1" priority="93" operator="greaterThan">
      <formula>Y13</formula>
    </cfRule>
  </conditionalFormatting>
  <conditionalFormatting sqref="Z7">
    <cfRule type="cellIs" dxfId="1" priority="78" operator="greaterThan">
      <formula>Y7</formula>
    </cfRule>
  </conditionalFormatting>
  <conditionalFormatting sqref="Z9">
    <cfRule type="cellIs" dxfId="1" priority="83" operator="greaterThan">
      <formula>Y9</formula>
    </cfRule>
  </conditionalFormatting>
  <hyperlinks>
    <hyperlink ref="N7" r:id="rId1"/>
    <hyperlink ref="S7" r:id="rId2"/>
    <hyperlink ref="AC7" r:id="rId3"/>
    <hyperlink ref="AH7" r:id="rId4"/>
    <hyperlink ref="AM7" r:id="rId5"/>
    <hyperlink ref="N9" r:id="rId6"/>
    <hyperlink ref="S9" r:id="rId7"/>
    <hyperlink ref="AC9" r:id="rId8"/>
    <hyperlink ref="AH9" r:id="rId9"/>
    <hyperlink ref="AM9" r:id="rId10"/>
    <hyperlink ref="N11" r:id="rId11"/>
    <hyperlink ref="S11" r:id="rId12"/>
    <hyperlink ref="AC11" r:id="rId13"/>
    <hyperlink ref="AH11" r:id="rId14"/>
    <hyperlink ref="AM11" r:id="rId15"/>
    <hyperlink ref="N13" r:id="rId16"/>
    <hyperlink ref="S13" r:id="rId17"/>
    <hyperlink ref="X13" r:id="rId18"/>
    <hyperlink ref="AC13" r:id="rId19"/>
    <hyperlink ref="AH13" r:id="rId20"/>
    <hyperlink ref="AM13" r:id="rId21"/>
  </hyperlinks>
  <pageMargins left="0.7" right="0.7" top="0.75" bottom="0.75" header="0.3" footer="0.3"/>
  <legacy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TestParts.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2019-12-31T02:56:13Z</dcterms:created>
  <dcterms:modified xsi:type="dcterms:W3CDTF">2019-12-31T02:56:13Z</dcterms:modified>
</cp:coreProperties>
</file>