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QuadDAC. " sheetId="1" r:id="rId1"/>
  </sheets>
  <definedNames>
    <definedName name="BoardQty">'StickIt-QuadDAC. '!$I$1</definedName>
    <definedName name="digikey_part_data">'StickIt-QuadDAC. '!$J$5:$N$15</definedName>
    <definedName name="farnell_part_data">'StickIt-QuadDAC. '!$O$5:$S$15</definedName>
    <definedName name="global_part_data">'StickIt-QuadDAC. '!$A$5:$I$15</definedName>
    <definedName name="lcsc_part_data">'StickIt-QuadDAC. '!$T$5:$X$15</definedName>
    <definedName name="local_part_data">'StickIt-QuadDAC. '!$AN$5:$AR$15</definedName>
    <definedName name="mouser_part_data">'StickIt-QuadDAC. '!$Y$5:$AC$15</definedName>
    <definedName name="newark_part_data">'StickIt-QuadDAC. '!$AD$5:$AH$15</definedName>
    <definedName name="PURCHASE_DESCRIPTION">'StickIt-QuadDAC. '!$I$18</definedName>
    <definedName name="rs_part_data">'StickIt-QuadDAC. '!$AI$5:$AM$15</definedName>
    <definedName name="TotalCost">'StickIt-QuadDAC. '!$I$3</definedName>
    <definedName name="USD_GBP">'StickIt-QuadDAC. '!$C$18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$0.74
   500   $0.01      $2.64
  1000   $0.00      $4.15
  2500   $0.00      $9.45
  5000   $0.00     $17.35
 15000   $0.00     $39.30
 30000   $0.00     $74.70
 75000   $0.00    $167.25
105000   $0.00    $206.85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$0.80
  1000   $0.01      $6.00
  2500   $0.00     $12.50
 10000   $0.00     $40.00
 90000   $0.00    $270.00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N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AN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A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$1.23     $30.75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10   £1.07     £10.70
    25   £0.98     £24.47
   100   £0.89     £88.70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$1.48     $14.80
    25   $1.23     $30.75
   100   $1.12    $112.00
   250   $1.12    $280.00
   500   $1.12    $560.00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$1.15    $115.00</t>
        </r>
      </text>
    </comment>
    <comment ref="AK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£1.24      £6.18
    10   £1.07     £10.66
    25   £1.01     £25.25
   100   £0.91     £91.40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25   $1.57     $39.25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£1.76      £1.76
    10   £1.48     £14.80
   100   £1.22    £122.00
   250   £1.16    £290.00
   500   £1.08    £540.00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$1.57     $39.25
   100   $1.42    $142.00
   250   $1.42    $355.00
   500   $1.42    $710.00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$1.73     $17.30
    25   $1.57     $39.25
    50   $1.50     $75.00
   100   $1.42    $142.00
   296   $1.42    $420.32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$7.54      $7.54
    10   $7.22     $72.22
    25   $6.59    $164.85
    50   $6.28    $314.00
   100   $5.97    $596.60
   250   $5.34  $1,334.50
   500   $5.02  $2,512.00
  1000   $4.40  $4,396.00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£5.08      £5.08
     5   £4.98     £24.90
    10   £4.87     £48.70
    25   £4.82    £120.50
    50   £4.77    £238.50
    75   £4.72    £354.00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$7.53      $7.53
    10   $7.22     $72.20
    25   $5.74    $143.50
    50   $5.74    $287.00
   100   $5.19    $519.00
   250   $4.64  $1,160.00
   500   $4.37  $2,185.00
  2500   $4.17 $10,425.00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$7.68      $7.68
     5   $7.52     $37.60
    10   $7.36     $73.60
    25   $5.85    $146.25
    50   $5.57    $278.50
   100   $5.29    $529.00
   250   $4.73  $1,182.50</t>
        </r>
      </text>
    </comment>
    <comment ref="AK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£5.76      £5.76
    10   £4.82     £48.20
    20   £4.69     £93.80
    50   £4.51    £225.50
   100   £4.45    £445.00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P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O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18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<sst xmlns="http://schemas.openxmlformats.org/spreadsheetml/2006/main" count="156" uniqueCount="93">
  <si>
    <t>Global Part Info</t>
  </si>
  <si>
    <t>Unit$</t>
  </si>
  <si>
    <t>Footprint</t>
  </si>
  <si>
    <t>Qty</t>
  </si>
  <si>
    <t>Manf#</t>
  </si>
  <si>
    <t>Refs</t>
  </si>
  <si>
    <t>Ext$</t>
  </si>
  <si>
    <t>Value</t>
  </si>
  <si>
    <t>Manf</t>
  </si>
  <si>
    <t>Desc</t>
  </si>
  <si>
    <t>C1-C7</t>
  </si>
  <si>
    <t>C_0603_HandSoldering</t>
  </si>
  <si>
    <t>CC0201KRX5R7BB103</t>
  </si>
  <si>
    <t>1.0uF</t>
  </si>
  <si>
    <t>Yageo</t>
  </si>
  <si>
    <t>JP1-JP10</t>
  </si>
  <si>
    <t>HDR_1x2</t>
  </si>
  <si>
    <t>JUMPER</t>
  </si>
  <si>
    <t>PCB1</t>
  </si>
  <si>
    <t>PCB</t>
  </si>
  <si>
    <t>PM1</t>
  </si>
  <si>
    <t>PMOD_SCKT-12</t>
  </si>
  <si>
    <t>2553-2x6G</t>
  </si>
  <si>
    <t>Ho Chien</t>
  </si>
  <si>
    <t>RN1</t>
  </si>
  <si>
    <t>CTS_742C043</t>
  </si>
  <si>
    <t>742c043472</t>
  </si>
  <si>
    <t>4K7</t>
  </si>
  <si>
    <t>STK1</t>
  </si>
  <si>
    <t>STICKIT2_HDR</t>
  </si>
  <si>
    <t>U1,U2</t>
  </si>
  <si>
    <t>xess-MICROCHIP-8_MSOP</t>
  </si>
  <si>
    <t>MCP4802-E/MS</t>
  </si>
  <si>
    <t>MCP48X2</t>
  </si>
  <si>
    <t>Microchip</t>
  </si>
  <si>
    <t>Dual DAC</t>
  </si>
  <si>
    <t>U3</t>
  </si>
  <si>
    <t>xess-MICROCHIP-20_TSSOP</t>
  </si>
  <si>
    <t>MCP4361-503E/ST</t>
  </si>
  <si>
    <t>MCP43X1</t>
  </si>
  <si>
    <t>digital pot A</t>
  </si>
  <si>
    <t>VoA2</t>
  </si>
  <si>
    <t>SMA_EDGE_AMP_132322</t>
  </si>
  <si>
    <t>132322</t>
  </si>
  <si>
    <t>COAX_CONN</t>
  </si>
  <si>
    <t>amphenol</t>
  </si>
  <si>
    <t>Total Purchase:</t>
  </si>
  <si>
    <t>Purchase description:</t>
  </si>
  <si>
    <t>Used currency rates:</t>
  </si>
  <si>
    <t>USD($)/GBP(£):</t>
  </si>
  <si>
    <t>Prj:</t>
  </si>
  <si>
    <t>StickIt-QuadDAC Module</t>
  </si>
  <si>
    <t>Co.:</t>
  </si>
  <si>
    <t>XESS Corp.</t>
  </si>
  <si>
    <t>Prj date:</t>
  </si>
  <si>
    <t>06/12/2016 11:01:25 PM</t>
  </si>
  <si>
    <t>Board Qty:</t>
  </si>
  <si>
    <t>Total Cost:</t>
  </si>
  <si>
    <t>Unit Cost:</t>
  </si>
  <si>
    <t>$ date:</t>
  </si>
  <si>
    <t>2019-12-30 23:55:45</t>
  </si>
  <si>
    <t>Digi-Key</t>
  </si>
  <si>
    <t>Avail</t>
  </si>
  <si>
    <t>Purch</t>
  </si>
  <si>
    <t>Cat#</t>
  </si>
  <si>
    <t>311-1596-1-ND</t>
  </si>
  <si>
    <t>MCP4802-E/MS-ND</t>
  </si>
  <si>
    <t>MCP4361-503E/ST-ND</t>
  </si>
  <si>
    <t>ACX1652-ND</t>
  </si>
  <si>
    <t>Farnell</t>
  </si>
  <si>
    <t>3102799</t>
  </si>
  <si>
    <t>1840707</t>
  </si>
  <si>
    <t>NonStk</t>
  </si>
  <si>
    <t>2579819</t>
  </si>
  <si>
    <t>LCSC</t>
  </si>
  <si>
    <t>Mouser</t>
  </si>
  <si>
    <t>603CC201KRX5R7BB103</t>
  </si>
  <si>
    <t>579MCP4802E/MS</t>
  </si>
  <si>
    <t>579MCP4361503E/ST</t>
  </si>
  <si>
    <t>523132322</t>
  </si>
  <si>
    <t>Newark</t>
  </si>
  <si>
    <t>76T5302</t>
  </si>
  <si>
    <t>15AC3429</t>
  </si>
  <si>
    <t>53R0046</t>
  </si>
  <si>
    <t>18AC0792</t>
  </si>
  <si>
    <t>RS Components</t>
  </si>
  <si>
    <t>7263908</t>
  </si>
  <si>
    <t>1440918</t>
  </si>
  <si>
    <t>local</t>
  </si>
  <si>
    <t>#7CE5CE05A7138027</t>
  </si>
  <si>
    <t>#38C4CD13F100AD87</t>
  </si>
  <si>
    <t>#1A6AE919CC4CC318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</si>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</sst>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C0201KRX5R7BB103-Yageo-datasheet-137700082.pdf" TargetMode="External"/><Relationship Id="rId2" Type="http://schemas.openxmlformats.org/officeDocument/2006/relationships/hyperlink" Target="https://octopart.com/click/track?ai=8078&amp;sig=086f94f&amp;sid=459&amp;ppid=57080721&amp;vpid=193845867&amp;ct=offers" TargetMode="External"/><Relationship Id="rId3" Type="http://schemas.openxmlformats.org/officeDocument/2006/relationships/hyperlink" Target="https://octopart.com/click/track?ai=8078&amp;sig=0981ce8&amp;sid=2401&amp;ppid=57080721&amp;vpid=250155475&amp;ct=offers" TargetMode="External"/><Relationship Id="rId4" Type="http://schemas.openxmlformats.org/officeDocument/2006/relationships/hyperlink" Target="https://octopart.com/click/track?c=1&amp;ai=8078&amp;sig=01f3128&amp;sid=2402&amp;ppid=57080721&amp;vpid=232468123&amp;ct=offers" TargetMode="External"/><Relationship Id="rId5" Type="http://schemas.openxmlformats.org/officeDocument/2006/relationships/hyperlink" Target="www.beyondcomponents.com" TargetMode="External"/><Relationship Id="rId6" Type="http://schemas.openxmlformats.org/officeDocument/2006/relationships/hyperlink" Target="http://datasheet.octopart.com/MCP4802-E/MS-Microchip-datasheet-8699770.pdf" TargetMode="External"/><Relationship Id="rId7" Type="http://schemas.openxmlformats.org/officeDocument/2006/relationships/hyperlink" Target="https://octopart.com/click/track?ai=8078&amp;sig=0d400b3&amp;sid=459&amp;ppid=13188512&amp;vpid=33801773&amp;ct=offers" TargetMode="External"/><Relationship Id="rId8" Type="http://schemas.openxmlformats.org/officeDocument/2006/relationships/hyperlink" Target="https://octopart.com/click/track?ai=8078&amp;sig=049ac50&amp;sid=819&amp;ppid=13188512&amp;vpid=541396295&amp;ct=offers" TargetMode="External"/><Relationship Id="rId9" Type="http://schemas.openxmlformats.org/officeDocument/2006/relationships/hyperlink" Target="https://octopart.com/click/track?ai=8078&amp;sig=0639b9a&amp;sid=2401&amp;ppid=13188512&amp;vpid=37684734&amp;ct=offers" TargetMode="External"/><Relationship Id="rId10" Type="http://schemas.openxmlformats.org/officeDocument/2006/relationships/hyperlink" Target="https://octopart.com/click/track?ai=8078&amp;sig=0e9216e&amp;sid=2402&amp;ppid=13188512&amp;vpid=508653492&amp;ct=offers" TargetMode="External"/><Relationship Id="rId11" Type="http://schemas.openxmlformats.org/officeDocument/2006/relationships/hyperlink" Target="https://octopart.com/click/track?ai=8078&amp;sig=0635cc8&amp;sid=10022&amp;ppid=13188512&amp;vpid=202912404&amp;ct=offers" TargetMode="External"/><Relationship Id="rId12" Type="http://schemas.openxmlformats.org/officeDocument/2006/relationships/hyperlink" Target="http://datasheet.octopart.com/MCP4361-503E/ST-Microchip-datasheet-8502179.pdf" TargetMode="External"/><Relationship Id="rId13" Type="http://schemas.openxmlformats.org/officeDocument/2006/relationships/hyperlink" Target="https://octopart.com/click/track?ai=8078&amp;sig=0584784&amp;sid=459&amp;ppid=12962638&amp;vpid=33801487&amp;ct=offers" TargetMode="External"/><Relationship Id="rId14" Type="http://schemas.openxmlformats.org/officeDocument/2006/relationships/hyperlink" Target="https://octopart.com/click/track?c=1&amp;ai=8078&amp;sig=04a2e4c&amp;sid=819&amp;ppid=12962638&amp;vpid=244959717&amp;ct=offers" TargetMode="External"/><Relationship Id="rId15" Type="http://schemas.openxmlformats.org/officeDocument/2006/relationships/hyperlink" Target="https://octopart.com/click/track?ai=8078&amp;sig=0dd549d&amp;sid=2401&amp;ppid=12962638&amp;vpid=37821105&amp;ct=offers" TargetMode="External"/><Relationship Id="rId16" Type="http://schemas.openxmlformats.org/officeDocument/2006/relationships/hyperlink" Target="https://octopart.com/click/track?c=1&amp;ai=8078&amp;sig=02a5720&amp;sid=2402&amp;ppid=12962638&amp;vpid=31771664&amp;ct=offers" TargetMode="External"/><Relationship Id="rId17" Type="http://schemas.openxmlformats.org/officeDocument/2006/relationships/hyperlink" Target="http://datasheet.octopart.com/132322-Amphenol-RF-datasheet-12881824.pdf" TargetMode="External"/><Relationship Id="rId18" Type="http://schemas.openxmlformats.org/officeDocument/2006/relationships/hyperlink" Target="https://octopart.com/click/track?ai=8078&amp;sig=087912f&amp;sid=459&amp;ppid=50123640&amp;vpid=214802411&amp;ct=offers" TargetMode="External"/><Relationship Id="rId19" Type="http://schemas.openxmlformats.org/officeDocument/2006/relationships/hyperlink" Target="https://octopart.com/click/track?ai=8078&amp;sig=0f430f7&amp;sid=819&amp;ppid=50123640&amp;vpid=267150275&amp;ct=offers" TargetMode="External"/><Relationship Id="rId20" Type="http://schemas.openxmlformats.org/officeDocument/2006/relationships/hyperlink" Target="https://octopart.com/click/track?ai=8078&amp;sig=0fefe65&amp;sid=2401&amp;ppid=50123640&amp;vpid=37846414&amp;ct=offers" TargetMode="External"/><Relationship Id="rId21" Type="http://schemas.openxmlformats.org/officeDocument/2006/relationships/hyperlink" Target="https://octopart.com/click/track?ai=8078&amp;sig=0c442d3&amp;sid=2402&amp;ppid=50123640&amp;vpid=432618844&amp;ct=offers" TargetMode="External"/><Relationship Id="rId22" Type="http://schemas.openxmlformats.org/officeDocument/2006/relationships/hyperlink" Target="https://octopart.com/click/track?ai=8078&amp;sig=0b3955a&amp;sid=10022&amp;ppid=50123640&amp;vpid=500997830&amp;ct=offers" TargetMode="External"/><Relationship Id="rId23" Type="http://schemas.openxmlformats.org/officeDocument/2006/relationships/hyperlink" Target="http://www.aliexpress.com/item/10pcs-SMA-Female-Jack-Solder-Edge-PCB-Mount-Straight-RF-Connector/32429747943.html" TargetMode="External"/><Relationship Id="rId24" Type="http://schemas.openxmlformats.org/officeDocument/2006/relationships/vmlDrawing" Target="../drawings/vmlDrawing1.vml"/><Relationship Id="rId2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7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  <col min="40" max="40" width="9.140625" outlineLevel="1"/>
    <col min="41" max="41" width="9.140625" outlineLevel="2"/>
    <col min="42" max="42" width="9.140625" outlineLevel="2"/>
    <col min="43" max="43" width="15.7109375" customWidth="1"/>
    <col min="44" max="44" width="15.7109375" customWidth="1" outlineLevel="2"/>
  </cols>
  <sheetData>
    <row r="1" spans="1:44">
      <c r="A1" s="2" t="s">
        <v>50</v>
      </c>
      <c r="B1" s="3" t="s">
        <v>51</v>
      </c>
      <c r="H1" s="4" t="s">
        <v>56</v>
      </c>
      <c r="I1" s="4">
        <v>100</v>
      </c>
    </row>
    <row r="2" spans="1:44">
      <c r="A2" s="2" t="s">
        <v>52</v>
      </c>
      <c r="B2" s="3" t="s">
        <v>53</v>
      </c>
      <c r="H2" s="2" t="s">
        <v>58</v>
      </c>
      <c r="I2" s="5">
        <f>TotalCost/BoardQty</f>
        <v>0</v>
      </c>
    </row>
    <row r="3" spans="1:44">
      <c r="A3" s="2" t="s">
        <v>54</v>
      </c>
      <c r="B3" s="3" t="s">
        <v>55</v>
      </c>
      <c r="H3" s="2" t="s">
        <v>57</v>
      </c>
      <c r="I3" s="6">
        <f>SUM(I7:I15)</f>
        <v>0</v>
      </c>
      <c r="M3" s="6">
        <f>SUM(M7:M15)</f>
        <v>0</v>
      </c>
      <c r="N3" s="7">
        <f>(COUNTA(M7:M15)&amp;" of "&amp;ROWS(M7:M15)&amp;" parts found"</f>
        <v>0</v>
      </c>
      <c r="R3" s="6">
        <f>SUM(R7:R15)</f>
        <v>0</v>
      </c>
      <c r="S3" s="7">
        <f>(COUNTA(R7:R15)&amp;" of "&amp;ROWS(R7:R15)&amp;" parts found"</f>
        <v>0</v>
      </c>
      <c r="W3" s="6">
        <f>SUM(W7:W15)</f>
        <v>0</v>
      </c>
      <c r="X3" s="7">
        <f>(COUNTA(W7:W15)&amp;" of "&amp;ROWS(W7:W15)&amp;" parts found"</f>
        <v>0</v>
      </c>
      <c r="AB3" s="6">
        <f>SUM(AB7:AB15)</f>
        <v>0</v>
      </c>
      <c r="AC3" s="7">
        <f>(COUNTA(AB7:AB15)&amp;" of "&amp;ROWS(AB7:AB15)&amp;" parts found"</f>
        <v>0</v>
      </c>
      <c r="AG3" s="6">
        <f>SUM(AG7:AG15)</f>
        <v>0</v>
      </c>
      <c r="AH3" s="7">
        <f>(COUNTA(AG7:AG15)&amp;" of "&amp;ROWS(AG7:AG15)&amp;" parts found"</f>
        <v>0</v>
      </c>
      <c r="AL3" s="6">
        <f>SUM(AL7:AL15)</f>
        <v>0</v>
      </c>
      <c r="AM3" s="7">
        <f>(COUNTA(AL7:AL15)&amp;" of "&amp;ROWS(AL7:AL15)&amp;" parts found"</f>
        <v>0</v>
      </c>
      <c r="AQ3" s="6">
        <f>SUM(AQ7:AQ15)</f>
        <v>0</v>
      </c>
      <c r="AR3" s="7">
        <f>(COUNTA(AQ7:AQ15)&amp;" of "&amp;ROWS(AQ7:AQ15)&amp;" parts found"</f>
        <v>0</v>
      </c>
    </row>
    <row r="4" spans="1:44">
      <c r="A4" s="2" t="s">
        <v>59</v>
      </c>
      <c r="B4" s="3" t="s">
        <v>60</v>
      </c>
    </row>
    <row r="5" spans="1:4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61</v>
      </c>
      <c r="K5" s="9"/>
      <c r="L5" s="9"/>
      <c r="M5" s="9"/>
      <c r="N5" s="9"/>
      <c r="O5" s="10" t="s">
        <v>69</v>
      </c>
      <c r="P5" s="10"/>
      <c r="Q5" s="10"/>
      <c r="R5" s="10"/>
      <c r="S5" s="10"/>
      <c r="T5" s="11" t="s">
        <v>74</v>
      </c>
      <c r="U5" s="11"/>
      <c r="V5" s="11"/>
      <c r="W5" s="11"/>
      <c r="X5" s="11"/>
      <c r="Y5" s="12" t="s">
        <v>75</v>
      </c>
      <c r="Z5" s="12"/>
      <c r="AA5" s="12"/>
      <c r="AB5" s="12"/>
      <c r="AC5" s="12"/>
      <c r="AD5" s="13" t="s">
        <v>80</v>
      </c>
      <c r="AE5" s="13"/>
      <c r="AF5" s="13"/>
      <c r="AG5" s="13"/>
      <c r="AH5" s="13"/>
      <c r="AI5" s="14" t="s">
        <v>85</v>
      </c>
      <c r="AJ5" s="14"/>
      <c r="AK5" s="14"/>
      <c r="AL5" s="14"/>
      <c r="AM5" s="14"/>
      <c r="AN5" s="15" t="s">
        <v>88</v>
      </c>
      <c r="AO5" s="15"/>
      <c r="AP5" s="15"/>
      <c r="AQ5" s="15"/>
      <c r="AR5" s="15"/>
    </row>
    <row r="6" spans="1:44">
      <c r="A6" s="16" t="s">
        <v>5</v>
      </c>
      <c r="B6" s="16" t="s">
        <v>7</v>
      </c>
      <c r="C6" s="16" t="s">
        <v>9</v>
      </c>
      <c r="D6" s="16" t="s">
        <v>2</v>
      </c>
      <c r="E6" s="16" t="s">
        <v>8</v>
      </c>
      <c r="F6" s="16" t="s">
        <v>4</v>
      </c>
      <c r="G6" s="16" t="s">
        <v>3</v>
      </c>
      <c r="H6" s="16" t="s">
        <v>1</v>
      </c>
      <c r="I6" s="16" t="s">
        <v>6</v>
      </c>
      <c r="J6" s="16" t="s">
        <v>62</v>
      </c>
      <c r="K6" s="16" t="s">
        <v>63</v>
      </c>
      <c r="L6" s="16" t="s">
        <v>1</v>
      </c>
      <c r="M6" s="16" t="s">
        <v>6</v>
      </c>
      <c r="N6" s="16" t="s">
        <v>64</v>
      </c>
      <c r="O6" s="16" t="s">
        <v>62</v>
      </c>
      <c r="P6" s="16" t="s">
        <v>63</v>
      </c>
      <c r="Q6" s="16" t="s">
        <v>1</v>
      </c>
      <c r="R6" s="16" t="s">
        <v>6</v>
      </c>
      <c r="S6" s="16" t="s">
        <v>64</v>
      </c>
      <c r="T6" s="16" t="s">
        <v>62</v>
      </c>
      <c r="U6" s="16" t="s">
        <v>63</v>
      </c>
      <c r="V6" s="16" t="s">
        <v>1</v>
      </c>
      <c r="W6" s="16" t="s">
        <v>6</v>
      </c>
      <c r="X6" s="16" t="s">
        <v>64</v>
      </c>
      <c r="Y6" s="16" t="s">
        <v>62</v>
      </c>
      <c r="Z6" s="16" t="s">
        <v>63</v>
      </c>
      <c r="AA6" s="16" t="s">
        <v>1</v>
      </c>
      <c r="AB6" s="16" t="s">
        <v>6</v>
      </c>
      <c r="AC6" s="16" t="s">
        <v>64</v>
      </c>
      <c r="AD6" s="16" t="s">
        <v>62</v>
      </c>
      <c r="AE6" s="16" t="s">
        <v>63</v>
      </c>
      <c r="AF6" s="16" t="s">
        <v>1</v>
      </c>
      <c r="AG6" s="16" t="s">
        <v>6</v>
      </c>
      <c r="AH6" s="16" t="s">
        <v>64</v>
      </c>
      <c r="AI6" s="16" t="s">
        <v>62</v>
      </c>
      <c r="AJ6" s="16" t="s">
        <v>63</v>
      </c>
      <c r="AK6" s="16" t="s">
        <v>1</v>
      </c>
      <c r="AL6" s="16" t="s">
        <v>6</v>
      </c>
      <c r="AM6" s="16" t="s">
        <v>64</v>
      </c>
      <c r="AN6" s="16" t="s">
        <v>62</v>
      </c>
      <c r="AO6" s="16" t="s">
        <v>63</v>
      </c>
      <c r="AP6" s="16" t="s">
        <v>1</v>
      </c>
      <c r="AQ6" s="16" t="s">
        <v>6</v>
      </c>
      <c r="AR6" s="16" t="s">
        <v>64</v>
      </c>
    </row>
    <row r="7" spans="1:44">
      <c r="A7" s="17" t="s">
        <v>10</v>
      </c>
      <c r="B7" s="17" t="s">
        <v>13</v>
      </c>
      <c r="D7" s="17" t="s">
        <v>11</v>
      </c>
      <c r="E7" s="17" t="s">
        <v>14</v>
      </c>
      <c r="F7" s="17" t="s">
        <v>12</v>
      </c>
      <c r="G7" s="17">
        <f>BoardQty*7</f>
        <v>0</v>
      </c>
      <c r="H7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7" s="18">
        <f>iferror(G7*H7,"")</f>
        <v>0</v>
      </c>
      <c r="J7" s="17">
        <v>739628</v>
      </c>
      <c r="L7" s="18">
        <f>iferror(lookup(if(K7="",G7,K7),{0,1,10,100,500,1000,2500,5000,15000,30000,75000,105000},{0.0,0.1,0.017,0.0074,0.00528,0.00415,0.00378,0.00347,0.00262,0.00249,0.00223,0.00197}),"")</f>
        <v>0</v>
      </c>
      <c r="M7" s="18">
        <f>iferror(if(K7="",G7,K7)*L7,"")</f>
        <v>0</v>
      </c>
      <c r="N7" s="19" t="s">
        <v>65</v>
      </c>
      <c r="Y7" s="17">
        <v>29714</v>
      </c>
      <c r="AA7" s="18">
        <f>iferror(lookup(if(Z7="",G7,Z7),{0,1,10,100,1000,2500,10000,90000},{0.0,0.1,0.017,0.008,0.006,0.005,0.004,0.003}),"")</f>
        <v>0</v>
      </c>
      <c r="AB7" s="18">
        <f>iferror(if(Z7="",G7,Z7)*AA7,"")</f>
        <v>0</v>
      </c>
      <c r="AC7" s="19" t="s">
        <v>76</v>
      </c>
      <c r="AD7" s="20" t="s">
        <v>72</v>
      </c>
      <c r="AH7" s="19" t="s">
        <v>81</v>
      </c>
    </row>
    <row r="8" spans="1:44">
      <c r="A8" s="17" t="s">
        <v>15</v>
      </c>
      <c r="B8" s="17" t="s">
        <v>17</v>
      </c>
      <c r="D8" s="17" t="s">
        <v>16</v>
      </c>
      <c r="G8" s="17">
        <f>BoardQty*10</f>
        <v>0</v>
      </c>
      <c r="H8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8" s="18">
        <f>iferror(G8*H8,"")</f>
        <v>0</v>
      </c>
      <c r="AN8" s="20" t="s">
        <v>72</v>
      </c>
      <c r="AP8" s="18">
        <f>iferror(lookup(if(AO8="",G8,AO8),{0,1},{0.0,0.01}),"")</f>
        <v>0</v>
      </c>
      <c r="AQ8" s="18">
        <f>iferror(if(AO8="",G8,AO8)*AP8,"")</f>
        <v>0</v>
      </c>
      <c r="AR8" s="17" t="s">
        <v>89</v>
      </c>
    </row>
    <row r="9" spans="1:44">
      <c r="A9" s="17" t="s">
        <v>18</v>
      </c>
      <c r="B9" s="17" t="s">
        <v>19</v>
      </c>
      <c r="G9" s="17">
        <f>BoardQty*1</f>
        <v>0</v>
      </c>
      <c r="H9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9" s="18">
        <f>iferror(G9*H9,"")</f>
        <v>0</v>
      </c>
      <c r="AN9" s="20" t="s">
        <v>72</v>
      </c>
      <c r="AP9" s="18">
        <f>iferror(lookup(if(AO9="",G9,AO9),{0,1},{0.0,0.32}),"")</f>
        <v>0</v>
      </c>
      <c r="AQ9" s="18">
        <f>iferror(if(AO9="",G9,AO9)*AP9,"")</f>
        <v>0</v>
      </c>
      <c r="AR9" s="17" t="s">
        <v>90</v>
      </c>
    </row>
    <row r="10" spans="1:44">
      <c r="A10" s="17" t="s">
        <v>20</v>
      </c>
      <c r="B10" s="17" t="s">
        <v>21</v>
      </c>
      <c r="D10" s="17" t="s">
        <v>21</v>
      </c>
      <c r="E10" s="17" t="s">
        <v>23</v>
      </c>
      <c r="F10" s="17" t="s">
        <v>22</v>
      </c>
      <c r="G10" s="17">
        <f>BoardQty*1</f>
        <v>0</v>
      </c>
      <c r="H10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0" s="18">
        <f>iferror(G10*H10,"")</f>
        <v>0</v>
      </c>
      <c r="AN10" s="20" t="s">
        <v>72</v>
      </c>
      <c r="AP10" s="18">
        <f>iferror(lookup(if(AO10="",G10,AO10),{0,1},{0.0,0.21}),"")</f>
        <v>0</v>
      </c>
      <c r="AQ10" s="18">
        <f>iferror(if(AO10="",G10,AO10)*AP10,"")</f>
        <v>0</v>
      </c>
      <c r="AR10" s="19" t="s">
        <v>22</v>
      </c>
    </row>
    <row r="11" spans="1:44">
      <c r="A11" s="17" t="s">
        <v>24</v>
      </c>
      <c r="B11" s="17" t="s">
        <v>27</v>
      </c>
      <c r="D11" s="17" t="s">
        <v>25</v>
      </c>
      <c r="F11" s="17" t="s">
        <v>26</v>
      </c>
      <c r="G11" s="17">
        <f>BoardQty*1</f>
        <v>0</v>
      </c>
      <c r="H11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1" s="18">
        <f>iferror(G11*H11,"")</f>
        <v>0</v>
      </c>
    </row>
    <row r="12" spans="1:44">
      <c r="A12" s="17" t="s">
        <v>28</v>
      </c>
      <c r="B12" s="17" t="s">
        <v>29</v>
      </c>
      <c r="D12" s="17" t="s">
        <v>29</v>
      </c>
      <c r="G12" s="17">
        <f>BoardQty*1</f>
        <v>0</v>
      </c>
      <c r="H12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2" s="18">
        <f>iferror(G12*H12,"")</f>
        <v>0</v>
      </c>
      <c r="AN12" s="20" t="s">
        <v>72</v>
      </c>
      <c r="AP12" s="18">
        <f>iferror(lookup(if(AO12="",G12,AO12),{0,1},{0.0,0.09}),"")</f>
        <v>0</v>
      </c>
      <c r="AQ12" s="18">
        <f>iferror(if(AO12="",G12,AO12)*AP12,"")</f>
        <v>0</v>
      </c>
      <c r="AR12" s="17" t="s">
        <v>91</v>
      </c>
    </row>
    <row r="13" spans="1:44">
      <c r="A13" s="17" t="s">
        <v>30</v>
      </c>
      <c r="B13" s="17" t="s">
        <v>33</v>
      </c>
      <c r="C13" s="17" t="s">
        <v>35</v>
      </c>
      <c r="D13" s="17" t="s">
        <v>31</v>
      </c>
      <c r="E13" s="17" t="s">
        <v>34</v>
      </c>
      <c r="F13" s="17" t="s">
        <v>32</v>
      </c>
      <c r="G13" s="17">
        <f>BoardQty*2</f>
        <v>0</v>
      </c>
      <c r="H13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3" s="18">
        <f>iferror(G13*H13,"")</f>
        <v>0</v>
      </c>
      <c r="J13" s="17">
        <v>184</v>
      </c>
      <c r="L13" s="18">
        <f>iferror(lookup(if(K13="",G13,K13),{0,1,25},{0.0,1.48,1.23}),"")</f>
        <v>0</v>
      </c>
      <c r="M13" s="18">
        <f>iferror(if(K13="",G13,K13)*L13,"")</f>
        <v>0</v>
      </c>
      <c r="N13" s="19" t="s">
        <v>66</v>
      </c>
      <c r="O13" s="17">
        <v>290</v>
      </c>
      <c r="Q13" s="18">
        <f>iferror(USD_GBP*lookup(if(P13="",G13,P13),{0,1,10,25,100},{0.0,1.17,1.07,0.979,0.887}),"")</f>
        <v>0</v>
      </c>
      <c r="R13" s="18">
        <f>iferror(if(P13="",G13,P13)*Q13,"")</f>
        <v>0</v>
      </c>
      <c r="S13" s="19" t="s">
        <v>70</v>
      </c>
      <c r="Y13" s="17">
        <v>298</v>
      </c>
      <c r="AA13" s="18">
        <f>iferror(lookup(if(Z13="",G13,Z13),{0,1,10,25,100,250,500},{0.0,1.48,1.48,1.23,1.12,1.12,1.12}),"")</f>
        <v>0</v>
      </c>
      <c r="AB13" s="18">
        <f>iferror(if(Z13="",G13,Z13)*AA13,"")</f>
        <v>0</v>
      </c>
      <c r="AC13" s="19" t="s">
        <v>77</v>
      </c>
      <c r="AD13" s="17">
        <v>101</v>
      </c>
      <c r="AF13" s="18">
        <f>iferror(lookup(if(AE13="",G13,AE13),{0,1,10,25,50,100},{0.0,1.52,1.5,1.26,1.21,1.15}),"")</f>
        <v>0</v>
      </c>
      <c r="AG13" s="18">
        <f>iferror(if(AE13="",G13,AE13)*AF13,"")</f>
        <v>0</v>
      </c>
      <c r="AH13" s="19" t="s">
        <v>82</v>
      </c>
      <c r="AI13" s="17">
        <v>10</v>
      </c>
      <c r="AK13" s="18">
        <f>iferror(USD_GBP*lookup(if(AJ13="",G13,AJ13),{0,1,5,10,25,100},{0.0,1.236,1.236,1.066,1.01,0.914}),"")</f>
        <v>0</v>
      </c>
      <c r="AL13" s="18">
        <f>iferror(if(AJ13="",G13,AJ13)*AK13,"")</f>
        <v>0</v>
      </c>
      <c r="AM13" s="19" t="s">
        <v>86</v>
      </c>
    </row>
    <row r="14" spans="1:44">
      <c r="A14" s="17" t="s">
        <v>36</v>
      </c>
      <c r="B14" s="17" t="s">
        <v>39</v>
      </c>
      <c r="C14" s="17" t="s">
        <v>40</v>
      </c>
      <c r="D14" s="17" t="s">
        <v>37</v>
      </c>
      <c r="E14" s="17" t="s">
        <v>34</v>
      </c>
      <c r="F14" s="17" t="s">
        <v>38</v>
      </c>
      <c r="G14" s="17">
        <f>BoardQty*1</f>
        <v>0</v>
      </c>
      <c r="H14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4" s="18">
        <f>iferror(G14*H14,"")</f>
        <v>0</v>
      </c>
      <c r="J14" s="17">
        <v>221</v>
      </c>
      <c r="L14" s="18">
        <f>iferror(lookup(if(K14="",G14,K14),{0,1,25},{0.0,1.88,1.57}),"")</f>
        <v>0</v>
      </c>
      <c r="M14" s="18">
        <f>iferror(if(K14="",G14,K14)*L14,"")</f>
        <v>0</v>
      </c>
      <c r="N14" s="19" t="s">
        <v>67</v>
      </c>
      <c r="O14" s="20" t="s">
        <v>72</v>
      </c>
      <c r="Q14" s="18">
        <f>iferror(USD_GBP*lookup(if(P14="",G14,P14),{0,1,10,100,250,500},{0.0,1.76,1.48,1.22,1.16,1.08}),"")</f>
        <v>0</v>
      </c>
      <c r="R14" s="18">
        <f>iferror(if(P14="",G14,P14)*Q14,"")</f>
        <v>0</v>
      </c>
      <c r="S14" s="19" t="s">
        <v>71</v>
      </c>
      <c r="Y14" s="17">
        <v>293</v>
      </c>
      <c r="AA14" s="18">
        <f>iferror(lookup(if(Z14="",G14,Z14),{0,1,10,25,100,250,500},{0.0,1.88,1.88,1.57,1.42,1.42,1.42}),"")</f>
        <v>0</v>
      </c>
      <c r="AB14" s="18">
        <f>iferror(if(Z14="",G14,Z14)*AA14,"")</f>
        <v>0</v>
      </c>
      <c r="AC14" s="19" t="s">
        <v>78</v>
      </c>
      <c r="AD14" s="20" t="s">
        <v>72</v>
      </c>
      <c r="AF14" s="18">
        <f>iferror(lookup(if(AE14="",G14,AE14),{0,1,10,25,50,100,296},{0.0,1.88,1.73,1.57,1.5,1.42,1.42}),"")</f>
        <v>0</v>
      </c>
      <c r="AG14" s="18">
        <f>iferror(if(AE14="",G14,AE14)*AF14,"")</f>
        <v>0</v>
      </c>
      <c r="AH14" s="19" t="s">
        <v>83</v>
      </c>
    </row>
    <row r="15" spans="1:44">
      <c r="A15" s="17" t="s">
        <v>41</v>
      </c>
      <c r="B15" s="17" t="s">
        <v>44</v>
      </c>
      <c r="D15" s="17" t="s">
        <v>42</v>
      </c>
      <c r="E15" s="17" t="s">
        <v>45</v>
      </c>
      <c r="F15" s="17" t="s">
        <v>43</v>
      </c>
      <c r="G15" s="17">
        <f>BoardQty*1</f>
        <v>0</v>
      </c>
      <c r="H15" s="18">
        <f>MINA(INDIRECT(ADDRESS(ROW(),COLUMN(local_part_data)+2)),INDIRECT(ADDRESS(ROW(),COLUMN(digikey_part_data)+2)),INDIRECT(ADDRESS(ROW(),COLUMN(lcsc_part_data)+2)),INDIRECT(ADDRESS(ROW(),COLUMN(newark_part_data)+2)),INDIRECT(ADDRESS(ROW(),COLUMN(farnell_part_data)+2)),INDIRECT(ADDRESS(ROW(),COLUMN(rs_part_data)+2)),INDIRECT(ADDRESS(ROW(),COLUMN(mouser_part_data)+2)))</f>
        <v>0</v>
      </c>
      <c r="I15" s="18">
        <f>iferror(G15*H15,"")</f>
        <v>0</v>
      </c>
      <c r="J15" s="17">
        <v>935</v>
      </c>
      <c r="L15" s="18">
        <f>iferror(lookup(if(K15="",G15,K15),{0,1,10,25,50,100,250,500,1000},{0.0,7.54,7.222,6.594,6.28,5.966,5.338,5.024,4.396}),"")</f>
        <v>0</v>
      </c>
      <c r="M15" s="18">
        <f>iferror(if(K15="",G15,K15)*L15,"")</f>
        <v>0</v>
      </c>
      <c r="N15" s="19" t="s">
        <v>68</v>
      </c>
      <c r="O15" s="17">
        <v>2033</v>
      </c>
      <c r="Q15" s="18">
        <f>iferror(USD_GBP*lookup(if(P15="",G15,P15),{0,1,5,10,25,50,75},{0.0,5.08,4.98,4.87,4.82,4.77,4.72}),"")</f>
        <v>0</v>
      </c>
      <c r="R15" s="18">
        <f>iferror(if(P15="",G15,P15)*Q15,"")</f>
        <v>0</v>
      </c>
      <c r="S15" s="19" t="s">
        <v>73</v>
      </c>
      <c r="Y15" s="17">
        <v>1622</v>
      </c>
      <c r="AA15" s="18">
        <f>iferror(lookup(if(Z15="",G15,Z15),{0,1,10,25,50,100,250,500,2500},{0.0,7.53,7.22,5.74,5.74,5.19,4.64,4.37,4.17}),"")</f>
        <v>0</v>
      </c>
      <c r="AB15" s="18">
        <f>iferror(if(Z15="",G15,Z15)*AA15,"")</f>
        <v>0</v>
      </c>
      <c r="AC15" s="19" t="s">
        <v>79</v>
      </c>
      <c r="AD15" s="17">
        <v>1482</v>
      </c>
      <c r="AF15" s="18">
        <f>iferror(lookup(if(AE15="",G15,AE15),{0,1,5,10,25,50,100,250},{0.0,7.68,7.52,7.36,5.85,5.57,5.29,4.73}),"")</f>
        <v>0</v>
      </c>
      <c r="AG15" s="18">
        <f>iferror(if(AE15="",G15,AE15)*AF15,"")</f>
        <v>0</v>
      </c>
      <c r="AH15" s="19" t="s">
        <v>84</v>
      </c>
      <c r="AI15" s="17">
        <v>172</v>
      </c>
      <c r="AK15" s="18">
        <f>iferror(USD_GBP*lookup(if(AJ15="",G15,AJ15),{0,1,10,20,50,100},{0.0,5.76,4.82,4.69,4.51,4.45}),"")</f>
        <v>0</v>
      </c>
      <c r="AL15" s="18">
        <f>iferror(if(AJ15="",G15,AJ15)*AK15,"")</f>
        <v>0</v>
      </c>
      <c r="AM15" s="19" t="s">
        <v>87</v>
      </c>
      <c r="AN15" s="20" t="s">
        <v>72</v>
      </c>
      <c r="AP15" s="18">
        <f>iferror(lookup(if(AO15="",G15,AO15),{0,1},{0.0,0.244}),"")</f>
        <v>0</v>
      </c>
      <c r="AQ15" s="18">
        <f>iferror(if(AO15="",G15,AO15)*AP15,"")</f>
        <v>0</v>
      </c>
      <c r="AR15" s="19" t="s">
        <v>43</v>
      </c>
    </row>
    <row r="17" spans="1:43">
      <c r="B17" s="21" t="s">
        <v>48</v>
      </c>
      <c r="H17" s="2" t="s">
        <v>46</v>
      </c>
      <c r="I17" s="6">
        <f>SUM(INDIRECT(ADDRESS(ROW(),COLUMN(local_part_data)+3)),INDIRECT(ADDRESS(ROW(),COLUMN(digikey_part_data)+3)),INDIRECT(ADDRESS(ROW(),COLUMN(lcsc_part_data)+3)),INDIRECT(ADDRESS(ROW(),COLUMN(newark_part_data)+3)),INDIRECT(ADDRESS(ROW(),COLUMN(farnell_part_data)+3)),INDIRECT(ADDRESS(ROW(),COLUMN(rs_part_data)+3)),INDIRECT(ADDRESS(ROW(),COLUMN(mouser_part_data)+3)))</f>
        <v>0</v>
      </c>
      <c r="K17" s="7">
        <f>IFERROR(IF(OR(K7:K15),COUNTIFS(K7:K15,"&gt;0",M7:M15,"&lt;&gt;")&amp;" of "&amp;(ROWS(M7:M15)-COUNTBLANK(M7:M15))&amp;" parts purchased",""),"")</f>
        <v>0</v>
      </c>
      <c r="M17" s="6">
        <f>SUMIF(K7:K15,"&gt;0",M7:M15)</f>
        <v>0</v>
      </c>
      <c r="P17" s="7">
        <f>IFERROR(IF(OR(P7:P15),COUNTIFS(P7:P15,"&gt;0",R7:R15,"&lt;&gt;")&amp;" of "&amp;(ROWS(R7:R15)-COUNTBLANK(R7:R15))&amp;" parts purchased",""),"")</f>
        <v>0</v>
      </c>
      <c r="R17" s="6">
        <f>SUMIF(P7:P15,"&gt;0",R7:R15)</f>
        <v>0</v>
      </c>
      <c r="U17" s="7">
        <f>IFERROR(IF(OR(U7:U15),COUNTIFS(U7:U15,"&gt;0",W7:W15,"&lt;&gt;")&amp;" of "&amp;(ROWS(W7:W15)-COUNTBLANK(W7:W15))&amp;" parts purchased",""),"")</f>
        <v>0</v>
      </c>
      <c r="W17" s="6">
        <f>SUMIF(U7:U15,"&gt;0",W7:W15)</f>
        <v>0</v>
      </c>
      <c r="Z17" s="7">
        <f>IFERROR(IF(OR(Z7:Z15),COUNTIFS(Z7:Z15,"&gt;0",AB7:AB15,"&lt;&gt;")&amp;" of "&amp;(ROWS(AB7:AB15)-COUNTBLANK(AB7:AB15))&amp;" parts purchased",""),"")</f>
        <v>0</v>
      </c>
      <c r="AB17" s="6">
        <f>SUMIF(Z7:Z15,"&gt;0",AB7:AB15)</f>
        <v>0</v>
      </c>
      <c r="AE17" s="7">
        <f>IFERROR(IF(OR(AE7:AE15),COUNTIFS(AE7:AE15,"&gt;0",AG7:AG15,"&lt;&gt;")&amp;" of "&amp;(ROWS(AG7:AG15)-COUNTBLANK(AG7:AG15))&amp;" parts purchased",""),"")</f>
        <v>0</v>
      </c>
      <c r="AG17" s="6">
        <f>SUMIF(AE7:AE15,"&gt;0",AG7:AG15)</f>
        <v>0</v>
      </c>
      <c r="AJ17" s="7">
        <f>IFERROR(IF(OR(AJ7:AJ15),COUNTIFS(AJ7:AJ15,"&gt;0",AL7:AL15,"&lt;&gt;")&amp;" of "&amp;(ROWS(AL7:AL15)-COUNTBLANK(AL7:AL15))&amp;" parts purchased",""),"")</f>
        <v>0</v>
      </c>
      <c r="AL17" s="6">
        <f>SUMIF(AJ7:AJ15,"&gt;0",AL7:AL15)</f>
        <v>0</v>
      </c>
      <c r="AO17" s="7">
        <f>IFERROR(IF(OR(AO7:AO15),COUNTIFS(AO7:AO15,"&gt;0",AQ7:AQ15,"&lt;&gt;")&amp;" of "&amp;(ROWS(AQ7:AQ15)-COUNTBLANK(AQ7:AQ15))&amp;" parts purchased",""),"")</f>
        <v>0</v>
      </c>
      <c r="AQ17" s="6">
        <f>SUMIF(AO7:AO15,"&gt;0",AQ7:AQ15)</f>
        <v>0</v>
      </c>
    </row>
    <row r="18" spans="1:43">
      <c r="B18" s="21" t="s">
        <v>49</v>
      </c>
      <c r="C18">
        <v>1.298909007825441</v>
      </c>
      <c r="H18" s="21" t="s">
        <v>47</v>
      </c>
      <c r="K18">
        <f t="array" ref="K18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8">
        <f t="array" ref="P18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8" s="7">
        <f>IFERROR(IF(COUNTIFS(U7:U15,"&gt;0",W7:W15,"&lt;&gt;")&gt;0,"Quantity,Comment,Designator,Footprint,LCSC Part #(optional)",""),"")</f>
        <v>0</v>
      </c>
      <c r="Z18">
        <f t="array" ref="Z18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18">
        <f t="array" ref="AE18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18">
        <f t="array" ref="AJ18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18">
        <f t="array" ref="AO18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19" spans="1:43">
      <c r="K19">
        <f t="array" ref="K19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9">
        <f t="array" ref="P19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9">
        <f t="array" ref="U19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19">
        <f t="array" ref="Z19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19">
        <f t="array" ref="AE19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19">
        <f t="array" ref="AJ19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19">
        <f t="array" ref="AO19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0" spans="1:43">
      <c r="A20" s="3" t="s">
        <v>92</v>
      </c>
      <c r="K20">
        <f t="array" ref="K20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0">
        <f t="array" ref="P20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0">
        <f t="array" ref="U20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0">
        <f t="array" ref="Z20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0">
        <f t="array" ref="AE20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0">
        <f t="array" ref="AJ20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0">
        <f t="array" ref="AO20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1" spans="1:43">
      <c r="K21">
        <f t="array" ref="K21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1">
        <f t="array" ref="P21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1">
        <f t="array" ref="U21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1">
        <f t="array" ref="Z21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1">
        <f t="array" ref="AE21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1">
        <f t="array" ref="AJ21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1">
        <f t="array" ref="AO21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2" spans="1:43">
      <c r="K22">
        <f t="array" ref="K22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2">
        <f t="array" ref="P22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2">
        <f t="array" ref="U22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2">
        <f t="array" ref="Z22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2">
        <f t="array" ref="AE22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2">
        <f t="array" ref="AJ22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2">
        <f t="array" ref="AO22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3" spans="1:43">
      <c r="K23">
        <f t="array" ref="K23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3">
        <f t="array" ref="P23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3">
        <f t="array" ref="U23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3">
        <f t="array" ref="Z23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3">
        <f t="array" ref="AE23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3">
        <f t="array" ref="AJ23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3">
        <f t="array" ref="AO23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4" spans="1:43">
      <c r="K24">
        <f t="array" ref="K24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4">
        <f t="array" ref="P24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4">
        <f t="array" ref="U24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4">
        <f t="array" ref="Z24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4">
        <f t="array" ref="AE24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4">
        <f t="array" ref="AJ24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4">
        <f t="array" ref="AO24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5" spans="1:43">
      <c r="K25">
        <f t="array" ref="K25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5">
        <f t="array" ref="P25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5">
        <f t="array" ref="U25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5">
        <f t="array" ref="Z25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5">
        <f t="array" ref="AE25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5">
        <f t="array" ref="AJ25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5">
        <f t="array" ref="AO25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6" spans="1:43">
      <c r="K26">
        <f t="array" ref="K26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6">
        <f t="array" ref="P26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6">
        <f t="array" ref="U26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  <c r="Z26">
        <f t="array" ref="Z26">IFERROR(CONCATENATE(INDEX(AC7:AC15,SMALL(IF(ISNUMBER(Z7:Z15),IF(Z7:Z15&gt;0,IF(AC7:AC15&lt;&gt;"",ROW(Z7:Z15)-MIN(ROW(Z7:Z15))+1))),ROW()-ROW(A$18)+1)),"|",TEXT(INDEX(Z7:Z15,SMALL(IF(ISNUMBER(Z7:Z15),IF(Z7:Z15&gt;0,IF(AC7:AC15&lt;&gt;"",ROW(Z7:Z15)-MIN(ROW(Z7:Z15))+1))),ROW()-ROW(A$18)+1)),"##0"),"|",SUBSTITUTE(SUBSTITUTE(INDEX(IF(PURCHASE_DESCRIPTION&lt;&gt;"",PURCHASE_DESCRIPTION&amp;":","")&amp;A7:A15,SMALL(IF(ISNUMBER(Z7:Z15),IF(Z7:Z15&gt;0,IF(AC7:AC15&lt;&gt;"",ROW(Z7:Z15)-MIN(ROW(Z7:Z15))+1))),ROW()-ROW(A$18)+1)),"|",";")," ","_")),"")</f>
        <v>0</v>
      </c>
      <c r="AE26">
        <f t="array" ref="AE26">IFERROR(CONCATENATE(INDEX(AH7:AH15,SMALL(IF(ISNUMBER(AE7:AE15),IF(AE7:AE15&gt;0,IF(AH7:AH15&lt;&gt;"",ROW(AE7:AE15)-MIN(ROW(AE7:AE15))+1))),ROW()-ROW(A$18)+1)),",",TEXT(INDEX(AE7:AE15,SMALL(IF(ISNUMBER(AE7:AE15),IF(AE7:AE15&gt;0,IF(AH7:AH15&lt;&gt;"",ROW(AE7:AE15)-MIN(ROW(AE7:AE15))+1))),ROW()-ROW(A$18)+1)),"##0"),",",SUBSTITUTE(INDEX(IF(PURCHASE_DESCRIPTION&lt;&gt;"",PURCHASE_DESCRIPTION&amp;":","")&amp;A7:A15,SMALL(IF(ISNUMBER(AE7:AE15),IF(AE7:AE15&gt;0,IF(AH7:AH15&lt;&gt;"",ROW(AE7:AE15)-MIN(ROW(AE7:AE15))+1))),ROW()-ROW(A$18)+1)),",",";")),"")</f>
        <v>0</v>
      </c>
      <c r="AJ26">
        <f t="array" ref="AJ26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",SUBSTITUTE(INDEX(IF(PURCHASE_DESCRIPTION&lt;&gt;"",PURCHASE_DESCRIPTION&amp;":","")&amp;A7:A15,SMALL(IF(ISNUMBER(AJ7:AJ15),IF(AJ7:AJ15&gt;0,IF(AM7:AM15&lt;&gt;"",ROW(AJ7:AJ15)-MIN(ROW(AJ7:AJ15))+1))),ROW()-ROW(A$18)+1))," ",";")),"")</f>
        <v>0</v>
      </c>
      <c r="AO26">
        <f t="array" ref="AO26">IFERROR(CONCATENATE(INDEX(AR7:AR15,SMALL(IF(ISNUMBER(AO7:AO15),IF(AO7:AO15&gt;0,IF(AR7:AR15&lt;&gt;"",ROW(AO7:AO15)-MIN(ROW(AO7:AO15))+1))),ROW()-ROW(A$18)+1))," ",TEXT(INDEX(AO7:AO15,SMALL(IF(ISNUMBER(AO7:AO15),IF(AO7:AO15&gt;0,IF(AR7:AR15&lt;&gt;"",ROW(AO7:AO15)-MIN(ROW(AO7:AO15))+1))),ROW()-ROW(A$18)+1)),"##0")," ",INDEX(IF(PURCHASE_DESCRIPTION&lt;&gt;"",PURCHASE_DESCRIPTION&amp;":","")&amp;A7:A15,SMALL(IF(ISNUMBER(AO7:AO15),IF(AO7:AO15&gt;0,IF(AR7:AR15&lt;&gt;"",ROW(AO7:AO15)-MIN(ROW(AO7:AO15))+1))),ROW()-ROW(A$18)+1))),"")</f>
        <v>0</v>
      </c>
    </row>
    <row r="27" spans="1:43">
      <c r="U27">
        <f t="array" ref="U27">IFERROR(CONCATENATE(TEXT(INDEX(U7:U15,SMALL(IF(ISNUMBER(U7:U15),IF(U7:U15&gt;0,IF(X7:X15&lt;&gt;"",ROW(U7:U15)-MIN(ROW(U7:U15))+1))),ROW()-ROW(A$19)+1)),"##0"),",",SUBSTITUTE(INDEX(IF(PURCHASE_DESCRIPTION&lt;&gt;"",PURCHASE_DESCRIPTION&amp;":","")&amp;A7:A15,SMALL(IF(ISNUMBER(U7:U15),IF(U7:U15&gt;0,IF(X7:X15&lt;&gt;"",ROW(U7:U15)-MIN(ROW(U7:U15))+1))),ROW()-ROW(A$19)+1)),",",";"),",",SUBSTITUTE(INDEX(IF(PURCHASE_DESCRIPTION&lt;&gt;"",PURCHASE_DESCRIPTION&amp;":","")&amp;D7:D15,SMALL(IF(ISNUMBER(U7:U15),IF(U7:U15&gt;0,IF(X7:X15&lt;&gt;"",ROW(U7:U15)-MIN(ROW(U7:U15))+1))),ROW()-ROW(A$19)+1)),",",";"),",",INDEX(X7:X15,SMALL(IF(ISNUMBER(U7:U15),IF(U7:U15&gt;0,IF(X7:X15&lt;&gt;"",ROW(U7:U15)-MIN(ROW(U7:U15))+1))),ROW()-ROW(A$19)+1))),"")</f>
        <v>0</v>
      </c>
    </row>
  </sheetData>
  <mergeCells count="8">
    <mergeCell ref="A5:I5"/>
    <mergeCell ref="J5:N5"/>
    <mergeCell ref="O5:S5"/>
    <mergeCell ref="T5:X5"/>
    <mergeCell ref="Y5:AC5"/>
    <mergeCell ref="AD5:AH5"/>
    <mergeCell ref="AI5:AM5"/>
    <mergeCell ref="AN5:AR5"/>
  </mergeCells>
  <conditionalFormatting sqref="AA13">
    <cfRule type="cellIs" dxfId="4" priority="81" operator="lessThanOrEqual">
      <formula>H13</formula>
    </cfRule>
  </conditionalFormatting>
  <conditionalFormatting sqref="AA14">
    <cfRule type="cellIs" dxfId="4" priority="86" operator="lessThanOrEqual">
      <formula>H14</formula>
    </cfRule>
  </conditionalFormatting>
  <conditionalFormatting sqref="AA15">
    <cfRule type="cellIs" dxfId="4" priority="91" operator="lessThanOrEqual">
      <formula>H15</formula>
    </cfRule>
  </conditionalFormatting>
  <conditionalFormatting sqref="AA7">
    <cfRule type="cellIs" dxfId="4" priority="76" operator="lessThanOrEqual">
      <formula>H7</formula>
    </cfRule>
  </conditionalFormatting>
  <conditionalFormatting sqref="AB13">
    <cfRule type="cellIs" dxfId="4" priority="80" operator="lessThanOrEqual">
      <formula>I13</formula>
    </cfRule>
  </conditionalFormatting>
  <conditionalFormatting sqref="AB14">
    <cfRule type="cellIs" dxfId="4" priority="85" operator="lessThanOrEqual">
      <formula>I14</formula>
    </cfRule>
  </conditionalFormatting>
  <conditionalFormatting sqref="AB15">
    <cfRule type="cellIs" dxfId="4" priority="90" operator="lessThanOrEqual">
      <formula>I15</formula>
    </cfRule>
  </conditionalFormatting>
  <conditionalFormatting sqref="AB7">
    <cfRule type="cellIs" dxfId="4" priority="75" operator="lessThanOrEqual">
      <formula>I7</formula>
    </cfRule>
  </conditionalFormatting>
  <conditionalFormatting sqref="AD13">
    <cfRule type="cellIs" dxfId="1" priority="92" operator="equal">
      <formula>0</formula>
    </cfRule>
    <cfRule type="cellIs" dxfId="2" priority="93" operator="lessThan">
      <formula>G13</formula>
    </cfRule>
  </conditionalFormatting>
  <conditionalFormatting sqref="AD14">
    <cfRule type="cellIs" dxfId="1" priority="97" operator="equal">
      <formula>0</formula>
    </cfRule>
    <cfRule type="cellIs" dxfId="2" priority="98" operator="lessThan">
      <formula>G14</formula>
    </cfRule>
  </conditionalFormatting>
  <conditionalFormatting sqref="AD15">
    <cfRule type="cellIs" dxfId="1" priority="102" operator="equal">
      <formula>0</formula>
    </cfRule>
    <cfRule type="cellIs" dxfId="2" priority="103" operator="lessThan">
      <formula>G15</formula>
    </cfRule>
  </conditionalFormatting>
  <conditionalFormatting sqref="AE13">
    <cfRule type="cellIs" dxfId="1" priority="94" operator="greaterThan">
      <formula>AD13</formula>
    </cfRule>
  </conditionalFormatting>
  <conditionalFormatting sqref="AE14">
    <cfRule type="cellIs" dxfId="1" priority="99" operator="greaterThan">
      <formula>AD14</formula>
    </cfRule>
  </conditionalFormatting>
  <conditionalFormatting sqref="AE15">
    <cfRule type="cellIs" dxfId="1" priority="104" operator="greaterThan">
      <formula>AD15</formula>
    </cfRule>
  </conditionalFormatting>
  <conditionalFormatting sqref="AF13">
    <cfRule type="cellIs" dxfId="4" priority="96" operator="lessThanOrEqual">
      <formula>H13</formula>
    </cfRule>
  </conditionalFormatting>
  <conditionalFormatting sqref="AF14">
    <cfRule type="cellIs" dxfId="4" priority="101" operator="lessThanOrEqual">
      <formula>H14</formula>
    </cfRule>
  </conditionalFormatting>
  <conditionalFormatting sqref="AF15">
    <cfRule type="cellIs" dxfId="4" priority="106" operator="lessThanOrEqual">
      <formula>H15</formula>
    </cfRule>
  </conditionalFormatting>
  <conditionalFormatting sqref="AG13">
    <cfRule type="cellIs" dxfId="4" priority="95" operator="lessThanOrEqual">
      <formula>I13</formula>
    </cfRule>
  </conditionalFormatting>
  <conditionalFormatting sqref="AG14">
    <cfRule type="cellIs" dxfId="4" priority="100" operator="lessThanOrEqual">
      <formula>I14</formula>
    </cfRule>
  </conditionalFormatting>
  <conditionalFormatting sqref="AG15">
    <cfRule type="cellIs" dxfId="4" priority="105" operator="lessThanOrEqual">
      <formula>I15</formula>
    </cfRule>
  </conditionalFormatting>
  <conditionalFormatting sqref="AI13">
    <cfRule type="cellIs" dxfId="1" priority="107" operator="equal">
      <formula>0</formula>
    </cfRule>
    <cfRule type="cellIs" dxfId="2" priority="108" operator="lessThan">
      <formula>G13</formula>
    </cfRule>
  </conditionalFormatting>
  <conditionalFormatting sqref="AI15">
    <cfRule type="cellIs" dxfId="1" priority="113" operator="equal">
      <formula>0</formula>
    </cfRule>
    <cfRule type="cellIs" dxfId="2" priority="114" operator="lessThan">
      <formula>G15</formula>
    </cfRule>
  </conditionalFormatting>
  <conditionalFormatting sqref="AJ13">
    <cfRule type="expression" dxfId="3" priority="109">
      <formula>AND(AJ13&gt;0,AJ13&lt;5)</formula>
    </cfRule>
    <cfRule type="cellIs" dxfId="1" priority="110" operator="greaterThan">
      <formula>AI13</formula>
    </cfRule>
  </conditionalFormatting>
  <conditionalFormatting sqref="AJ15">
    <cfRule type="cellIs" dxfId="1" priority="115" operator="greaterThan">
      <formula>AI15</formula>
    </cfRule>
  </conditionalFormatting>
  <conditionalFormatting sqref="AK13">
    <cfRule type="cellIs" dxfId="4" priority="112" operator="lessThanOrEqual">
      <formula>H13</formula>
    </cfRule>
  </conditionalFormatting>
  <conditionalFormatting sqref="AK15">
    <cfRule type="cellIs" dxfId="4" priority="117" operator="lessThanOrEqual">
      <formula>H15</formula>
    </cfRule>
  </conditionalFormatting>
  <conditionalFormatting sqref="AL13">
    <cfRule type="cellIs" dxfId="4" priority="111" operator="lessThanOrEqual">
      <formula>I13</formula>
    </cfRule>
  </conditionalFormatting>
  <conditionalFormatting sqref="AL15">
    <cfRule type="cellIs" dxfId="4" priority="116" operator="lessThanOrEqual">
      <formula>I15</formula>
    </cfRule>
  </conditionalFormatting>
  <conditionalFormatting sqref="AN10">
    <cfRule type="cellIs" dxfId="1" priority="128" operator="equal">
      <formula>0</formula>
    </cfRule>
    <cfRule type="cellIs" dxfId="2" priority="129" operator="lessThan">
      <formula>G10</formula>
    </cfRule>
  </conditionalFormatting>
  <conditionalFormatting sqref="AN12">
    <cfRule type="cellIs" dxfId="1" priority="133" operator="equal">
      <formula>0</formula>
    </cfRule>
    <cfRule type="cellIs" dxfId="2" priority="134" operator="lessThan">
      <formula>G12</formula>
    </cfRule>
  </conditionalFormatting>
  <conditionalFormatting sqref="AN15">
    <cfRule type="cellIs" dxfId="1" priority="138" operator="equal">
      <formula>0</formula>
    </cfRule>
    <cfRule type="cellIs" dxfId="2" priority="139" operator="lessThan">
      <formula>G15</formula>
    </cfRule>
  </conditionalFormatting>
  <conditionalFormatting sqref="AN8">
    <cfRule type="cellIs" dxfId="1" priority="118" operator="equal">
      <formula>0</formula>
    </cfRule>
    <cfRule type="cellIs" dxfId="2" priority="119" operator="lessThan">
      <formula>G8</formula>
    </cfRule>
  </conditionalFormatting>
  <conditionalFormatting sqref="AN9">
    <cfRule type="cellIs" dxfId="1" priority="123" operator="equal">
      <formula>0</formula>
    </cfRule>
    <cfRule type="cellIs" dxfId="2" priority="124" operator="lessThan">
      <formula>G9</formula>
    </cfRule>
  </conditionalFormatting>
  <conditionalFormatting sqref="AO10">
    <cfRule type="cellIs" dxfId="1" priority="130" operator="greaterThan">
      <formula>AN10</formula>
    </cfRule>
  </conditionalFormatting>
  <conditionalFormatting sqref="AO12">
    <cfRule type="cellIs" dxfId="1" priority="135" operator="greaterThan">
      <formula>AN12</formula>
    </cfRule>
  </conditionalFormatting>
  <conditionalFormatting sqref="AO15">
    <cfRule type="cellIs" dxfId="1" priority="140" operator="greaterThan">
      <formula>AN15</formula>
    </cfRule>
  </conditionalFormatting>
  <conditionalFormatting sqref="AO8">
    <cfRule type="cellIs" dxfId="1" priority="120" operator="greaterThan">
      <formula>AN8</formula>
    </cfRule>
  </conditionalFormatting>
  <conditionalFormatting sqref="AO9">
    <cfRule type="cellIs" dxfId="1" priority="125" operator="greaterThan">
      <formula>AN9</formula>
    </cfRule>
  </conditionalFormatting>
  <conditionalFormatting sqref="AP10">
    <cfRule type="cellIs" dxfId="4" priority="132" operator="lessThanOrEqual">
      <formula>H10</formula>
    </cfRule>
  </conditionalFormatting>
  <conditionalFormatting sqref="AP12">
    <cfRule type="cellIs" dxfId="4" priority="137" operator="lessThanOrEqual">
      <formula>H12</formula>
    </cfRule>
  </conditionalFormatting>
  <conditionalFormatting sqref="AP15">
    <cfRule type="cellIs" dxfId="4" priority="142" operator="lessThanOrEqual">
      <formula>H15</formula>
    </cfRule>
  </conditionalFormatting>
  <conditionalFormatting sqref="AP8">
    <cfRule type="cellIs" dxfId="4" priority="122" operator="lessThanOrEqual">
      <formula>H8</formula>
    </cfRule>
  </conditionalFormatting>
  <conditionalFormatting sqref="AP9">
    <cfRule type="cellIs" dxfId="4" priority="127" operator="lessThanOrEqual">
      <formula>H9</formula>
    </cfRule>
  </conditionalFormatting>
  <conditionalFormatting sqref="AQ10">
    <cfRule type="cellIs" dxfId="4" priority="131" operator="lessThanOrEqual">
      <formula>I10</formula>
    </cfRule>
  </conditionalFormatting>
  <conditionalFormatting sqref="AQ12">
    <cfRule type="cellIs" dxfId="4" priority="136" operator="lessThanOrEqual">
      <formula>I12</formula>
    </cfRule>
  </conditionalFormatting>
  <conditionalFormatting sqref="AQ15">
    <cfRule type="cellIs" dxfId="4" priority="141" operator="lessThanOrEqual">
      <formula>I15</formula>
    </cfRule>
  </conditionalFormatting>
  <conditionalFormatting sqref="AQ8">
    <cfRule type="cellIs" dxfId="4" priority="121" operator="lessThanOrEqual">
      <formula>I8</formula>
    </cfRule>
  </conditionalFormatting>
  <conditionalFormatting sqref="AQ9">
    <cfRule type="cellIs" dxfId="4" priority="126" operator="lessThanOrEqual">
      <formula>I9</formula>
    </cfRule>
  </conditionalFormatting>
  <conditionalFormatting sqref="G10">
    <cfRule type="expression" dxfId="0" priority="13">
      <formula>AND(ISBLANK(F10)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14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15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16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7">
      <formula>AND(ISBLANK(F11)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18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19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20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2">
    <cfRule type="expression" dxfId="0" priority="21">
      <formula>AND(ISBLANK(F12)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22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23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24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3">
    <cfRule type="expression" dxfId="0" priority="25">
      <formula>AND(ISBLANK(F13)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26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27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28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9">
      <formula>AND(ISBLANK(F14)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30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31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32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5">
    <cfRule type="expression" dxfId="0" priority="33">
      <formula>AND(ISBLANK(F15)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34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35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36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AND(ISBLANK(F7)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2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3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4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">
    <cfRule type="expression" dxfId="0" priority="5">
      <formula>AND(ISBLANK(F8)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6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7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8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">
    <cfRule type="expression" dxfId="0" priority="9">
      <formula>AND(ISBLANK(F9),ISBLANK(INDIRECT(ADDRESS(ROW(),COLUMN(local_part_data)+4))),ISBLANK(INDIRECT(ADDRESS(ROW(),COLUMN(digikey_part_data)+4))),ISBLANK(INDIRECT(ADDRESS(ROW(),COLUMN(lcsc_part_data)+4))),ISBLANK(INDIRECT(ADDRESS(ROW(),COLUMN(newark_part_data)+4))),ISBLANK(INDIRECT(ADDRESS(ROW(),COLUMN(farnell_part_data)+4))),ISBLANK(INDIRECT(ADDRESS(ROW(),COLUMN(rs_part_data)+4))),ISBLANK(INDIRECT(ADDRESS(ROW(),COLUMN(mouser_part_data)+4))))</formula>
    </cfRule>
    <cfRule type="expression" dxfId="1" priority="10">
      <formula>IF(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=0,1,0)</formula>
    </cfRule>
    <cfRule type="cellIs" dxfId="2" priority="11" operator="greaterThan">
      <formula>SUM(INDIRECT(ADDRESS(ROW(),COLUMN(local_part_data)+0)),INDIRECT(ADDRESS(ROW(),COLUMN(digikey_part_data)+0)),INDIRECT(ADDRESS(ROW(),COLUMN(lcsc_part_data)+0)),INDIRECT(ADDRESS(ROW(),COLUMN(newark_part_data)+0)),INDIRECT(ADDRESS(ROW(),COLUMN(farnell_part_data)+0)),INDIRECT(ADDRESS(ROW(),COLUMN(rs_part_data)+0)),INDIRECT(ADDRESS(ROW(),COLUMN(mouser_part_data)+0)))</formula>
    </cfRule>
    <cfRule type="cellIs" dxfId="3" priority="12" operator="greaterThan">
      <formula>SUM(IF(ISNUMBER(INDIRECT(ADDRESS(ROW(),COLUMN(local_part_data)+2))),INDIRECT(ADDRESS(ROW(),COLUMN(loca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J13">
    <cfRule type="cellIs" dxfId="1" priority="42" operator="equal">
      <formula>0</formula>
    </cfRule>
    <cfRule type="cellIs" dxfId="2" priority="43" operator="lessThan">
      <formula>G13</formula>
    </cfRule>
  </conditionalFormatting>
  <conditionalFormatting sqref="J14">
    <cfRule type="cellIs" dxfId="1" priority="47" operator="equal">
      <formula>0</formula>
    </cfRule>
    <cfRule type="cellIs" dxfId="2" priority="48" operator="lessThan">
      <formula>G14</formula>
    </cfRule>
  </conditionalFormatting>
  <conditionalFormatting sqref="J15">
    <cfRule type="cellIs" dxfId="1" priority="52" operator="equal">
      <formula>0</formula>
    </cfRule>
    <cfRule type="cellIs" dxfId="2" priority="53" operator="lessThan">
      <formula>G15</formula>
    </cfRule>
  </conditionalFormatting>
  <conditionalFormatting sqref="J7">
    <cfRule type="cellIs" dxfId="1" priority="37" operator="equal">
      <formula>0</formula>
    </cfRule>
    <cfRule type="cellIs" dxfId="2" priority="38" operator="lessThan">
      <formula>G7</formula>
    </cfRule>
  </conditionalFormatting>
  <conditionalFormatting sqref="K13">
    <cfRule type="cellIs" dxfId="1" priority="44" operator="greaterThan">
      <formula>J13</formula>
    </cfRule>
  </conditionalFormatting>
  <conditionalFormatting sqref="K14">
    <cfRule type="cellIs" dxfId="1" priority="49" operator="greaterThan">
      <formula>J14</formula>
    </cfRule>
  </conditionalFormatting>
  <conditionalFormatting sqref="K15">
    <cfRule type="cellIs" dxfId="1" priority="54" operator="greaterThan">
      <formula>J15</formula>
    </cfRule>
  </conditionalFormatting>
  <conditionalFormatting sqref="K7">
    <cfRule type="cellIs" dxfId="1" priority="39" operator="greaterThan">
      <formula>J7</formula>
    </cfRule>
  </conditionalFormatting>
  <conditionalFormatting sqref="L13">
    <cfRule type="cellIs" dxfId="4" priority="46" operator="lessThanOrEqual">
      <formula>H13</formula>
    </cfRule>
  </conditionalFormatting>
  <conditionalFormatting sqref="L14">
    <cfRule type="cellIs" dxfId="4" priority="51" operator="lessThanOrEqual">
      <formula>H14</formula>
    </cfRule>
  </conditionalFormatting>
  <conditionalFormatting sqref="L15">
    <cfRule type="cellIs" dxfId="4" priority="56" operator="lessThanOrEqual">
      <formula>H15</formula>
    </cfRule>
  </conditionalFormatting>
  <conditionalFormatting sqref="L7">
    <cfRule type="cellIs" dxfId="4" priority="41" operator="lessThanOrEqual">
      <formula>H7</formula>
    </cfRule>
  </conditionalFormatting>
  <conditionalFormatting sqref="M13">
    <cfRule type="cellIs" dxfId="4" priority="45" operator="lessThanOrEqual">
      <formula>I13</formula>
    </cfRule>
  </conditionalFormatting>
  <conditionalFormatting sqref="M14">
    <cfRule type="cellIs" dxfId="4" priority="50" operator="lessThanOrEqual">
      <formula>I14</formula>
    </cfRule>
  </conditionalFormatting>
  <conditionalFormatting sqref="M15">
    <cfRule type="cellIs" dxfId="4" priority="55" operator="lessThanOrEqual">
      <formula>I15</formula>
    </cfRule>
  </conditionalFormatting>
  <conditionalFormatting sqref="M7">
    <cfRule type="cellIs" dxfId="4" priority="40" operator="lessThanOrEqual">
      <formula>I7</formula>
    </cfRule>
  </conditionalFormatting>
  <conditionalFormatting sqref="O13">
    <cfRule type="cellIs" dxfId="1" priority="57" operator="equal">
      <formula>0</formula>
    </cfRule>
    <cfRule type="cellIs" dxfId="2" priority="58" operator="lessThan">
      <formula>G13</formula>
    </cfRule>
  </conditionalFormatting>
  <conditionalFormatting sqref="O14">
    <cfRule type="cellIs" dxfId="1" priority="62" operator="equal">
      <formula>0</formula>
    </cfRule>
    <cfRule type="cellIs" dxfId="2" priority="63" operator="lessThan">
      <formula>G14</formula>
    </cfRule>
  </conditionalFormatting>
  <conditionalFormatting sqref="O15">
    <cfRule type="cellIs" dxfId="1" priority="67" operator="equal">
      <formula>0</formula>
    </cfRule>
    <cfRule type="cellIs" dxfId="2" priority="68" operator="lessThan">
      <formula>G15</formula>
    </cfRule>
  </conditionalFormatting>
  <conditionalFormatting sqref="P13">
    <cfRule type="cellIs" dxfId="1" priority="59" operator="greaterThan">
      <formula>O13</formula>
    </cfRule>
  </conditionalFormatting>
  <conditionalFormatting sqref="P14">
    <cfRule type="cellIs" dxfId="1" priority="64" operator="greaterThan">
      <formula>O14</formula>
    </cfRule>
  </conditionalFormatting>
  <conditionalFormatting sqref="P15">
    <cfRule type="cellIs" dxfId="1" priority="69" operator="greaterThan">
      <formula>O15</formula>
    </cfRule>
  </conditionalFormatting>
  <conditionalFormatting sqref="Q13">
    <cfRule type="cellIs" dxfId="4" priority="61" operator="lessThanOrEqual">
      <formula>H13</formula>
    </cfRule>
  </conditionalFormatting>
  <conditionalFormatting sqref="Q14">
    <cfRule type="cellIs" dxfId="4" priority="66" operator="lessThanOrEqual">
      <formula>H14</formula>
    </cfRule>
  </conditionalFormatting>
  <conditionalFormatting sqref="Q15">
    <cfRule type="cellIs" dxfId="4" priority="71" operator="lessThanOrEqual">
      <formula>H15</formula>
    </cfRule>
  </conditionalFormatting>
  <conditionalFormatting sqref="R13">
    <cfRule type="cellIs" dxfId="4" priority="60" operator="lessThanOrEqual">
      <formula>I13</formula>
    </cfRule>
  </conditionalFormatting>
  <conditionalFormatting sqref="R14">
    <cfRule type="cellIs" dxfId="4" priority="65" operator="lessThanOrEqual">
      <formula>I14</formula>
    </cfRule>
  </conditionalFormatting>
  <conditionalFormatting sqref="R15">
    <cfRule type="cellIs" dxfId="4" priority="70" operator="lessThanOrEqual">
      <formula>I15</formula>
    </cfRule>
  </conditionalFormatting>
  <conditionalFormatting sqref="Y13">
    <cfRule type="cellIs" dxfId="1" priority="77" operator="equal">
      <formula>0</formula>
    </cfRule>
    <cfRule type="cellIs" dxfId="2" priority="78" operator="lessThan">
      <formula>G13</formula>
    </cfRule>
  </conditionalFormatting>
  <conditionalFormatting sqref="Y14">
    <cfRule type="cellIs" dxfId="1" priority="82" operator="equal">
      <formula>0</formula>
    </cfRule>
    <cfRule type="cellIs" dxfId="2" priority="83" operator="lessThan">
      <formula>G14</formula>
    </cfRule>
  </conditionalFormatting>
  <conditionalFormatting sqref="Y15">
    <cfRule type="cellIs" dxfId="1" priority="87" operator="equal">
      <formula>0</formula>
    </cfRule>
    <cfRule type="cellIs" dxfId="2" priority="88" operator="lessThan">
      <formula>G15</formula>
    </cfRule>
  </conditionalFormatting>
  <conditionalFormatting sqref="Y7">
    <cfRule type="cellIs" dxfId="1" priority="72" operator="equal">
      <formula>0</formula>
    </cfRule>
    <cfRule type="cellIs" dxfId="2" priority="73" operator="lessThan">
      <formula>G7</formula>
    </cfRule>
  </conditionalFormatting>
  <conditionalFormatting sqref="Z13">
    <cfRule type="cellIs" dxfId="1" priority="79" operator="greaterThan">
      <formula>Y13</formula>
    </cfRule>
  </conditionalFormatting>
  <conditionalFormatting sqref="Z14">
    <cfRule type="cellIs" dxfId="1" priority="84" operator="greaterThan">
      <formula>Y14</formula>
    </cfRule>
  </conditionalFormatting>
  <conditionalFormatting sqref="Z15">
    <cfRule type="cellIs" dxfId="1" priority="89" operator="greaterThan">
      <formula>Y15</formula>
    </cfRule>
  </conditionalFormatting>
  <conditionalFormatting sqref="Z7">
    <cfRule type="cellIs" dxfId="1" priority="74" operator="greaterThan">
      <formula>Y7</formula>
    </cfRule>
  </conditionalFormatting>
  <hyperlinks>
    <hyperlink ref="F7" r:id="rId1"/>
    <hyperlink ref="N7" r:id="rId2"/>
    <hyperlink ref="AC7" r:id="rId3"/>
    <hyperlink ref="AH7" r:id="rId4"/>
    <hyperlink ref="AR10" r:id="rId5"/>
    <hyperlink ref="F13" r:id="rId6"/>
    <hyperlink ref="N13" r:id="rId7"/>
    <hyperlink ref="S13" r:id="rId8"/>
    <hyperlink ref="AC13" r:id="rId9"/>
    <hyperlink ref="AH13" r:id="rId10"/>
    <hyperlink ref="AM13" r:id="rId11"/>
    <hyperlink ref="F14" r:id="rId12"/>
    <hyperlink ref="N14" r:id="rId13"/>
    <hyperlink ref="S14" r:id="rId14"/>
    <hyperlink ref="AC14" r:id="rId15"/>
    <hyperlink ref="AH14" r:id="rId16"/>
    <hyperlink ref="F15" r:id="rId17"/>
    <hyperlink ref="N15" r:id="rId18"/>
    <hyperlink ref="S15" r:id="rId19"/>
    <hyperlink ref="AC15" r:id="rId20"/>
    <hyperlink ref="AH15" r:id="rId21"/>
    <hyperlink ref="AM15" r:id="rId22"/>
    <hyperlink ref="AR15" r:id="rId23"/>
  </hyperlinks>
  <pageMargins left="0.7" right="0.7" top="0.75" bottom="0.75" header="0.3" footer="0.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StickIt-QuadDAC. 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2019-12-31T02:55:45Z</dcterms:created>
  <dcterms:modified xsi:type="dcterms:W3CDTF">2019-12-31T02:55:45Z</dcterms:modified>
</cp:coreProperties>
</file>