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. " sheetId="1" r:id="rId1"/>
  </sheets>
  <definedNames>
    <definedName name="beyondcomponents_part_data">'StickIt-Hat. '!$AM$5:$AQ$22</definedName>
    <definedName name="BoardQty">'StickIt-Hat. '!$H$1</definedName>
    <definedName name="digikey_part_data">'StickIt-Hat. '!$I$5:$M$22</definedName>
    <definedName name="farnell_part_data">'StickIt-Hat. '!$N$5:$R$22</definedName>
    <definedName name="global_part_data">'StickIt-Hat. '!$A$5:$H$22</definedName>
    <definedName name="lcsc_part_data">'StickIt-Hat. '!$S$5:$W$22</definedName>
    <definedName name="local_part_data">'StickIt-Hat. '!$AR$5:$AV$22</definedName>
    <definedName name="mouser_part_data">'StickIt-Hat. '!$X$5:$AB$22</definedName>
    <definedName name="newark_part_data">'StickIt-Hat. '!$AC$5:$AG$22</definedName>
    <definedName name="PURCHASE_DESCRIPTION">'StickIt-Hat. '!$H$25</definedName>
    <definedName name="rs_part_data">'StickIt-Hat. '!$AH$5:$AL$22</definedName>
    <definedName name="TotalCost">'StickIt-Hat. '!$H$3</definedName>
    <definedName name="USD_GBP">'StickIt-Hat.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J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
 28000   $0.04  $1,204.28
100000   $0.03  $3,416.00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£126.80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$0.07      $7.20
   500   $0.05     $25.00
  1000   $0.04     $41.00
  4000   $0.03    $124.00
  8000   $0.03    $224.00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$0.04      $1.05
    50   $0.04      $2.10
   100   $0.04      $4.20
   250   $0.04     $10.50
   500   $0.04     $19.50
  1000   $0.04     $36.00
  4000   $0.03    $108.00
  8000   $0.03    $216.00</t>
        </r>
      </text>
    </comment>
    <comment ref="AH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$0.03    $103.12
  8000   $0.02    $191.84
 12000   $0.02    $273.36
 28000   $0.02    $604.24
100000   $0.02  $1,679.00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£1.32
   100   £0.06      £5.61
   150   £0.06      £8.42
   500   £0.04     £18.20
  1000   £0.03     £30.10
  2000   £0.03     £52.00
  4000   £0.02     £79.60
 20000   £0.01    £298.00
 40000   £0.01    £552.00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$0.05      $0.47
   100   $0.04      $3.65
   300   $0.03     $10.38
  1000   $0.03     $32.60
  5000   $0.03    $159.00
 10000   $0.03    $314.00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$0.11      $1.14
   100   $0.06      $6.00
   500   $0.04     $21.00
  1000   $0.03     $34.00
  2000   $0.03     $64.00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$0.22      $2.25
    25   $0.14      $3.57
    50   $0.11      $5.45
   100   $0.08      $7.50
   250   $0.06     $16.00
   500   $0.05     $26.50
  1000   $0.04     $43.00
  2500   $0.04    $100.00
  4000   $0.02     $60.00
  8000   $0.02    $120.00
 16000   $0.02    $240.00
 24000   $0.02    $360.00</t>
        </r>
      </text>
    </comment>
    <comment ref="AJ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£1.10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AR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</t>
        </r>
      </text>
    </comment>
    <comment ref="AR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A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P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£3.68
   250   £0.03      £6.60
   500   £0.01      £6.50
  1000   £0.01      £9.70
  2500   £0.01     £19.25
  5000   £0.01     £33.00
 25000   £0.00    £112.50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E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$0.03      $0.65
    50   $0.02      $0.90
   100   $0.01      $0.90
   250   $0.01      $2.00
   500   $0.01      $4.00
  1000   $0.01      $7.00
  5000   $0.00     $25.00
 10000   $0.00     $40.00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Z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100   $0.06      $5.60
  1000   $0.04     $39.00
  5000   $0.03    $150.00
 10000   $0.03    $280.00
 25000   $0.03    $650.00
100000   $0.02  $2,500.00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Z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</t>
        </r>
      </text>
    </comment>
    <comment ref="AE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25   $0.69     $17.28
    50   $0.61     $30.40
   100   $0.55     $55.40
   250   $0.53    $131.50
   500   $0.51    $256.00
  1000   $0.40    $402.00
 15000   $0.57  $8,550.00
 75000   $0.50 $37,500.00
300000   $0.40 $120,000.00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$3.24
    25   $0.28      $7.08
   100   $0.16     $16.18
   250   $0.15     $37.93
   500   $0.12     $60.69
  1000   $0.09     $93.06
  4000   $0.08    $314.32
  8000   $0.07    $565.76
 12000   $0.06    $754.32
 28000   $0.06  $1,650.32
100000   $0.05  $5,108.00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$0.07      $0.34
    50   $0.05      $2.47
   150   $0.05      $6.92
   500   $0.04     $21.45
  2500   $0.04    $103.75
  5000   $0.04    $204.00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100   $0.12     $12.10
  1000   $0.09     $93.00
  4000   $0.07    $284.00
  8000   $0.06    $504.00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£306.00
  9000   £0.10    £855.00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$1.02
    30   $0.10      $2.86
   100   $0.09      $8.79
   500   $0.08     $42.40
  1000   $0.08     $83.30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$0.19     $19.10
  1000   $0.14    $143.00
  3000   $0.12    $372.00
  9000   $0.12  $1,044.00
 24000   $0.11  $2,544.00
 45000   $0.10  $4,590.00
 99000   $0.10  $9,702.00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$0.14    $414.00
  6000   $0.10    $570.00
 12000   $0.09  $1,116.00
 18000   $0.09  $1,620.00
 30000   $0.09  $2,640.00</t>
        </r>
      </text>
    </comment>
    <comment ref="AJ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 40   £0.20      £8.20
   100   £0.14     £14.50
   200   £0.14     £27.80
   500   £0.13     £66.50
  3000   £0.10    £294.00
  9000   £0.09    £810.00
 15000   £0.08  £1,245.00
 30000   £0.08  £2,340.00
 75000   £0.08  £5,700.00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S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25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<sst xmlns="http://schemas.openxmlformats.org/spreadsheetml/2006/main" count="211" uniqueCount="129">
  <si>
    <t>Global Part Info</t>
  </si>
  <si>
    <t>Ext$</t>
  </si>
  <si>
    <t>Footprint</t>
  </si>
  <si>
    <t>Manf</t>
  </si>
  <si>
    <t>Manf#</t>
  </si>
  <si>
    <t>Qty</t>
  </si>
  <si>
    <t>Unit$</t>
  </si>
  <si>
    <t>Refs</t>
  </si>
  <si>
    <t>Value</t>
  </si>
  <si>
    <t>C1,C3</t>
  </si>
  <si>
    <t>c_elec_5x5.3</t>
  </si>
  <si>
    <t>UWX1C220MCL1GB</t>
  </si>
  <si>
    <t>22uF</t>
  </si>
  <si>
    <t>C2,C4</t>
  </si>
  <si>
    <t>R_0805_HandSoldering</t>
  </si>
  <si>
    <t>LMK212BJ475KD-T</t>
  </si>
  <si>
    <t>4.7uF</t>
  </si>
  <si>
    <t>C5</t>
  </si>
  <si>
    <t>08055C104KAT2A</t>
  </si>
  <si>
    <t>0.1uF</t>
  </si>
  <si>
    <t>CON1</t>
  </si>
  <si>
    <t>BARREL_JACK</t>
  </si>
  <si>
    <t>PJ-002A</t>
  </si>
  <si>
    <t>GPIO1</t>
  </si>
  <si>
    <t>Pin_Header_Straight_2x20</t>
  </si>
  <si>
    <t>RPi_GPIO</t>
  </si>
  <si>
    <t>GR1-GR3</t>
  </si>
  <si>
    <t>GROVE_MALE</t>
  </si>
  <si>
    <t>Grove</t>
  </si>
  <si>
    <t>J1</t>
  </si>
  <si>
    <t>XuLA_IO_Hdr</t>
  </si>
  <si>
    <t>XuLA_IO_HDR</t>
  </si>
  <si>
    <t>J3-J5</t>
  </si>
  <si>
    <t>xess-JSHORT</t>
  </si>
  <si>
    <t>JSHORTNORMAL</t>
  </si>
  <si>
    <t>JP1-JP3</t>
  </si>
  <si>
    <t>HDR_1x3</t>
  </si>
  <si>
    <t>JUMPER3</t>
  </si>
  <si>
    <t>JP4-JP10,TP1</t>
  </si>
  <si>
    <t>HDR_1x2</t>
  </si>
  <si>
    <t>JUMPER</t>
  </si>
  <si>
    <t>PM1-PM3</t>
  </si>
  <si>
    <t>PMOD_SCKT-12</t>
  </si>
  <si>
    <t>Ho Chien</t>
  </si>
  <si>
    <t>2553-2x6G</t>
  </si>
  <si>
    <t>R1</t>
  </si>
  <si>
    <t>RC0805JR-071KL</t>
  </si>
  <si>
    <t>1K</t>
  </si>
  <si>
    <t>RN1</t>
  </si>
  <si>
    <t>CTS_742C043</t>
  </si>
  <si>
    <t>742C083392JP</t>
  </si>
  <si>
    <t>3.9K</t>
  </si>
  <si>
    <t>SW1</t>
  </si>
  <si>
    <t>RS-282G05A3-SM_RT</t>
  </si>
  <si>
    <t>RS-282G05A3-SM RT</t>
  </si>
  <si>
    <t>SW_PUSH</t>
  </si>
  <si>
    <t>U1</t>
  </si>
  <si>
    <t>SOT-223</t>
  </si>
  <si>
    <t>AZ1117EH-3.3TRG1</t>
  </si>
  <si>
    <t>AZ1117EH-3.3</t>
  </si>
  <si>
    <t>U2</t>
  </si>
  <si>
    <t>SOIC-8-N</t>
  </si>
  <si>
    <t>CAT24C32WI-GT3</t>
  </si>
  <si>
    <t>CAT24C32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</si>
  <si>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</si>
  <si>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</si>
  <si>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</si>
  <si>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</si>
  <si>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</si>
  <si>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</si>
  <si>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</si>
  <si>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</si>
  <si>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</si>
  <si>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12/16/2015 9:49:50 PM</t>
  </si>
  <si>
    <t>Board Qty:</t>
  </si>
  <si>
    <t>Total Cost:</t>
  </si>
  <si>
    <t>Unit Cost:</t>
  </si>
  <si>
    <t>$ date:</t>
  </si>
  <si>
    <t>2019-12-30 23:55:34</t>
  </si>
  <si>
    <t>Digi-Key</t>
  </si>
  <si>
    <t>Avail</t>
  </si>
  <si>
    <t>Cat#</t>
  </si>
  <si>
    <t>Purch</t>
  </si>
  <si>
    <t>493-2101-1-ND</t>
  </si>
  <si>
    <t>587-1297-1-ND</t>
  </si>
  <si>
    <t>478-1395-1-ND</t>
  </si>
  <si>
    <t>CP-002A-ND</t>
  </si>
  <si>
    <t>311-1.0KARCT-ND</t>
  </si>
  <si>
    <t>742C083392JPCT-ND</t>
  </si>
  <si>
    <t>CKN10384CT-ND</t>
  </si>
  <si>
    <t>AZ1117EH-3.3TRG1DICT-ND</t>
  </si>
  <si>
    <t>CAT24C32WI-GT3CT-ND</t>
  </si>
  <si>
    <t>Farnell</t>
  </si>
  <si>
    <t>8823030</t>
  </si>
  <si>
    <t>8106496</t>
  </si>
  <si>
    <t>4765801</t>
  </si>
  <si>
    <t>1799479</t>
  </si>
  <si>
    <t>2306646</t>
  </si>
  <si>
    <t>NonStk</t>
  </si>
  <si>
    <t>LCSC</t>
  </si>
  <si>
    <t>C123316</t>
  </si>
  <si>
    <t>C108494</t>
  </si>
  <si>
    <t>C81193</t>
  </si>
  <si>
    <t>Mouser</t>
  </si>
  <si>
    <t>647UWX1C220MCL1</t>
  </si>
  <si>
    <t>963LMK212BJ475KDT</t>
  </si>
  <si>
    <t>58108055C104K</t>
  </si>
  <si>
    <t>603RC0805JR071KL</t>
  </si>
  <si>
    <t>774742C083392JP</t>
  </si>
  <si>
    <t>611RS282G05A3SMRT</t>
  </si>
  <si>
    <t>621AZ1117EH3.3TRG1</t>
  </si>
  <si>
    <t>698CAT24C32WIGT3</t>
  </si>
  <si>
    <t>Newark</t>
  </si>
  <si>
    <t>58R3621</t>
  </si>
  <si>
    <t>18J2726</t>
  </si>
  <si>
    <t>27C8438</t>
  </si>
  <si>
    <t>68R0253</t>
  </si>
  <si>
    <t>35AH5742</t>
  </si>
  <si>
    <t>08R5414</t>
  </si>
  <si>
    <t>RS Components</t>
  </si>
  <si>
    <t>7395550</t>
  </si>
  <si>
    <t>6406549</t>
  </si>
  <si>
    <t>4646688</t>
  </si>
  <si>
    <t>7814828</t>
  </si>
  <si>
    <t>beyondcomponents</t>
  </si>
  <si>
    <t>local</t>
  </si>
  <si>
    <t>#788DA071D1884B1F</t>
  </si>
  <si>
    <t>#65CE86EB16A41E38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</si>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</sst>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b28c81&amp;sid=27971&amp;ppid=55386349&amp;vpid=492946842&amp;ct=offers" TargetMode="External"/><Relationship Id="rId17" Type="http://schemas.openxmlformats.org/officeDocument/2006/relationships/hyperlink" Target="https://octopart.com/click/track?ai=8078&amp;sig=09c60b9&amp;sid=2401&amp;ppid=55386349&amp;vpid=187733814&amp;ct=offers" TargetMode="External"/><Relationship Id="rId18" Type="http://schemas.openxmlformats.org/officeDocument/2006/relationships/hyperlink" Target="https://octopart.com/click/track?ai=8078&amp;sig=04f49ed&amp;sid=2402&amp;ppid=55386349&amp;vpid=190823978&amp;ct=offers" TargetMode="External"/><Relationship Id="rId19" Type="http://schemas.openxmlformats.org/officeDocument/2006/relationships/hyperlink" Target="https://octopart.com/click/track?ai=8078&amp;sig=082b5da&amp;sid=10022&amp;ppid=55386349&amp;vpid=198971583&amp;ct=offers" TargetMode="External"/><Relationship Id="rId20" Type="http://schemas.openxmlformats.org/officeDocument/2006/relationships/hyperlink" Target="http://datasheet.octopart.com/PJ-002A-CUI-datasheet-13323042.pdf" TargetMode="External"/><Relationship Id="rId21" Type="http://schemas.openxmlformats.org/officeDocument/2006/relationships/hyperlink" Target="https://octopart.com/click/track?ai=8078&amp;sig=01425bb&amp;sid=459&amp;ppid=286881&amp;vpid=2001422&amp;ct=offers" TargetMode="External"/><Relationship Id="rId22" Type="http://schemas.openxmlformats.org/officeDocument/2006/relationships/hyperlink" Target="www.beyondcomponents.com" TargetMode="External"/><Relationship Id="rId23" Type="http://schemas.openxmlformats.org/officeDocument/2006/relationships/hyperlink" Target="http://datasheet.octopart.com/RC0805JR-071KL-Yageo-datasheet-8330313.pdf" TargetMode="External"/><Relationship Id="rId24" Type="http://schemas.openxmlformats.org/officeDocument/2006/relationships/hyperlink" Target="https://octopart.com/click/track?ai=8078&amp;sig=06a17fe&amp;sid=459&amp;ppid=40025580&amp;vpid=114983378&amp;ct=offers" TargetMode="External"/><Relationship Id="rId25" Type="http://schemas.openxmlformats.org/officeDocument/2006/relationships/hyperlink" Target="https://octopart.com/click/track?ai=8078&amp;sig=0f8ffb6&amp;sid=819&amp;ppid=40025580&amp;vpid=478819087&amp;ct=offers" TargetMode="External"/><Relationship Id="rId26" Type="http://schemas.openxmlformats.org/officeDocument/2006/relationships/hyperlink" Target="https://octopart.com/click/track?ai=8078&amp;sig=0f27ba5&amp;sid=2401&amp;ppid=40025580&amp;vpid=116126369&amp;ct=offers" TargetMode="External"/><Relationship Id="rId27" Type="http://schemas.openxmlformats.org/officeDocument/2006/relationships/hyperlink" Target="https://octopart.com/click/track?ai=8078&amp;sig=0814c30&amp;sid=2402&amp;ppid=40025580&amp;vpid=115424435&amp;ct=offers" TargetMode="External"/><Relationship Id="rId28" Type="http://schemas.openxmlformats.org/officeDocument/2006/relationships/hyperlink" Target="http://datasheet.octopart.com/742C083392JP-CTS-Components-datasheet-12510906.pdf" TargetMode="External"/><Relationship Id="rId29" Type="http://schemas.openxmlformats.org/officeDocument/2006/relationships/hyperlink" Target="https://octopart.com/click/track?c=1&amp;ai=8078&amp;sig=022b86b&amp;sid=459&amp;ppid=5838138&amp;vpid=44311903&amp;ct=offers" TargetMode="External"/><Relationship Id="rId30" Type="http://schemas.openxmlformats.org/officeDocument/2006/relationships/hyperlink" Target="https://octopart.com/click/track?ai=8078&amp;sig=07bfd05&amp;sid=2401&amp;ppid=5838138&amp;vpid=37932844&amp;ct=offers" TargetMode="External"/><Relationship Id="rId31" Type="http://schemas.openxmlformats.org/officeDocument/2006/relationships/hyperlink" Target="http://datasheet.octopart.com/RS282G05A3SMRT-C%26K-Components-datasheet-16014086.pdf" TargetMode="External"/><Relationship Id="rId32" Type="http://schemas.openxmlformats.org/officeDocument/2006/relationships/hyperlink" Target="https://octopart.com/click/track?c=1&amp;ai=8078&amp;sig=0245b26&amp;sid=459&amp;ppid=20490407&amp;vpid=40472964&amp;ct=offers" TargetMode="External"/><Relationship Id="rId33" Type="http://schemas.openxmlformats.org/officeDocument/2006/relationships/hyperlink" Target="https://octopart.com/click/track?ai=8078&amp;sig=0e639e9&amp;sid=2401&amp;ppid=25740720&amp;vpid=480548498&amp;ct=offers" TargetMode="External"/><Relationship Id="rId34" Type="http://schemas.openxmlformats.org/officeDocument/2006/relationships/hyperlink" Target="https://octopart.com/click/track?ai=8078&amp;sig=0b234d1&amp;sid=2402&amp;ppid=20490407&amp;vpid=587930243&amp;ct=offers" TargetMode="External"/><Relationship Id="rId35" Type="http://schemas.openxmlformats.org/officeDocument/2006/relationships/hyperlink" Target="http://datasheet.octopart.com/AZ1117EH-3.3TRG1-Diodes-Inc.-datasheet-44873835.pdf" TargetMode="External"/><Relationship Id="rId36" Type="http://schemas.openxmlformats.org/officeDocument/2006/relationships/hyperlink" Target="https://octopart.com/click/track?ai=8078&amp;sig=0611627&amp;sid=459&amp;ppid=49446529&amp;vpid=175580566&amp;ct=offers" TargetMode="External"/><Relationship Id="rId37" Type="http://schemas.openxmlformats.org/officeDocument/2006/relationships/hyperlink" Target="https://octopart.com/click/track?ai=8078&amp;sig=0044c7c&amp;sid=27971&amp;ppid=49446529&amp;vpid=448728053&amp;ct=offers" TargetMode="External"/><Relationship Id="rId38" Type="http://schemas.openxmlformats.org/officeDocument/2006/relationships/hyperlink" Target="https://octopart.com/click/track?ai=8078&amp;sig=02e18e2&amp;sid=2401&amp;ppid=49446529&amp;vpid=181777372&amp;ct=offers" TargetMode="External"/><Relationship Id="rId39" Type="http://schemas.openxmlformats.org/officeDocument/2006/relationships/hyperlink" Target="http://datasheet.octopart.com/CAT24C32WI-GT3-ON-Semiconductor-datasheet-8486826.pdf" TargetMode="External"/><Relationship Id="rId40" Type="http://schemas.openxmlformats.org/officeDocument/2006/relationships/hyperlink" Target="https://octopart.com/click/track?ai=8078&amp;sig=08aaa4f&amp;sid=459&amp;ppid=46637079&amp;vpid=118264218&amp;ct=offers" TargetMode="External"/><Relationship Id="rId41" Type="http://schemas.openxmlformats.org/officeDocument/2006/relationships/hyperlink" Target="https://octopart.com/click/track?c=1&amp;ai=8078&amp;sig=05ec0e5&amp;sid=819&amp;ppid=46637079&amp;vpid=139238068&amp;ct=offers" TargetMode="External"/><Relationship Id="rId42" Type="http://schemas.openxmlformats.org/officeDocument/2006/relationships/hyperlink" Target="https://octopart.com/click/track?ai=8078&amp;sig=053f908&amp;sid=27971&amp;ppid=46637079&amp;vpid=476993061&amp;ct=offers" TargetMode="External"/><Relationship Id="rId43" Type="http://schemas.openxmlformats.org/officeDocument/2006/relationships/hyperlink" Target="https://octopart.com/click/track?ai=8078&amp;sig=0b7b182&amp;sid=2401&amp;ppid=46637079&amp;vpid=458431801&amp;ct=offers" TargetMode="External"/><Relationship Id="rId44" Type="http://schemas.openxmlformats.org/officeDocument/2006/relationships/hyperlink" Target="https://octopart.com/click/track?ai=8078&amp;sig=0943c84&amp;sid=2402&amp;ppid=46637079&amp;vpid=119031734&amp;ct=offers" TargetMode="External"/><Relationship Id="rId45" Type="http://schemas.openxmlformats.org/officeDocument/2006/relationships/hyperlink" Target="https://octopart.com/click/track?ai=8078&amp;sig=03f07fc&amp;sid=10022&amp;ppid=46637079&amp;vpid=199083826&amp;ct=offers" TargetMode="External"/><Relationship Id="rId46" Type="http://schemas.openxmlformats.org/officeDocument/2006/relationships/vmlDrawing" Target="../drawings/vmlDrawing1.vml"/><Relationship Id="rId4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1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  <col min="44" max="44" width="9.140625" outlineLevel="1"/>
    <col min="45" max="45" width="9.140625" outlineLevel="2"/>
    <col min="46" max="46" width="9.140625" outlineLevel="2"/>
    <col min="47" max="47" width="15.7109375" customWidth="1"/>
    <col min="48" max="48" width="15.7109375" customWidth="1" outlineLevel="2"/>
  </cols>
  <sheetData>
    <row r="1" spans="1:48">
      <c r="A1" s="2" t="s">
        <v>68</v>
      </c>
      <c r="B1" s="3" t="s">
        <v>69</v>
      </c>
      <c r="G1" s="4" t="s">
        <v>74</v>
      </c>
      <c r="H1" s="4">
        <v>100</v>
      </c>
    </row>
    <row r="2" spans="1:48">
      <c r="A2" s="2" t="s">
        <v>70</v>
      </c>
      <c r="B2" s="3" t="s">
        <v>71</v>
      </c>
      <c r="G2" s="2" t="s">
        <v>76</v>
      </c>
      <c r="H2" s="5">
        <f>TotalCost/BoardQty</f>
        <v>0</v>
      </c>
    </row>
    <row r="3" spans="1:48">
      <c r="A3" s="2" t="s">
        <v>72</v>
      </c>
      <c r="B3" s="3" t="s">
        <v>73</v>
      </c>
      <c r="G3" s="2" t="s">
        <v>75</v>
      </c>
      <c r="H3" s="6">
        <f>SUM(H7:H22)</f>
        <v>0</v>
      </c>
      <c r="L3" s="6">
        <f>SUM(L7:L22)</f>
        <v>0</v>
      </c>
      <c r="M3" s="7">
        <f>(COUNTA(L7:L22)&amp;" of "&amp;ROWS(L7:L22)&amp;" parts found"</f>
        <v>0</v>
      </c>
      <c r="Q3" s="6">
        <f>SUM(Q7:Q22)</f>
        <v>0</v>
      </c>
      <c r="R3" s="7">
        <f>(COUNTA(Q7:Q22)&amp;" of "&amp;ROWS(Q7:Q22)&amp;" parts found"</f>
        <v>0</v>
      </c>
      <c r="V3" s="6">
        <f>SUM(V7:V22)</f>
        <v>0</v>
      </c>
      <c r="W3" s="7">
        <f>(COUNTA(V7:V22)&amp;" of "&amp;ROWS(V7:V22)&amp;" parts found"</f>
        <v>0</v>
      </c>
      <c r="AA3" s="6">
        <f>SUM(AA7:AA22)</f>
        <v>0</v>
      </c>
      <c r="AB3" s="7">
        <f>(COUNTA(AA7:AA22)&amp;" of "&amp;ROWS(AA7:AA22)&amp;" parts found"</f>
        <v>0</v>
      </c>
      <c r="AF3" s="6">
        <f>SUM(AF7:AF22)</f>
        <v>0</v>
      </c>
      <c r="AG3" s="7">
        <f>(COUNTA(AF7:AF22)&amp;" of "&amp;ROWS(AF7:AF22)&amp;" parts found"</f>
        <v>0</v>
      </c>
      <c r="AK3" s="6">
        <f>SUM(AK7:AK22)</f>
        <v>0</v>
      </c>
      <c r="AL3" s="7">
        <f>(COUNTA(AK7:AK22)&amp;" of "&amp;ROWS(AK7:AK22)&amp;" parts found"</f>
        <v>0</v>
      </c>
      <c r="AP3" s="6">
        <f>SUM(AP7:AP22)</f>
        <v>0</v>
      </c>
      <c r="AQ3" s="7">
        <f>(COUNTA(AP7:AP22)&amp;" of "&amp;ROWS(AP7:AP22)&amp;" parts found"</f>
        <v>0</v>
      </c>
      <c r="AU3" s="6">
        <f>SUM(AU7:AU22)</f>
        <v>0</v>
      </c>
      <c r="AV3" s="7">
        <f>(COUNTA(AU7:AU22)&amp;" of "&amp;ROWS(AU7:AU22)&amp;" parts found"</f>
        <v>0</v>
      </c>
    </row>
    <row r="4" spans="1:48">
      <c r="A4" s="2" t="s">
        <v>77</v>
      </c>
      <c r="B4" s="3" t="s">
        <v>78</v>
      </c>
    </row>
    <row r="5" spans="1:48">
      <c r="A5" s="8" t="s">
        <v>0</v>
      </c>
      <c r="B5" s="8"/>
      <c r="C5" s="8"/>
      <c r="D5" s="8"/>
      <c r="E5" s="8"/>
      <c r="F5" s="8"/>
      <c r="G5" s="8"/>
      <c r="H5" s="8"/>
      <c r="I5" s="9" t="s">
        <v>79</v>
      </c>
      <c r="J5" s="9"/>
      <c r="K5" s="9"/>
      <c r="L5" s="9"/>
      <c r="M5" s="9"/>
      <c r="N5" s="10" t="s">
        <v>92</v>
      </c>
      <c r="O5" s="10"/>
      <c r="P5" s="10"/>
      <c r="Q5" s="10"/>
      <c r="R5" s="10"/>
      <c r="S5" s="11" t="s">
        <v>99</v>
      </c>
      <c r="T5" s="11"/>
      <c r="U5" s="11"/>
      <c r="V5" s="11"/>
      <c r="W5" s="11"/>
      <c r="X5" s="12" t="s">
        <v>103</v>
      </c>
      <c r="Y5" s="12"/>
      <c r="Z5" s="12"/>
      <c r="AA5" s="12"/>
      <c r="AB5" s="12"/>
      <c r="AC5" s="13" t="s">
        <v>112</v>
      </c>
      <c r="AD5" s="13"/>
      <c r="AE5" s="13"/>
      <c r="AF5" s="13"/>
      <c r="AG5" s="13"/>
      <c r="AH5" s="14" t="s">
        <v>119</v>
      </c>
      <c r="AI5" s="14"/>
      <c r="AJ5" s="14"/>
      <c r="AK5" s="14"/>
      <c r="AL5" s="14"/>
      <c r="AM5" s="15" t="s">
        <v>124</v>
      </c>
      <c r="AN5" s="15"/>
      <c r="AO5" s="15"/>
      <c r="AP5" s="15"/>
      <c r="AQ5" s="15"/>
      <c r="AR5" s="15" t="s">
        <v>125</v>
      </c>
      <c r="AS5" s="15"/>
      <c r="AT5" s="15"/>
      <c r="AU5" s="15"/>
      <c r="AV5" s="15"/>
    </row>
    <row r="6" spans="1:48">
      <c r="A6" s="16" t="s">
        <v>7</v>
      </c>
      <c r="B6" s="16" t="s">
        <v>8</v>
      </c>
      <c r="C6" s="16" t="s">
        <v>2</v>
      </c>
      <c r="D6" s="16" t="s">
        <v>3</v>
      </c>
      <c r="E6" s="16" t="s">
        <v>4</v>
      </c>
      <c r="F6" s="16" t="s">
        <v>5</v>
      </c>
      <c r="G6" s="16" t="s">
        <v>6</v>
      </c>
      <c r="H6" s="16" t="s">
        <v>1</v>
      </c>
      <c r="I6" s="16" t="s">
        <v>80</v>
      </c>
      <c r="J6" s="16" t="s">
        <v>82</v>
      </c>
      <c r="K6" s="16" t="s">
        <v>6</v>
      </c>
      <c r="L6" s="16" t="s">
        <v>1</v>
      </c>
      <c r="M6" s="16" t="s">
        <v>81</v>
      </c>
      <c r="N6" s="16" t="s">
        <v>80</v>
      </c>
      <c r="O6" s="16" t="s">
        <v>82</v>
      </c>
      <c r="P6" s="16" t="s">
        <v>6</v>
      </c>
      <c r="Q6" s="16" t="s">
        <v>1</v>
      </c>
      <c r="R6" s="16" t="s">
        <v>81</v>
      </c>
      <c r="S6" s="16" t="s">
        <v>80</v>
      </c>
      <c r="T6" s="16" t="s">
        <v>82</v>
      </c>
      <c r="U6" s="16" t="s">
        <v>6</v>
      </c>
      <c r="V6" s="16" t="s">
        <v>1</v>
      </c>
      <c r="W6" s="16" t="s">
        <v>81</v>
      </c>
      <c r="X6" s="16" t="s">
        <v>80</v>
      </c>
      <c r="Y6" s="16" t="s">
        <v>82</v>
      </c>
      <c r="Z6" s="16" t="s">
        <v>6</v>
      </c>
      <c r="AA6" s="16" t="s">
        <v>1</v>
      </c>
      <c r="AB6" s="16" t="s">
        <v>81</v>
      </c>
      <c r="AC6" s="16" t="s">
        <v>80</v>
      </c>
      <c r="AD6" s="16" t="s">
        <v>82</v>
      </c>
      <c r="AE6" s="16" t="s">
        <v>6</v>
      </c>
      <c r="AF6" s="16" t="s">
        <v>1</v>
      </c>
      <c r="AG6" s="16" t="s">
        <v>81</v>
      </c>
      <c r="AH6" s="16" t="s">
        <v>80</v>
      </c>
      <c r="AI6" s="16" t="s">
        <v>82</v>
      </c>
      <c r="AJ6" s="16" t="s">
        <v>6</v>
      </c>
      <c r="AK6" s="16" t="s">
        <v>1</v>
      </c>
      <c r="AL6" s="16" t="s">
        <v>81</v>
      </c>
      <c r="AM6" s="16" t="s">
        <v>80</v>
      </c>
      <c r="AN6" s="16" t="s">
        <v>82</v>
      </c>
      <c r="AO6" s="16" t="s">
        <v>6</v>
      </c>
      <c r="AP6" s="16" t="s">
        <v>1</v>
      </c>
      <c r="AQ6" s="16" t="s">
        <v>81</v>
      </c>
      <c r="AR6" s="16" t="s">
        <v>80</v>
      </c>
      <c r="AS6" s="16" t="s">
        <v>82</v>
      </c>
      <c r="AT6" s="16" t="s">
        <v>6</v>
      </c>
      <c r="AU6" s="16" t="s">
        <v>1</v>
      </c>
      <c r="AV6" s="16" t="s">
        <v>81</v>
      </c>
    </row>
    <row r="7" spans="1:48">
      <c r="A7" s="17" t="s">
        <v>9</v>
      </c>
      <c r="B7" s="17" t="s">
        <v>12</v>
      </c>
      <c r="C7" s="17" t="s">
        <v>10</v>
      </c>
      <c r="E7" s="17" t="s">
        <v>11</v>
      </c>
      <c r="F7" s="17">
        <f>BoardQty*2</f>
        <v>0</v>
      </c>
      <c r="G7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7" s="18">
        <f>iferror(F7*G7,"")</f>
        <v>0</v>
      </c>
      <c r="I7" s="17">
        <v>58804</v>
      </c>
      <c r="K7" s="18">
        <f>iferror(lookup(if(J7="",F7,J7),{0,1,10,100,500,1000,2000,5000,10000,25000,50000,100000},{0.0,0.33,0.227,0.1284,0.09062,0.06861,0.06534,0.06044,0.05717,0.05227,0.04901,0.04443}),"")</f>
        <v>0</v>
      </c>
      <c r="L7" s="18">
        <f>iferror(if(J7="",F7,J7)*K7,"")</f>
        <v>0</v>
      </c>
      <c r="M7" s="19" t="s">
        <v>83</v>
      </c>
      <c r="N7" s="17">
        <v>4054</v>
      </c>
      <c r="P7" s="18">
        <f>iferror(USD_GBP*lookup(if(O7="",F7,O7),{0,1,50,100,150,250,500,1000,5000},{0.0,0.174,0.145,0.0989,0.0989,0.0853,0.073,0.0654,0.0506}),"")</f>
        <v>0</v>
      </c>
      <c r="Q7" s="18">
        <f>iferror(if(O7="",F7,O7)*P7,"")</f>
        <v>0</v>
      </c>
      <c r="R7" s="19" t="s">
        <v>93</v>
      </c>
      <c r="X7" s="17">
        <v>508</v>
      </c>
      <c r="Z7" s="18">
        <f>iferror(lookup(if(Y7="",F7,Y7),{0,1,10,25,100,250,500,1000,2000,5000},{0.0,0.22,0.175,0.151,0.104,0.099,0.077,0.065,0.063,0.043}),"")</f>
        <v>0</v>
      </c>
      <c r="AA7" s="18">
        <f>iferror(if(Y7="",F7,Y7)*Z7,"")</f>
        <v>0</v>
      </c>
      <c r="AB7" s="19" t="s">
        <v>104</v>
      </c>
      <c r="AC7" s="17">
        <v>1863</v>
      </c>
      <c r="AE7" s="18">
        <f>iferror(lookup(if(AD7="",F7,AD7),{0,1,10,25,50,100,250,500,3000,5000,10000,20000,30000,50000},{0.0,0.101,0.04,0.04,0.04,0.04,0.04,0.04,0.101,0.089,0.073,0.063,0.059,0.051}),"")</f>
        <v>0</v>
      </c>
      <c r="AF7" s="18">
        <f>iferror(if(AD7="",F7,AD7)*AE7,"")</f>
        <v>0</v>
      </c>
      <c r="AG7" s="19" t="s">
        <v>113</v>
      </c>
      <c r="AH7" s="17">
        <v>9040</v>
      </c>
      <c r="AJ7" s="18">
        <f>iferror(USD_GBP*lookup(if(AI7="",F7,AI7),{0,1,10,250,1000,1500,2000},{0.0,0.137,0.137,0.078,0.059,0.056,0.049}),"")</f>
        <v>0</v>
      </c>
      <c r="AK7" s="18">
        <f>iferror(if(AI7="",F7,AI7)*AJ7,"")</f>
        <v>0</v>
      </c>
      <c r="AL7" s="19" t="s">
        <v>120</v>
      </c>
    </row>
    <row r="8" spans="1:48">
      <c r="A8" s="17" t="s">
        <v>13</v>
      </c>
      <c r="B8" s="17" t="s">
        <v>16</v>
      </c>
      <c r="C8" s="17" t="s">
        <v>14</v>
      </c>
      <c r="E8" s="17" t="s">
        <v>15</v>
      </c>
      <c r="F8" s="17">
        <f>BoardQty*2</f>
        <v>0</v>
      </c>
      <c r="G8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8" s="18">
        <f>iferror(F8*G8,"")</f>
        <v>0</v>
      </c>
      <c r="I8" s="17">
        <v>108946</v>
      </c>
      <c r="K8" s="18">
        <f>iferror(lookup(if(J8="",F8,J8),{0,1,10,100,500,1000,4000,8000,12000,28000,100000},{0.0,0.25,0.175,0.0989,0.06982,0.0611,0.0506,0.04807,0.04554,0.04301,0.03416}),"")</f>
        <v>0</v>
      </c>
      <c r="L8" s="18">
        <f>iferror(if(J8="",F8,J8)*K8,"")</f>
        <v>0</v>
      </c>
      <c r="M8" s="19" t="s">
        <v>84</v>
      </c>
      <c r="N8" s="17">
        <v>24000</v>
      </c>
      <c r="P8" s="18">
        <f>iferror(USD_GBP*lookup(if(O8="",F8,O8),{0,1,4000},{0.0,0.0317,0.0317}),"")</f>
        <v>0</v>
      </c>
      <c r="Q8" s="18">
        <f>iferror(if(O8="",F8,O8)*P8,"")</f>
        <v>0</v>
      </c>
      <c r="R8" s="19" t="s">
        <v>94</v>
      </c>
      <c r="X8" s="17">
        <v>41707</v>
      </c>
      <c r="Z8" s="18">
        <f>iferror(lookup(if(Y8="",F8,Y8),{0,1,10,100,500,1000,4000,8000},{0.0,0.22,0.153,0.072,0.05,0.041,0.031,0.028}),"")</f>
        <v>0</v>
      </c>
      <c r="AA8" s="18">
        <f>iferror(if(Y8="",F8,Y8)*Z8,"")</f>
        <v>0</v>
      </c>
      <c r="AB8" s="19" t="s">
        <v>105</v>
      </c>
      <c r="AC8" s="17">
        <v>24000</v>
      </c>
      <c r="AE8" s="18">
        <f>iferror(lookup(if(AD8="",F8,AD8),{0,1,25,50,100,250,500,1000,4000,8000},{0.0,0.027,0.042,0.042,0.042,0.042,0.039,0.036,0.027,0.027}),"")</f>
        <v>0</v>
      </c>
      <c r="AF8" s="18">
        <f>iferror(if(AD8="",F8,AD8)*AE8,"")</f>
        <v>0</v>
      </c>
      <c r="AG8" s="19" t="s">
        <v>114</v>
      </c>
      <c r="AH8" s="20" t="s">
        <v>98</v>
      </c>
      <c r="AJ8" s="18">
        <f>iferror(USD_GBP*lookup(if(AI8="",F8,AI8),{0,1,100,1000,5000,7500,15000},{0.0,0.061,0.061,0.053,0.048,0.045,0.042}),"")</f>
        <v>0</v>
      </c>
      <c r="AK8" s="18">
        <f>iferror(if(AI8="",F8,AI8)*AJ8,"")</f>
        <v>0</v>
      </c>
      <c r="AL8" s="19" t="s">
        <v>121</v>
      </c>
    </row>
    <row r="9" spans="1:48">
      <c r="A9" s="17" t="s">
        <v>17</v>
      </c>
      <c r="B9" s="17" t="s">
        <v>19</v>
      </c>
      <c r="C9" s="17" t="s">
        <v>14</v>
      </c>
      <c r="E9" s="17" t="s">
        <v>18</v>
      </c>
      <c r="F9" s="17">
        <f>BoardQty*1</f>
        <v>0</v>
      </c>
      <c r="G9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9" s="18">
        <f>iferror(F9*G9,"")</f>
        <v>0</v>
      </c>
      <c r="I9" s="17">
        <v>42967374</v>
      </c>
      <c r="K9" s="18">
        <f>iferror(lookup(if(J9="",F9,J9),{0,1,10,100,500,1000,4000,8000,12000,28000,100000},{0.0,0.15,0.106,0.05,0.03508,0.02904,0.02578,0.02398,0.02278,0.02158,0.01679}),"")</f>
        <v>0</v>
      </c>
      <c r="L9" s="18">
        <f>iferror(if(J9="",F9,J9)*K9,"")</f>
        <v>0</v>
      </c>
      <c r="M9" s="19" t="s">
        <v>85</v>
      </c>
      <c r="N9" s="17">
        <v>12046000</v>
      </c>
      <c r="P9" s="18">
        <f>iferror(USD_GBP*lookup(if(O9="",F9,O9),{0,1,10,100,150,500,1000,2000,4000,20000,40000},{0.0,0.132,0.132,0.0561,0.0561,0.0364,0.0301,0.026,0.0199,0.0149,0.0138}),"")</f>
        <v>0</v>
      </c>
      <c r="Q9" s="18">
        <f>iferror(if(O9="",F9,O9)*P9,"")</f>
        <v>0</v>
      </c>
      <c r="R9" s="19" t="s">
        <v>95</v>
      </c>
      <c r="S9" s="17">
        <v>17090</v>
      </c>
      <c r="U9" s="18">
        <f>iferror(lookup(if(T9="",F9,T9),{0,1,10,100,300,1000,5000,10000},{0.0,0.0472,0.0472,0.0365,0.0346,0.0326,0.0318,0.0314}),"")</f>
        <v>0</v>
      </c>
      <c r="V9" s="18">
        <f>iferror(if(T9="",F9,T9)*U9,"")</f>
        <v>0</v>
      </c>
      <c r="W9" s="19" t="s">
        <v>100</v>
      </c>
      <c r="X9" s="17">
        <v>1267474</v>
      </c>
      <c r="Z9" s="18">
        <f>iferror(lookup(if(Y9="",F9,Y9),{0,1,10,100,500,1000,2000},{0.0,0.18,0.114,0.06,0.042,0.034,0.032}),"")</f>
        <v>0</v>
      </c>
      <c r="AA9" s="18">
        <f>iferror(if(Y9="",F9,Y9)*Z9,"")</f>
        <v>0</v>
      </c>
      <c r="AB9" s="19" t="s">
        <v>106</v>
      </c>
      <c r="AC9" s="17">
        <v>16738000</v>
      </c>
      <c r="AE9" s="18">
        <f>iferror(lookup(if(AD9="",F9,AD9),{0,1,10,25,50,100,250,500,1000,2500,4000,8000,16000,24000},{0.0,0.015,0.225,0.143,0.109,0.075,0.064,0.053,0.043,0.04,0.015,0.015,0.015,0.015}),"")</f>
        <v>0</v>
      </c>
      <c r="AF9" s="18">
        <f>iferror(if(AD9="",F9,AD9)*AE9,"")</f>
        <v>0</v>
      </c>
      <c r="AG9" s="19" t="s">
        <v>115</v>
      </c>
      <c r="AH9" s="17">
        <v>86300</v>
      </c>
      <c r="AJ9" s="18">
        <f>iferror(USD_GBP*lookup(if(AI9="",F9,AI9),{0,1,50},{0.0,0.022,0.022}),"")</f>
        <v>0</v>
      </c>
      <c r="AK9" s="18">
        <f>iferror(if(AI9="",F9,AI9)*AJ9,"")</f>
        <v>0</v>
      </c>
      <c r="AL9" s="19" t="s">
        <v>122</v>
      </c>
    </row>
    <row r="10" spans="1:48">
      <c r="A10" s="17" t="s">
        <v>20</v>
      </c>
      <c r="B10" s="17" t="s">
        <v>21</v>
      </c>
      <c r="C10" s="17" t="s">
        <v>21</v>
      </c>
      <c r="E10" s="17" t="s">
        <v>22</v>
      </c>
      <c r="F10" s="17">
        <f>BoardQty*1</f>
        <v>0</v>
      </c>
      <c r="G10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0" s="18">
        <f>iferror(F10*G10,"")</f>
        <v>0</v>
      </c>
      <c r="I10" s="17">
        <v>60140</v>
      </c>
      <c r="K10" s="18">
        <f>iferror(lookup(if(J10="",F10,J10),{0,1,10,25,50,100,250,500,1000,2500},{0.0,0.6,0.558,0.5024,0.4464,0.4278,0.3906,0.372,0.3069,0.279}),"")</f>
        <v>0</v>
      </c>
      <c r="L10" s="18">
        <f>iferror(if(J10="",F10,J10)*K10,"")</f>
        <v>0</v>
      </c>
      <c r="M10" s="19" t="s">
        <v>86</v>
      </c>
    </row>
    <row r="11" spans="1:48">
      <c r="A11" s="17" t="s">
        <v>23</v>
      </c>
      <c r="B11" s="17" t="s">
        <v>25</v>
      </c>
      <c r="C11" s="17" t="s">
        <v>24</v>
      </c>
      <c r="F11" s="17">
        <f>BoardQty*1</f>
        <v>0</v>
      </c>
      <c r="G11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1" s="18">
        <f>iferror(F11*G11,"")</f>
        <v>0</v>
      </c>
    </row>
    <row r="12" spans="1:48">
      <c r="A12" s="17" t="s">
        <v>26</v>
      </c>
      <c r="B12" s="17" t="s">
        <v>28</v>
      </c>
      <c r="C12" s="17" t="s">
        <v>27</v>
      </c>
      <c r="F12" s="17">
        <f>BoardQty*3</f>
        <v>0</v>
      </c>
      <c r="G12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2" s="18">
        <f>iferror(F12*G12,"")</f>
        <v>0</v>
      </c>
    </row>
    <row r="13" spans="1:48">
      <c r="A13" s="17" t="s">
        <v>29</v>
      </c>
      <c r="B13" s="17" t="s">
        <v>31</v>
      </c>
      <c r="C13" s="17" t="s">
        <v>30</v>
      </c>
      <c r="F13" s="17">
        <f>BoardQty*1</f>
        <v>0</v>
      </c>
      <c r="G13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3" s="18">
        <f>iferror(F13*G13,"")</f>
        <v>0</v>
      </c>
    </row>
    <row r="14" spans="1:48">
      <c r="A14" s="17" t="s">
        <v>32</v>
      </c>
      <c r="B14" s="17" t="s">
        <v>34</v>
      </c>
      <c r="C14" s="17" t="s">
        <v>33</v>
      </c>
      <c r="F14" s="17">
        <f>BoardQty*3</f>
        <v>0</v>
      </c>
      <c r="G14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4" s="18">
        <f>iferror(F14*G14,"")</f>
        <v>0</v>
      </c>
    </row>
    <row r="15" spans="1:48">
      <c r="A15" s="17" t="s">
        <v>35</v>
      </c>
      <c r="B15" s="17" t="s">
        <v>37</v>
      </c>
      <c r="C15" s="17" t="s">
        <v>36</v>
      </c>
      <c r="F15" s="17">
        <f>BoardQty*3</f>
        <v>0</v>
      </c>
      <c r="G15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5" s="18">
        <f>iferror(F15*G15,"")</f>
        <v>0</v>
      </c>
      <c r="AR15" s="20" t="s">
        <v>98</v>
      </c>
      <c r="AT15" s="18">
        <f>iferror(lookup(if(AS15="",F15,AS15),{0,1},{0.0,0.015}),"")</f>
        <v>0</v>
      </c>
      <c r="AU15" s="18">
        <f>iferror(if(AS15="",F15,AS15)*AT15,"")</f>
        <v>0</v>
      </c>
      <c r="AV15" s="17" t="s">
        <v>126</v>
      </c>
    </row>
    <row r="16" spans="1:48">
      <c r="A16" s="17" t="s">
        <v>38</v>
      </c>
      <c r="B16" s="17" t="s">
        <v>40</v>
      </c>
      <c r="C16" s="17" t="s">
        <v>39</v>
      </c>
      <c r="F16" s="17">
        <f>BoardQty*8</f>
        <v>0</v>
      </c>
      <c r="G16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6" s="18">
        <f>iferror(F16*G16,"")</f>
        <v>0</v>
      </c>
      <c r="AR16" s="20" t="s">
        <v>98</v>
      </c>
      <c r="AT16" s="18">
        <f>iferror(lookup(if(AS16="",F16,AS16),{0,1},{0.0,0.01}),"")</f>
        <v>0</v>
      </c>
      <c r="AU16" s="18">
        <f>iferror(if(AS16="",F16,AS16)*AT16,"")</f>
        <v>0</v>
      </c>
      <c r="AV16" s="17" t="s">
        <v>127</v>
      </c>
    </row>
    <row r="17" spans="1:47">
      <c r="A17" s="17" t="s">
        <v>41</v>
      </c>
      <c r="B17" s="17" t="s">
        <v>42</v>
      </c>
      <c r="C17" s="17" t="s">
        <v>42</v>
      </c>
      <c r="D17" s="17" t="s">
        <v>43</v>
      </c>
      <c r="E17" s="17" t="s">
        <v>44</v>
      </c>
      <c r="F17" s="17">
        <f>BoardQty*3</f>
        <v>0</v>
      </c>
      <c r="G17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7" s="18">
        <f>iferror(F17*G17,"")</f>
        <v>0</v>
      </c>
      <c r="AM17" s="20" t="s">
        <v>98</v>
      </c>
      <c r="AO17" s="18">
        <f>iferror(lookup(if(AN17="",F17,AN17),{0,1},{0.0,0.21}),"")</f>
        <v>0</v>
      </c>
      <c r="AP17" s="18">
        <f>iferror(if(AN17="",F17,AN17)*AO17,"")</f>
        <v>0</v>
      </c>
      <c r="AQ17" s="19" t="s">
        <v>44</v>
      </c>
    </row>
    <row r="18" spans="1:47">
      <c r="A18" s="17" t="s">
        <v>45</v>
      </c>
      <c r="B18" s="17" t="s">
        <v>47</v>
      </c>
      <c r="C18" s="17" t="s">
        <v>14</v>
      </c>
      <c r="E18" s="17" t="s">
        <v>46</v>
      </c>
      <c r="F18" s="17">
        <f>BoardQty*1</f>
        <v>0</v>
      </c>
      <c r="G18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8" s="18">
        <f>iferror(F18*G18,"")</f>
        <v>0</v>
      </c>
      <c r="I18" s="17">
        <v>6144751</v>
      </c>
      <c r="K18" s="18">
        <f>iferror(lookup(if(J18="",F18,J18),{0,1,10,100,1000,2500,5000,10000,25000,50000,125000},{0.0,0.1,0.035,0.014,0.00631,0.00548,0.0041,0.00356,0.00313,0.00287,0.00281}),"")</f>
        <v>0</v>
      </c>
      <c r="L18" s="18">
        <f>iferror(if(J18="",F18,J18)*K18,"")</f>
        <v>0</v>
      </c>
      <c r="M18" s="19" t="s">
        <v>87</v>
      </c>
      <c r="N18" s="17">
        <v>20000</v>
      </c>
      <c r="P18" s="18">
        <f>iferror(USD_GBP*lookup(if(O18="",F18,O18),{0,1,10,25,50,100,150,250,500,1000,2500,5000,25000},{0.0,0.114,0.0286,0.044,0.0377,0.033,0.0245,0.0264,0.013,0.0097,0.0077,0.0066,0.0045}),"")</f>
        <v>0</v>
      </c>
      <c r="Q18" s="18">
        <f>iferror(if(O18="",F18,O18)*P18,"")</f>
        <v>0</v>
      </c>
      <c r="R18" s="19" t="s">
        <v>96</v>
      </c>
      <c r="X18" s="17">
        <v>857633</v>
      </c>
      <c r="Z18" s="18">
        <f>iferror(lookup(if(Y18="",F18,Y18),{0,1,10,100,1000,5000,10000},{0.0,0.11,0.026,0.009,0.007,0.005,0.004}),"")</f>
        <v>0</v>
      </c>
      <c r="AA18" s="18">
        <f>iferror(if(Y18="",F18,Y18)*Z18,"")</f>
        <v>0</v>
      </c>
      <c r="AB18" s="19" t="s">
        <v>107</v>
      </c>
      <c r="AC18" s="17">
        <v>10000</v>
      </c>
      <c r="AE18" s="18">
        <f>iferror(lookup(if(AD18="",F18,AD18),{0,1,25,50,100,250,500,1000,5000,10000},{0.0,0.005,0.026,0.018,0.009,0.008,0.008,0.007,0.005,0.004}),"")</f>
        <v>0</v>
      </c>
      <c r="AF18" s="18">
        <f>iferror(if(AD18="",F18,AD18)*AE18,"")</f>
        <v>0</v>
      </c>
      <c r="AG18" s="19" t="s">
        <v>116</v>
      </c>
    </row>
    <row r="19" spans="1:47">
      <c r="A19" s="17" t="s">
        <v>48</v>
      </c>
      <c r="B19" s="17" t="s">
        <v>51</v>
      </c>
      <c r="C19" s="17" t="s">
        <v>49</v>
      </c>
      <c r="E19" s="17" t="s">
        <v>50</v>
      </c>
      <c r="F19" s="17">
        <f>BoardQty*1</f>
        <v>0</v>
      </c>
      <c r="G19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19" s="18">
        <f>iferror(F19*G19,"")</f>
        <v>0</v>
      </c>
      <c r="I19" s="17">
        <v>4635</v>
      </c>
      <c r="K19" s="18">
        <f>iferror(lookup(if(J19="",F19,J19),{0,1,10,25,50,100,250,500,1000,5000,10000,25000,50000,125000},{0.0,0.27,0.231,0.168,0.1216,0.0902,0.06924,0.05454,0.03776,0.02863,0.02673,0.02539,0.02487,0.02434}),"")</f>
        <v>0</v>
      </c>
      <c r="L19" s="18">
        <f>iferror(if(J19="",F19,J19)*K19,"")</f>
        <v>0</v>
      </c>
      <c r="M19" s="19" t="s">
        <v>88</v>
      </c>
      <c r="X19" s="17">
        <v>27638</v>
      </c>
      <c r="Z19" s="18">
        <f>iferror(lookup(if(Y19="",F19,Y19),{0,1,10,100,1000,5000,10000,25000,100000},{0.0,0.28,0.236,0.056,0.039,0.03,0.028,0.026,0.025}),"")</f>
        <v>0</v>
      </c>
      <c r="AA19" s="18">
        <f>iferror(if(Y19="",F19,Y19)*Z19,"")</f>
        <v>0</v>
      </c>
      <c r="AB19" s="19" t="s">
        <v>108</v>
      </c>
    </row>
    <row r="20" spans="1:47">
      <c r="A20" s="17" t="s">
        <v>52</v>
      </c>
      <c r="B20" s="17" t="s">
        <v>55</v>
      </c>
      <c r="C20" s="17" t="s">
        <v>53</v>
      </c>
      <c r="E20" s="17" t="s">
        <v>54</v>
      </c>
      <c r="F20" s="17">
        <f>BoardQty*1</f>
        <v>0</v>
      </c>
      <c r="G20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20" s="18">
        <f>iferror(F20*G20,"")</f>
        <v>0</v>
      </c>
      <c r="I20" s="17">
        <v>23770</v>
      </c>
      <c r="K20" s="18">
        <f>iferror(lookup(if(J20="",F20,J20),{0,1,10,25,50,100,250,500,1000,3000,6000},{0.0,0.81,0.78,0.7356,0.6474,0.5885,0.55908,0.54436,0.42666,0.38788,0.36113}),"")</f>
        <v>0</v>
      </c>
      <c r="L20" s="18">
        <f>iferror(if(J20="",F20,J20)*K20,"")</f>
        <v>0</v>
      </c>
      <c r="M20" s="19" t="s">
        <v>89</v>
      </c>
      <c r="X20" s="17">
        <v>12465</v>
      </c>
      <c r="Z20" s="18">
        <f>iferror(lookup(if(Y20="",F20,Y20),{0,1,10,25,50,100,250,500,1000,3000},{0.0,0.96,0.918,0.864,0.76,0.693,0.657,0.64,0.503,0.456}),"")</f>
        <v>0</v>
      </c>
      <c r="AA20" s="18">
        <f>iferror(if(Y20="",F20,Y20)*Z20,"")</f>
        <v>0</v>
      </c>
      <c r="AB20" s="19" t="s">
        <v>109</v>
      </c>
      <c r="AC20" s="17">
        <v>3000</v>
      </c>
      <c r="AE20" s="18">
        <f>iferror(lookup(if(AD20="",F20,AD20),{0,1,25,50,100,250,500,1000,15000,75000,300000},{0.0,0.768,0.691,0.608,0.554,0.526,0.512,0.402,0.57,0.5,0.4}),"")</f>
        <v>0</v>
      </c>
      <c r="AF20" s="18">
        <f>iferror(if(AD20="",F20,AD20)*AE20,"")</f>
        <v>0</v>
      </c>
      <c r="AG20" s="19" t="s">
        <v>117</v>
      </c>
    </row>
    <row r="21" spans="1:47">
      <c r="A21" s="17" t="s">
        <v>56</v>
      </c>
      <c r="B21" s="17" t="s">
        <v>59</v>
      </c>
      <c r="C21" s="17" t="s">
        <v>57</v>
      </c>
      <c r="E21" s="17" t="s">
        <v>58</v>
      </c>
      <c r="F21" s="17">
        <f>BoardQty*1</f>
        <v>0</v>
      </c>
      <c r="G21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21" s="18">
        <f>iferror(F21*G21,"")</f>
        <v>0</v>
      </c>
      <c r="I21" s="17">
        <v>57304</v>
      </c>
      <c r="K21" s="18">
        <f>iferror(lookup(if(J21="",F21,J21),{0,1,10,25,100,250,500,1000,4000,8000,12000,28000,100000},{0.0,0.43,0.324,0.2832,0.1618,0.15172,0.12138,0.09306,0.07858,0.07072,0.06286,0.05894,0.05108}),"")</f>
        <v>0</v>
      </c>
      <c r="L21" s="18">
        <f>iferror(if(J21="",F21,J21)*K21,"")</f>
        <v>0</v>
      </c>
      <c r="M21" s="19" t="s">
        <v>90</v>
      </c>
      <c r="S21" s="17">
        <v>66255</v>
      </c>
      <c r="U21" s="18">
        <f>iferror(lookup(if(T21="",F21,T21),{0,1,5,50,150,500,2500,5000},{0.0,0.067,0.067,0.0494,0.0461,0.0429,0.0415,0.0408}),"")</f>
        <v>0</v>
      </c>
      <c r="V21" s="18">
        <f>iferror(if(T21="",F21,T21)*U21,"")</f>
        <v>0</v>
      </c>
      <c r="W21" s="19" t="s">
        <v>101</v>
      </c>
      <c r="X21" s="17">
        <v>32698</v>
      </c>
      <c r="Z21" s="18">
        <f>iferror(lookup(if(Y21="",F21,Y21),{0,1,10,100,1000,4000,8000},{0.0,0.44,0.281,0.121,0.093,0.071,0.063}),"")</f>
        <v>0</v>
      </c>
      <c r="AA21" s="18">
        <f>iferror(if(Y21="",F21,Y21)*Z21,"")</f>
        <v>0</v>
      </c>
      <c r="AB21" s="19" t="s">
        <v>110</v>
      </c>
    </row>
    <row r="22" spans="1:47">
      <c r="A22" s="17" t="s">
        <v>60</v>
      </c>
      <c r="B22" s="17" t="s">
        <v>63</v>
      </c>
      <c r="C22" s="17" t="s">
        <v>61</v>
      </c>
      <c r="E22" s="17" t="s">
        <v>62</v>
      </c>
      <c r="F22" s="17">
        <f>BoardQty*1</f>
        <v>0</v>
      </c>
      <c r="G22" s="18">
        <f>MINA(INDIRECT(ADDRESS(ROW(),COLUMN(mouser_part_data)+2)),INDIRECT(ADDRESS(ROW(),COLUMN(local_part_data)+2)),INDIRECT(ADDRESS(ROW(),COLUMN(farnell_part_data)+2)),INDIRECT(ADDRESS(ROW(),COLUMN(lcsc_part_data)+2)),INDIRECT(ADDRESS(ROW(),COLUMN(digikey_part_data)+2)),INDIRECT(ADDRESS(ROW(),COLUMN(beyondcomponents_part_data)+2)),INDIRECT(ADDRESS(ROW(),COLUMN(newark_part_data)+2)),INDIRECT(ADDRESS(ROW(),COLUMN(rs_part_data)+2)))</f>
        <v>0</v>
      </c>
      <c r="H22" s="18">
        <f>iferror(F22*G22,"")</f>
        <v>0</v>
      </c>
      <c r="I22" s="17">
        <v>34453</v>
      </c>
      <c r="K22" s="18">
        <f>iferror(lookup(if(J22="",F22,J22),{0,1,10,100,500,1000,3000,6000,15000,30000},{0.0,0.2,0.197,0.1619,0.15736,0.15315,0.13206,0.12514,0.12297,0.12005}),"")</f>
        <v>0</v>
      </c>
      <c r="L22" s="18">
        <f>iferror(if(J22="",F22,J22)*K22,"")</f>
        <v>0</v>
      </c>
      <c r="M22" s="19" t="s">
        <v>91</v>
      </c>
      <c r="N22" s="20" t="s">
        <v>98</v>
      </c>
      <c r="P22" s="18">
        <f>iferror(USD_GBP*lookup(if(O22="",F22,O22),{0,1,3000,9000},{0.0,0.102,0.102,0.095}),"")</f>
        <v>0</v>
      </c>
      <c r="Q22" s="18">
        <f>iferror(if(O22="",F22,O22)*P22,"")</f>
        <v>0</v>
      </c>
      <c r="R22" s="19" t="s">
        <v>97</v>
      </c>
      <c r="S22" s="17">
        <v>15199</v>
      </c>
      <c r="U22" s="18">
        <f>iferror(lookup(if(T22="",F22,T22),{0,1,10,30,100,500,1000},{0.0,0.1394,0.1015,0.0955,0.0879,0.0848,0.0833}),"")</f>
        <v>0</v>
      </c>
      <c r="V22" s="18">
        <f>iferror(if(T22="",F22,T22)*U22,"")</f>
        <v>0</v>
      </c>
      <c r="W22" s="19" t="s">
        <v>102</v>
      </c>
      <c r="X22" s="17">
        <v>21845</v>
      </c>
      <c r="Z22" s="18">
        <f>iferror(lookup(if(Y22="",F22,Y22),{0,1,10,100,1000,3000,9000,24000,45000,99000},{0.0,0.47,0.352,0.191,0.143,0.124,0.116,0.106,0.102,0.098}),"")</f>
        <v>0</v>
      </c>
      <c r="AA22" s="18">
        <f>iferror(if(Y22="",F22,Y22)*Z22,"")</f>
        <v>0</v>
      </c>
      <c r="AB22" s="19" t="s">
        <v>111</v>
      </c>
      <c r="AC22" s="17">
        <v>2426</v>
      </c>
      <c r="AE22" s="18">
        <f>iferror(lookup(if(AD22="",F22,AD22),{0,1,25,50,100,250,500,1000,3000,6000,12000,18000,30000},{0.0,0.095,0.095,0.095,0.095,0.095,0.095,0.095,0.138,0.095,0.093,0.09,0.088}),"")</f>
        <v>0</v>
      </c>
      <c r="AF22" s="18">
        <f>iferror(if(AD22="",F22,AD22)*AE22,"")</f>
        <v>0</v>
      </c>
      <c r="AG22" s="19" t="s">
        <v>118</v>
      </c>
      <c r="AH22" s="17">
        <v>15900</v>
      </c>
      <c r="AJ22" s="18">
        <f>iferror(USD_GBP*lookup(if(AI22="",F22,AI22),{0,1,20,40,100,200,500,3000,9000,15000,30000,75000},{0.0,0.284,0.284,0.205,0.145,0.139,0.133,0.098,0.09,0.083,0.078,0.076}),"")</f>
        <v>0</v>
      </c>
      <c r="AK22" s="18">
        <f>iferror(if(AI22="",F22,AI22)*AJ22,"")</f>
        <v>0</v>
      </c>
      <c r="AL22" s="19" t="s">
        <v>123</v>
      </c>
    </row>
    <row r="24" spans="1:47">
      <c r="B24" s="21" t="s">
        <v>66</v>
      </c>
      <c r="G24" s="2" t="s">
        <v>64</v>
      </c>
      <c r="H24" s="6">
        <f>SUM(INDIRECT(ADDRESS(ROW(),COLUMN(mouser_part_data)+3)),INDIRECT(ADDRESS(ROW(),COLUMN(local_part_data)+3)),INDIRECT(ADDRESS(ROW(),COLUMN(farnell_part_data)+3)),INDIRECT(ADDRESS(ROW(),COLUMN(lcsc_part_data)+3)),INDIRECT(ADDRESS(ROW(),COLUMN(digikey_part_data)+3)),INDIRECT(ADDRESS(ROW(),COLUMN(beyondcomponents_part_data)+3)),INDIRECT(ADDRESS(ROW(),COLUMN(newark_part_data)+3)),INDIRECT(ADDRESS(ROW(),COLUMN(rs_part_data)+3)))</f>
        <v>0</v>
      </c>
      <c r="J24" s="7">
        <f>IFERROR(IF(OR(J7:J22),COUNTIFS(J7:J22,"&gt;0",L7:L22,"&lt;&gt;")&amp;" of "&amp;(ROWS(L7:L22)-COUNTBLANK(L7:L22))&amp;" parts purchased",""),"")</f>
        <v>0</v>
      </c>
      <c r="L24" s="6">
        <f>SUMIF(J7:J22,"&gt;0",L7:L22)</f>
        <v>0</v>
      </c>
      <c r="O24" s="7">
        <f>IFERROR(IF(OR(O7:O22),COUNTIFS(O7:O22,"&gt;0",Q7:Q22,"&lt;&gt;")&amp;" of "&amp;(ROWS(Q7:Q22)-COUNTBLANK(Q7:Q22))&amp;" parts purchased",""),"")</f>
        <v>0</v>
      </c>
      <c r="Q24" s="6">
        <f>SUMIF(O7:O22,"&gt;0",Q7:Q22)</f>
        <v>0</v>
      </c>
      <c r="T24" s="7">
        <f>IFERROR(IF(OR(T7:T22),COUNTIFS(T7:T22,"&gt;0",V7:V22,"&lt;&gt;")&amp;" of "&amp;(ROWS(V7:V22)-COUNTBLANK(V7:V22))&amp;" parts purchased",""),"")</f>
        <v>0</v>
      </c>
      <c r="V24" s="6">
        <f>SUMIF(T7:T22,"&gt;0",V7:V22)</f>
        <v>0</v>
      </c>
      <c r="Y24" s="7">
        <f>IFERROR(IF(OR(Y7:Y22),COUNTIFS(Y7:Y22,"&gt;0",AA7:AA22,"&lt;&gt;")&amp;" of "&amp;(ROWS(AA7:AA22)-COUNTBLANK(AA7:AA22))&amp;" parts purchased",""),"")</f>
        <v>0</v>
      </c>
      <c r="AA24" s="6">
        <f>SUMIF(Y7:Y22,"&gt;0",AA7:AA22)</f>
        <v>0</v>
      </c>
      <c r="AD24" s="7">
        <f>IFERROR(IF(OR(AD7:AD22),COUNTIFS(AD7:AD22,"&gt;0",AF7:AF22,"&lt;&gt;")&amp;" of "&amp;(ROWS(AF7:AF22)-COUNTBLANK(AF7:AF22))&amp;" parts purchased",""),"")</f>
        <v>0</v>
      </c>
      <c r="AF24" s="6">
        <f>SUMIF(AD7:AD22,"&gt;0",AF7:AF22)</f>
        <v>0</v>
      </c>
      <c r="AI24" s="7">
        <f>IFERROR(IF(OR(AI7:AI22),COUNTIFS(AI7:AI22,"&gt;0",AK7:AK22,"&lt;&gt;")&amp;" of "&amp;(ROWS(AK7:AK22)-COUNTBLANK(AK7:AK22))&amp;" parts purchased",""),"")</f>
        <v>0</v>
      </c>
      <c r="AK24" s="6">
        <f>SUMIF(AI7:AI22,"&gt;0",AK7:AK22)</f>
        <v>0</v>
      </c>
      <c r="AN24" s="7">
        <f>IFERROR(IF(OR(AN7:AN22),COUNTIFS(AN7:AN22,"&gt;0",AP7:AP22,"&lt;&gt;")&amp;" of "&amp;(ROWS(AP7:AP22)-COUNTBLANK(AP7:AP22))&amp;" parts purchased",""),"")</f>
        <v>0</v>
      </c>
      <c r="AP24" s="6">
        <f>SUMIF(AN7:AN22,"&gt;0",AP7:AP22)</f>
        <v>0</v>
      </c>
      <c r="AS24" s="7">
        <f>IFERROR(IF(OR(AS7:AS22),COUNTIFS(AS7:AS22,"&gt;0",AU7:AU22,"&lt;&gt;")&amp;" of "&amp;(ROWS(AU7:AU22)-COUNTBLANK(AU7:AU22))&amp;" parts purchased",""),"")</f>
        <v>0</v>
      </c>
      <c r="AU24" s="6">
        <f>SUMIF(AS7:AS22,"&gt;0",AU7:AU22)</f>
        <v>0</v>
      </c>
    </row>
    <row r="25" spans="1:47">
      <c r="B25" s="21" t="s">
        <v>67</v>
      </c>
      <c r="C25">
        <v>1.298909007825441</v>
      </c>
      <c r="G25" s="21" t="s">
        <v>65</v>
      </c>
      <c r="J25">
        <f t="array" ref="J2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5">
        <f t="array" ref="O2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5" s="7">
        <f>IFERROR(IF(COUNTIFS(T7:T22,"&gt;0",V7:V22,"&lt;&gt;")&gt;0,"Quantity,Comment,Designator,Footprint,LCSC Part #(optional)",""),"")</f>
        <v>0</v>
      </c>
      <c r="Y25">
        <f t="array" ref="Y25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5">
        <f t="array" ref="AD25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5">
        <f t="array" ref="AI2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5">
        <f t="array" ref="AN2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5">
        <f t="array" ref="AS25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6" spans="1:47">
      <c r="J26">
        <f t="array" ref="J2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6">
        <f t="array" ref="O2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6">
        <f t="array" ref="T26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6">
        <f t="array" ref="Y26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6">
        <f t="array" ref="AD26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6">
        <f t="array" ref="AI2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6">
        <f t="array" ref="AN2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6">
        <f t="array" ref="AS26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7" spans="1:47">
      <c r="A27" s="3" t="s">
        <v>128</v>
      </c>
      <c r="J27">
        <f t="array" ref="J2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7">
        <f t="array" ref="O2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7">
        <f t="array" ref="T27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7">
        <f t="array" ref="Y27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7">
        <f t="array" ref="AD27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7">
        <f t="array" ref="AI2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7">
        <f t="array" ref="AN2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7">
        <f t="array" ref="AS27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8" spans="1:47">
      <c r="J28">
        <f t="array" ref="J2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8">
        <f t="array" ref="O2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8">
        <f t="array" ref="T28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8">
        <f t="array" ref="Y28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8">
        <f t="array" ref="AD28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8">
        <f t="array" ref="AI2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8">
        <f t="array" ref="AN2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8">
        <f t="array" ref="AS28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9" spans="1:47">
      <c r="J29">
        <f t="array" ref="J2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9">
        <f t="array" ref="O2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9">
        <f t="array" ref="T29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9">
        <f t="array" ref="Y29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9">
        <f t="array" ref="AD29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9">
        <f t="array" ref="AI2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9">
        <f t="array" ref="AN2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9">
        <f t="array" ref="AS29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0" spans="1:47">
      <c r="J30">
        <f t="array" ref="J3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0">
        <f t="array" ref="O3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0">
        <f t="array" ref="T30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0">
        <f t="array" ref="Y30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0">
        <f t="array" ref="AD30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0">
        <f t="array" ref="AI3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0">
        <f t="array" ref="AN3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0">
        <f t="array" ref="AS30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1" spans="1:47">
      <c r="J31">
        <f t="array" ref="J31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1">
        <f t="array" ref="O31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1">
        <f t="array" ref="T31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1">
        <f t="array" ref="Y31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1">
        <f t="array" ref="AD31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1">
        <f t="array" ref="AI31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1">
        <f t="array" ref="AN31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1">
        <f t="array" ref="AS31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2" spans="1:47">
      <c r="J32">
        <f t="array" ref="J32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2">
        <f t="array" ref="O32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2">
        <f t="array" ref="T32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2">
        <f t="array" ref="Y32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2">
        <f t="array" ref="AD32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2">
        <f t="array" ref="AI32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2">
        <f t="array" ref="AN32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2">
        <f t="array" ref="AS32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3" spans="10:45">
      <c r="J33">
        <f t="array" ref="J33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3">
        <f t="array" ref="O33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3">
        <f t="array" ref="T33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3">
        <f t="array" ref="Y33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3">
        <f t="array" ref="AD33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3">
        <f t="array" ref="AI33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3">
        <f t="array" ref="AN33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3">
        <f t="array" ref="AS33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4" spans="10:45">
      <c r="J34">
        <f t="array" ref="J34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4">
        <f t="array" ref="O34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4">
        <f t="array" ref="T34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4">
        <f t="array" ref="Y34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4">
        <f t="array" ref="AD34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4">
        <f t="array" ref="AI34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4">
        <f t="array" ref="AN34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4">
        <f t="array" ref="AS34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5" spans="10:45">
      <c r="J35">
        <f t="array" ref="J3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5">
        <f t="array" ref="O3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5">
        <f t="array" ref="T35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5">
        <f t="array" ref="Y35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5">
        <f t="array" ref="AD35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5">
        <f t="array" ref="AI3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5">
        <f t="array" ref="AN3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5">
        <f t="array" ref="AS35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6" spans="10:45">
      <c r="J36">
        <f t="array" ref="J3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6">
        <f t="array" ref="O3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6">
        <f t="array" ref="T36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6">
        <f t="array" ref="Y36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6">
        <f t="array" ref="AD36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6">
        <f t="array" ref="AI3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6">
        <f t="array" ref="AN3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6">
        <f t="array" ref="AS36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7" spans="10:45">
      <c r="J37">
        <f t="array" ref="J3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7">
        <f t="array" ref="O3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7">
        <f t="array" ref="T37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7">
        <f t="array" ref="Y37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7">
        <f t="array" ref="AD37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7">
        <f t="array" ref="AI3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7">
        <f t="array" ref="AN3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7">
        <f t="array" ref="AS37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8" spans="10:45">
      <c r="J38">
        <f t="array" ref="J3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8">
        <f t="array" ref="O3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8">
        <f t="array" ref="T38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8">
        <f t="array" ref="Y38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8">
        <f t="array" ref="AD38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8">
        <f t="array" ref="AI3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8">
        <f t="array" ref="AN3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8">
        <f t="array" ref="AS38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9" spans="10:45">
      <c r="J39">
        <f t="array" ref="J3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9">
        <f t="array" ref="O3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9">
        <f t="array" ref="T39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9">
        <f t="array" ref="Y39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9">
        <f t="array" ref="AD39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9">
        <f t="array" ref="AI3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9">
        <f t="array" ref="AN3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9">
        <f t="array" ref="AS39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40" spans="10:45">
      <c r="J40">
        <f t="array" ref="J4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40">
        <f t="array" ref="O4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40">
        <f t="array" ref="T40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40">
        <f t="array" ref="Y40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40">
        <f t="array" ref="AD40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40">
        <f t="array" ref="AI4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40">
        <f t="array" ref="AN4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40">
        <f t="array" ref="AS40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41" spans="10:45">
      <c r="T41">
        <f t="array" ref="T41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</row>
  </sheetData>
  <mergeCells count="9">
    <mergeCell ref="A5:H5"/>
    <mergeCell ref="I5:M5"/>
    <mergeCell ref="N5:R5"/>
    <mergeCell ref="S5:W5"/>
    <mergeCell ref="X5:AB5"/>
    <mergeCell ref="AC5:AG5"/>
    <mergeCell ref="AH5:AL5"/>
    <mergeCell ref="AM5:AQ5"/>
    <mergeCell ref="AR5:AV5"/>
  </mergeCells>
  <conditionalFormatting sqref="AA18">
    <cfRule type="cellIs" dxfId="4" priority="173" operator="lessThanOrEqual">
      <formula>H18</formula>
    </cfRule>
  </conditionalFormatting>
  <conditionalFormatting sqref="AA19">
    <cfRule type="cellIs" dxfId="4" priority="178" operator="lessThanOrEqual">
      <formula>H19</formula>
    </cfRule>
  </conditionalFormatting>
  <conditionalFormatting sqref="AA20">
    <cfRule type="cellIs" dxfId="4" priority="183" operator="lessThanOrEqual">
      <formula>H20</formula>
    </cfRule>
  </conditionalFormatting>
  <conditionalFormatting sqref="AA21">
    <cfRule type="cellIs" dxfId="4" priority="188" operator="lessThanOrEqual">
      <formula>H21</formula>
    </cfRule>
  </conditionalFormatting>
  <conditionalFormatting sqref="AA22">
    <cfRule type="cellIs" dxfId="4" priority="193" operator="lessThanOrEqual">
      <formula>H22</formula>
    </cfRule>
  </conditionalFormatting>
  <conditionalFormatting sqref="AA7">
    <cfRule type="cellIs" dxfId="4" priority="158" operator="lessThanOrEqual">
      <formula>H7</formula>
    </cfRule>
  </conditionalFormatting>
  <conditionalFormatting sqref="AA8">
    <cfRule type="cellIs" dxfId="4" priority="163" operator="lessThanOrEqual">
      <formula>H8</formula>
    </cfRule>
  </conditionalFormatting>
  <conditionalFormatting sqref="AA9">
    <cfRule type="cellIs" dxfId="4" priority="168" operator="lessThanOrEqual">
      <formula>H9</formula>
    </cfRule>
  </conditionalFormatting>
  <conditionalFormatting sqref="AC18">
    <cfRule type="cellIs" dxfId="1" priority="210" operator="equal">
      <formula>0</formula>
    </cfRule>
    <cfRule type="cellIs" dxfId="2" priority="211" operator="lessThan">
      <formula>F18</formula>
    </cfRule>
  </conditionalFormatting>
  <conditionalFormatting sqref="AC20">
    <cfRule type="cellIs" dxfId="1" priority="215" operator="equal">
      <formula>0</formula>
    </cfRule>
    <cfRule type="cellIs" dxfId="2" priority="216" operator="lessThan">
      <formula>F20</formula>
    </cfRule>
  </conditionalFormatting>
  <conditionalFormatting sqref="AC22">
    <cfRule type="cellIs" dxfId="1" priority="220" operator="equal">
      <formula>0</formula>
    </cfRule>
    <cfRule type="cellIs" dxfId="2" priority="221" operator="lessThan">
      <formula>F22</formula>
    </cfRule>
  </conditionalFormatting>
  <conditionalFormatting sqref="AC7">
    <cfRule type="cellIs" dxfId="1" priority="195" operator="equal">
      <formula>0</formula>
    </cfRule>
    <cfRule type="cellIs" dxfId="2" priority="196" operator="lessThan">
      <formula>F7</formula>
    </cfRule>
  </conditionalFormatting>
  <conditionalFormatting sqref="AC8">
    <cfRule type="cellIs" dxfId="1" priority="200" operator="equal">
      <formula>0</formula>
    </cfRule>
    <cfRule type="cellIs" dxfId="2" priority="201" operator="lessThan">
      <formula>F8</formula>
    </cfRule>
  </conditionalFormatting>
  <conditionalFormatting sqref="AC9">
    <cfRule type="cellIs" dxfId="1" priority="205" operator="equal">
      <formula>0</formula>
    </cfRule>
    <cfRule type="cellIs" dxfId="2" priority="206" operator="lessThan">
      <formula>F9</formula>
    </cfRule>
  </conditionalFormatting>
  <conditionalFormatting sqref="AD18">
    <cfRule type="cellIs" dxfId="1" priority="212" operator="greaterThan">
      <formula>AC18</formula>
    </cfRule>
  </conditionalFormatting>
  <conditionalFormatting sqref="AD20">
    <cfRule type="cellIs" dxfId="1" priority="217" operator="greaterThan">
      <formula>AC20</formula>
    </cfRule>
  </conditionalFormatting>
  <conditionalFormatting sqref="AD22">
    <cfRule type="cellIs" dxfId="1" priority="222" operator="greaterThan">
      <formula>AC22</formula>
    </cfRule>
  </conditionalFormatting>
  <conditionalFormatting sqref="AD7">
    <cfRule type="cellIs" dxfId="1" priority="197" operator="greaterThan">
      <formula>AC7</formula>
    </cfRule>
  </conditionalFormatting>
  <conditionalFormatting sqref="AD8">
    <cfRule type="cellIs" dxfId="1" priority="202" operator="greaterThan">
      <formula>AC8</formula>
    </cfRule>
  </conditionalFormatting>
  <conditionalFormatting sqref="AD9">
    <cfRule type="cellIs" dxfId="1" priority="207" operator="greaterThan">
      <formula>AC9</formula>
    </cfRule>
  </conditionalFormatting>
  <conditionalFormatting sqref="AE18">
    <cfRule type="cellIs" dxfId="4" priority="214" operator="lessThanOrEqual">
      <formula>G18</formula>
    </cfRule>
  </conditionalFormatting>
  <conditionalFormatting sqref="AE20">
    <cfRule type="cellIs" dxfId="4" priority="219" operator="lessThanOrEqual">
      <formula>G20</formula>
    </cfRule>
  </conditionalFormatting>
  <conditionalFormatting sqref="AE22">
    <cfRule type="cellIs" dxfId="4" priority="224" operator="lessThanOrEqual">
      <formula>G22</formula>
    </cfRule>
  </conditionalFormatting>
  <conditionalFormatting sqref="AE7">
    <cfRule type="cellIs" dxfId="4" priority="199" operator="lessThanOrEqual">
      <formula>G7</formula>
    </cfRule>
  </conditionalFormatting>
  <conditionalFormatting sqref="AE8">
    <cfRule type="cellIs" dxfId="4" priority="204" operator="lessThanOrEqual">
      <formula>G8</formula>
    </cfRule>
  </conditionalFormatting>
  <conditionalFormatting sqref="AE9">
    <cfRule type="cellIs" dxfId="4" priority="209" operator="lessThanOrEqual">
      <formula>G9</formula>
    </cfRule>
  </conditionalFormatting>
  <conditionalFormatting sqref="AF18">
    <cfRule type="cellIs" dxfId="4" priority="213" operator="lessThanOrEqual">
      <formula>H18</formula>
    </cfRule>
  </conditionalFormatting>
  <conditionalFormatting sqref="AF20">
    <cfRule type="cellIs" dxfId="4" priority="218" operator="lessThanOrEqual">
      <formula>H20</formula>
    </cfRule>
  </conditionalFormatting>
  <conditionalFormatting sqref="AF22">
    <cfRule type="cellIs" dxfId="4" priority="223" operator="lessThanOrEqual">
      <formula>H22</formula>
    </cfRule>
  </conditionalFormatting>
  <conditionalFormatting sqref="AF7">
    <cfRule type="cellIs" dxfId="4" priority="198" operator="lessThanOrEqual">
      <formula>H7</formula>
    </cfRule>
  </conditionalFormatting>
  <conditionalFormatting sqref="AF8">
    <cfRule type="cellIs" dxfId="4" priority="203" operator="lessThanOrEqual">
      <formula>H8</formula>
    </cfRule>
  </conditionalFormatting>
  <conditionalFormatting sqref="AF9">
    <cfRule type="cellIs" dxfId="4" priority="208" operator="lessThanOrEqual">
      <formula>H9</formula>
    </cfRule>
  </conditionalFormatting>
  <conditionalFormatting sqref="AH22">
    <cfRule type="cellIs" dxfId="1" priority="243" operator="equal">
      <formula>0</formula>
    </cfRule>
    <cfRule type="cellIs" dxfId="2" priority="244" operator="lessThan">
      <formula>F22</formula>
    </cfRule>
  </conditionalFormatting>
  <conditionalFormatting sqref="AH7">
    <cfRule type="cellIs" dxfId="1" priority="225" operator="equal">
      <formula>0</formula>
    </cfRule>
    <cfRule type="cellIs" dxfId="2" priority="226" operator="lessThan">
      <formula>F7</formula>
    </cfRule>
  </conditionalFormatting>
  <conditionalFormatting sqref="AH8">
    <cfRule type="cellIs" dxfId="1" priority="231" operator="equal">
      <formula>0</formula>
    </cfRule>
    <cfRule type="cellIs" dxfId="2" priority="232" operator="lessThan">
      <formula>F8</formula>
    </cfRule>
  </conditionalFormatting>
  <conditionalFormatting sqref="AH9">
    <cfRule type="cellIs" dxfId="1" priority="237" operator="equal">
      <formula>0</formula>
    </cfRule>
    <cfRule type="cellIs" dxfId="2" priority="238" operator="lessThan">
      <formula>F9</formula>
    </cfRule>
  </conditionalFormatting>
  <conditionalFormatting sqref="AI22">
    <cfRule type="expression" dxfId="3" priority="245">
      <formula>AND(AI22&gt;0,AI22&lt;20)</formula>
    </cfRule>
    <cfRule type="cellIs" dxfId="1" priority="246" operator="greaterThan">
      <formula>AH22</formula>
    </cfRule>
  </conditionalFormatting>
  <conditionalFormatting sqref="AI7">
    <cfRule type="expression" dxfId="3" priority="227">
      <formula>AND(AI7&gt;0,AI7&lt;10)</formula>
    </cfRule>
    <cfRule type="cellIs" dxfId="1" priority="228" operator="greaterThan">
      <formula>AH7</formula>
    </cfRule>
  </conditionalFormatting>
  <conditionalFormatting sqref="AI8">
    <cfRule type="expression" dxfId="3" priority="233">
      <formula>AND(AI8&gt;0,AI8&lt;100)</formula>
    </cfRule>
    <cfRule type="cellIs" dxfId="1" priority="234" operator="greaterThan">
      <formula>AH8</formula>
    </cfRule>
  </conditionalFormatting>
  <conditionalFormatting sqref="AI9">
    <cfRule type="expression" dxfId="3" priority="239">
      <formula>AND(AI9&gt;0,AI9&lt;50)</formula>
    </cfRule>
    <cfRule type="cellIs" dxfId="1" priority="240" operator="greaterThan">
      <formula>AH9</formula>
    </cfRule>
  </conditionalFormatting>
  <conditionalFormatting sqref="AJ22">
    <cfRule type="cellIs" dxfId="4" priority="248" operator="lessThanOrEqual">
      <formula>G22</formula>
    </cfRule>
  </conditionalFormatting>
  <conditionalFormatting sqref="AJ7">
    <cfRule type="cellIs" dxfId="4" priority="230" operator="lessThanOrEqual">
      <formula>G7</formula>
    </cfRule>
  </conditionalFormatting>
  <conditionalFormatting sqref="AJ8">
    <cfRule type="cellIs" dxfId="4" priority="236" operator="lessThanOrEqual">
      <formula>G8</formula>
    </cfRule>
  </conditionalFormatting>
  <conditionalFormatting sqref="AJ9">
    <cfRule type="cellIs" dxfId="4" priority="242" operator="lessThanOrEqual">
      <formula>G9</formula>
    </cfRule>
  </conditionalFormatting>
  <conditionalFormatting sqref="AK22">
    <cfRule type="cellIs" dxfId="4" priority="247" operator="lessThanOrEqual">
      <formula>H22</formula>
    </cfRule>
  </conditionalFormatting>
  <conditionalFormatting sqref="AK7">
    <cfRule type="cellIs" dxfId="4" priority="229" operator="lessThanOrEqual">
      <formula>H7</formula>
    </cfRule>
  </conditionalFormatting>
  <conditionalFormatting sqref="AK8">
    <cfRule type="cellIs" dxfId="4" priority="235" operator="lessThanOrEqual">
      <formula>H8</formula>
    </cfRule>
  </conditionalFormatting>
  <conditionalFormatting sqref="AK9">
    <cfRule type="cellIs" dxfId="4" priority="241" operator="lessThanOrEqual">
      <formula>H9</formula>
    </cfRule>
  </conditionalFormatting>
  <conditionalFormatting sqref="AM17">
    <cfRule type="cellIs" dxfId="1" priority="249" operator="equal">
      <formula>0</formula>
    </cfRule>
    <cfRule type="cellIs" dxfId="2" priority="250" operator="lessThan">
      <formula>F17</formula>
    </cfRule>
  </conditionalFormatting>
  <conditionalFormatting sqref="AN17">
    <cfRule type="cellIs" dxfId="1" priority="251" operator="greaterThan">
      <formula>AM17</formula>
    </cfRule>
  </conditionalFormatting>
  <conditionalFormatting sqref="AO17">
    <cfRule type="cellIs" dxfId="4" priority="253" operator="lessThanOrEqual">
      <formula>G17</formula>
    </cfRule>
  </conditionalFormatting>
  <conditionalFormatting sqref="AP17">
    <cfRule type="cellIs" dxfId="4" priority="252" operator="lessThanOrEqual">
      <formula>H17</formula>
    </cfRule>
  </conditionalFormatting>
  <conditionalFormatting sqref="AR15">
    <cfRule type="cellIs" dxfId="1" priority="254" operator="equal">
      <formula>0</formula>
    </cfRule>
    <cfRule type="cellIs" dxfId="2" priority="255" operator="lessThan">
      <formula>F15</formula>
    </cfRule>
  </conditionalFormatting>
  <conditionalFormatting sqref="AR16">
    <cfRule type="cellIs" dxfId="1" priority="259" operator="equal">
      <formula>0</formula>
    </cfRule>
    <cfRule type="cellIs" dxfId="2" priority="260" operator="lessThan">
      <formula>F16</formula>
    </cfRule>
  </conditionalFormatting>
  <conditionalFormatting sqref="AS15">
    <cfRule type="cellIs" dxfId="1" priority="256" operator="greaterThan">
      <formula>AR15</formula>
    </cfRule>
  </conditionalFormatting>
  <conditionalFormatting sqref="AS16">
    <cfRule type="cellIs" dxfId="1" priority="261" operator="greaterThan">
      <formula>AR16</formula>
    </cfRule>
  </conditionalFormatting>
  <conditionalFormatting sqref="AT15">
    <cfRule type="cellIs" dxfId="4" priority="258" operator="lessThanOrEqual">
      <formula>G15</formula>
    </cfRule>
  </conditionalFormatting>
  <conditionalFormatting sqref="AT16">
    <cfRule type="cellIs" dxfId="4" priority="263" operator="lessThanOrEqual">
      <formula>G16</formula>
    </cfRule>
  </conditionalFormatting>
  <conditionalFormatting sqref="AU15">
    <cfRule type="cellIs" dxfId="4" priority="257" operator="lessThanOrEqual">
      <formula>H15</formula>
    </cfRule>
  </conditionalFormatting>
  <conditionalFormatting sqref="AU16">
    <cfRule type="cellIs" dxfId="4" priority="262" operator="lessThanOrEqual">
      <formula>H16</formula>
    </cfRule>
  </conditionalFormatting>
  <conditionalFormatting sqref="F10">
    <cfRule type="expression" dxfId="0" priority="13">
      <formula>AND(ISBLANK(E10)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14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15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18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19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22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23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26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27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30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31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34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35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38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39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42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43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46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47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50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51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54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55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58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59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2">
    <cfRule type="expression" dxfId="0" priority="61">
      <formula>AND(ISBLANK(E22)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62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63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2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3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6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7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mouser_part_data)+4))),ISBLANK(INDIRECT(ADDRESS(ROW(),COLUMN(local_part_data)+4))),ISBLANK(INDIRECT(ADDRESS(ROW(),COLUMN(farnell_part_data)+4))),ISBLANK(INDIRECT(ADDRESS(ROW(),COLUMN(lcsc_part_data)+4))),ISBLANK(INDIRECT(ADDRESS(ROW(),COLUMN(digikey_part_data)+4))),ISBLANK(INDIRECT(ADDRESS(ROW(),COLUMN(beyondcomponents_part_data)+4))),ISBLANK(INDIRECT(ADDRESS(ROW(),COLUMN(newark_part_data)+4))),ISBLANK(INDIRECT(ADDRESS(ROW(),COLUMN(rs_part_data)+4))))</formula>
    </cfRule>
    <cfRule type="expression" dxfId="1" priority="10">
      <formula>IF(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=0,1,0)</formula>
    </cfRule>
    <cfRule type="cellIs" dxfId="2" priority="11" operator="greaterThan">
      <formula>SUM(INDIRECT(ADDRESS(ROW(),COLUMN(mouser_part_data)+0)),INDIRECT(ADDRESS(ROW(),COLUMN(local_part_data)+0)),INDIRECT(ADDRESS(ROW(),COLUMN(farnell_part_data)+0)),INDIRECT(ADDRESS(ROW(),COLUMN(lcsc_part_data)+0)),INDIRECT(ADDRESS(ROW(),COLUMN(digikey_part_data)+0)),INDIRECT(ADDRESS(ROW(),COLUMN(beyondcomponents_part_data)+0)),INDIRECT(ADDRESS(ROW(),COLUMN(newark_part_data)+0)),INDIRECT(ADDRESS(ROW(),COLUMN(rs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lcsc_part_data)+2))),INDIRECT(ADDRESS(ROW(),COLUMN(lcsc_part_data)+1)),0),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I10">
    <cfRule type="cellIs" dxfId="1" priority="80" operator="equal">
      <formula>0</formula>
    </cfRule>
    <cfRule type="cellIs" dxfId="2" priority="81" operator="lessThan">
      <formula>F10</formula>
    </cfRule>
  </conditionalFormatting>
  <conditionalFormatting sqref="I18">
    <cfRule type="cellIs" dxfId="1" priority="85" operator="equal">
      <formula>0</formula>
    </cfRule>
    <cfRule type="cellIs" dxfId="2" priority="86" operator="lessThan">
      <formula>F18</formula>
    </cfRule>
  </conditionalFormatting>
  <conditionalFormatting sqref="I19">
    <cfRule type="cellIs" dxfId="1" priority="90" operator="equal">
      <formula>0</formula>
    </cfRule>
    <cfRule type="cellIs" dxfId="2" priority="91" operator="lessThan">
      <formula>F19</formula>
    </cfRule>
  </conditionalFormatting>
  <conditionalFormatting sqref="I20">
    <cfRule type="cellIs" dxfId="1" priority="95" operator="equal">
      <formula>0</formula>
    </cfRule>
    <cfRule type="cellIs" dxfId="2" priority="96" operator="lessThan">
      <formula>F20</formula>
    </cfRule>
  </conditionalFormatting>
  <conditionalFormatting sqref="I21">
    <cfRule type="cellIs" dxfId="1" priority="100" operator="equal">
      <formula>0</formula>
    </cfRule>
    <cfRule type="cellIs" dxfId="2" priority="101" operator="lessThan">
      <formula>F21</formula>
    </cfRule>
  </conditionalFormatting>
  <conditionalFormatting sqref="I22">
    <cfRule type="cellIs" dxfId="1" priority="105" operator="equal">
      <formula>0</formula>
    </cfRule>
    <cfRule type="cellIs" dxfId="2" priority="106" operator="lessThan">
      <formula>F22</formula>
    </cfRule>
  </conditionalFormatting>
  <conditionalFormatting sqref="I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I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I9">
    <cfRule type="cellIs" dxfId="1" priority="75" operator="equal">
      <formula>0</formula>
    </cfRule>
    <cfRule type="cellIs" dxfId="2" priority="76" operator="lessThan">
      <formula>F9</formula>
    </cfRule>
  </conditionalFormatting>
  <conditionalFormatting sqref="J10">
    <cfRule type="cellIs" dxfId="1" priority="82" operator="greaterThan">
      <formula>I10</formula>
    </cfRule>
  </conditionalFormatting>
  <conditionalFormatting sqref="J18">
    <cfRule type="cellIs" dxfId="1" priority="87" operator="greaterThan">
      <formula>I18</formula>
    </cfRule>
  </conditionalFormatting>
  <conditionalFormatting sqref="J19">
    <cfRule type="cellIs" dxfId="1" priority="92" operator="greaterThan">
      <formula>I19</formula>
    </cfRule>
  </conditionalFormatting>
  <conditionalFormatting sqref="J20">
    <cfRule type="cellIs" dxfId="1" priority="97" operator="greaterThan">
      <formula>I20</formula>
    </cfRule>
  </conditionalFormatting>
  <conditionalFormatting sqref="J21">
    <cfRule type="cellIs" dxfId="1" priority="102" operator="greaterThan">
      <formula>I21</formula>
    </cfRule>
  </conditionalFormatting>
  <conditionalFormatting sqref="J22">
    <cfRule type="cellIs" dxfId="1" priority="107" operator="greaterThan">
      <formula>I22</formula>
    </cfRule>
  </conditionalFormatting>
  <conditionalFormatting sqref="J7">
    <cfRule type="cellIs" dxfId="1" priority="67" operator="greaterThan">
      <formula>I7</formula>
    </cfRule>
  </conditionalFormatting>
  <conditionalFormatting sqref="J8">
    <cfRule type="cellIs" dxfId="1" priority="72" operator="greaterThan">
      <formula>I8</formula>
    </cfRule>
  </conditionalFormatting>
  <conditionalFormatting sqref="J9">
    <cfRule type="cellIs" dxfId="1" priority="77" operator="greaterThan">
      <formula>I9</formula>
    </cfRule>
  </conditionalFormatting>
  <conditionalFormatting sqref="K10">
    <cfRule type="cellIs" dxfId="4" priority="84" operator="lessThanOrEqual">
      <formula>G10</formula>
    </cfRule>
  </conditionalFormatting>
  <conditionalFormatting sqref="K18">
    <cfRule type="cellIs" dxfId="4" priority="89" operator="lessThanOrEqual">
      <formula>G18</formula>
    </cfRule>
  </conditionalFormatting>
  <conditionalFormatting sqref="K19">
    <cfRule type="cellIs" dxfId="4" priority="94" operator="lessThanOrEqual">
      <formula>G19</formula>
    </cfRule>
  </conditionalFormatting>
  <conditionalFormatting sqref="K20">
    <cfRule type="cellIs" dxfId="4" priority="99" operator="lessThanOrEqual">
      <formula>G20</formula>
    </cfRule>
  </conditionalFormatting>
  <conditionalFormatting sqref="K21">
    <cfRule type="cellIs" dxfId="4" priority="104" operator="lessThanOrEqual">
      <formula>G21</formula>
    </cfRule>
  </conditionalFormatting>
  <conditionalFormatting sqref="K22">
    <cfRule type="cellIs" dxfId="4" priority="109" operator="lessThanOrEqual">
      <formula>G22</formula>
    </cfRule>
  </conditionalFormatting>
  <conditionalFormatting sqref="K7">
    <cfRule type="cellIs" dxfId="4" priority="69" operator="lessThanOrEqual">
      <formula>G7</formula>
    </cfRule>
  </conditionalFormatting>
  <conditionalFormatting sqref="K8">
    <cfRule type="cellIs" dxfId="4" priority="74" operator="lessThanOrEqual">
      <formula>G8</formula>
    </cfRule>
  </conditionalFormatting>
  <conditionalFormatting sqref="K9">
    <cfRule type="cellIs" dxfId="4" priority="79" operator="lessThanOrEqual">
      <formula>G9</formula>
    </cfRule>
  </conditionalFormatting>
  <conditionalFormatting sqref="L10">
    <cfRule type="cellIs" dxfId="4" priority="83" operator="lessThanOrEqual">
      <formula>H10</formula>
    </cfRule>
  </conditionalFormatting>
  <conditionalFormatting sqref="L18">
    <cfRule type="cellIs" dxfId="4" priority="88" operator="lessThanOrEqual">
      <formula>H18</formula>
    </cfRule>
  </conditionalFormatting>
  <conditionalFormatting sqref="L19">
    <cfRule type="cellIs" dxfId="4" priority="93" operator="lessThanOrEqual">
      <formula>H19</formula>
    </cfRule>
  </conditionalFormatting>
  <conditionalFormatting sqref="L20">
    <cfRule type="cellIs" dxfId="4" priority="98" operator="lessThanOrEqual">
      <formula>H20</formula>
    </cfRule>
  </conditionalFormatting>
  <conditionalFormatting sqref="L21">
    <cfRule type="cellIs" dxfId="4" priority="103" operator="lessThanOrEqual">
      <formula>H21</formula>
    </cfRule>
  </conditionalFormatting>
  <conditionalFormatting sqref="L22">
    <cfRule type="cellIs" dxfId="4" priority="108" operator="lessThanOrEqual">
      <formula>H22</formula>
    </cfRule>
  </conditionalFormatting>
  <conditionalFormatting sqref="L7">
    <cfRule type="cellIs" dxfId="4" priority="68" operator="lessThanOrEqual">
      <formula>H7</formula>
    </cfRule>
  </conditionalFormatting>
  <conditionalFormatting sqref="L8">
    <cfRule type="cellIs" dxfId="4" priority="73" operator="lessThanOrEqual">
      <formula>H8</formula>
    </cfRule>
  </conditionalFormatting>
  <conditionalFormatting sqref="L9">
    <cfRule type="cellIs" dxfId="4" priority="78" operator="lessThanOrEqual">
      <formula>H9</formula>
    </cfRule>
  </conditionalFormatting>
  <conditionalFormatting sqref="N18">
    <cfRule type="cellIs" dxfId="1" priority="127" operator="equal">
      <formula>0</formula>
    </cfRule>
    <cfRule type="cellIs" dxfId="2" priority="128" operator="lessThan">
      <formula>F18</formula>
    </cfRule>
  </conditionalFormatting>
  <conditionalFormatting sqref="N22">
    <cfRule type="cellIs" dxfId="1" priority="132" operator="equal">
      <formula>0</formula>
    </cfRule>
    <cfRule type="cellIs" dxfId="2" priority="133" operator="lessThan">
      <formula>F22</formula>
    </cfRule>
  </conditionalFormatting>
  <conditionalFormatting sqref="N7">
    <cfRule type="cellIs" dxfId="1" priority="110" operator="equal">
      <formula>0</formula>
    </cfRule>
    <cfRule type="cellIs" dxfId="2" priority="111" operator="lessThan">
      <formula>F7</formula>
    </cfRule>
  </conditionalFormatting>
  <conditionalFormatting sqref="N8">
    <cfRule type="cellIs" dxfId="1" priority="115" operator="equal">
      <formula>0</formula>
    </cfRule>
    <cfRule type="cellIs" dxfId="2" priority="116" operator="lessThan">
      <formula>F8</formula>
    </cfRule>
  </conditionalFormatting>
  <conditionalFormatting sqref="N9">
    <cfRule type="cellIs" dxfId="1" priority="121" operator="equal">
      <formula>0</formula>
    </cfRule>
    <cfRule type="cellIs" dxfId="2" priority="122" operator="lessThan">
      <formula>F9</formula>
    </cfRule>
  </conditionalFormatting>
  <conditionalFormatting sqref="O18">
    <cfRule type="cellIs" dxfId="1" priority="129" operator="greaterThan">
      <formula>N18</formula>
    </cfRule>
  </conditionalFormatting>
  <conditionalFormatting sqref="O22">
    <cfRule type="expression" dxfId="3" priority="134">
      <formula>AND(O22&gt;0,O22&lt;3000)</formula>
    </cfRule>
    <cfRule type="cellIs" dxfId="1" priority="135" operator="greaterThan">
      <formula>N22</formula>
    </cfRule>
  </conditionalFormatting>
  <conditionalFormatting sqref="O7">
    <cfRule type="cellIs" dxfId="1" priority="112" operator="greaterThan">
      <formula>N7</formula>
    </cfRule>
  </conditionalFormatting>
  <conditionalFormatting sqref="O8">
    <cfRule type="expression" dxfId="3" priority="117">
      <formula>AND(O8&gt;0,O8&lt;4000)</formula>
    </cfRule>
    <cfRule type="cellIs" dxfId="1" priority="118" operator="greaterThan">
      <formula>N8</formula>
    </cfRule>
  </conditionalFormatting>
  <conditionalFormatting sqref="O9">
    <cfRule type="expression" dxfId="3" priority="123">
      <formula>AND(O9&gt;0,O9&lt;10)</formula>
    </cfRule>
    <cfRule type="cellIs" dxfId="1" priority="124" operator="greaterThan">
      <formula>N9</formula>
    </cfRule>
  </conditionalFormatting>
  <conditionalFormatting sqref="P18">
    <cfRule type="cellIs" dxfId="4" priority="131" operator="lessThanOrEqual">
      <formula>G18</formula>
    </cfRule>
  </conditionalFormatting>
  <conditionalFormatting sqref="P22">
    <cfRule type="cellIs" dxfId="4" priority="137" operator="lessThanOrEqual">
      <formula>G22</formula>
    </cfRule>
  </conditionalFormatting>
  <conditionalFormatting sqref="P7">
    <cfRule type="cellIs" dxfId="4" priority="114" operator="lessThanOrEqual">
      <formula>G7</formula>
    </cfRule>
  </conditionalFormatting>
  <conditionalFormatting sqref="P8">
    <cfRule type="cellIs" dxfId="4" priority="120" operator="lessThanOrEqual">
      <formula>G8</formula>
    </cfRule>
  </conditionalFormatting>
  <conditionalFormatting sqref="P9">
    <cfRule type="cellIs" dxfId="4" priority="126" operator="lessThanOrEqual">
      <formula>G9</formula>
    </cfRule>
  </conditionalFormatting>
  <conditionalFormatting sqref="Q18">
    <cfRule type="cellIs" dxfId="4" priority="130" operator="lessThanOrEqual">
      <formula>H18</formula>
    </cfRule>
  </conditionalFormatting>
  <conditionalFormatting sqref="Q22">
    <cfRule type="cellIs" dxfId="4" priority="136" operator="lessThanOrEqual">
      <formula>H22</formula>
    </cfRule>
  </conditionalFormatting>
  <conditionalFormatting sqref="Q7">
    <cfRule type="cellIs" dxfId="4" priority="113" operator="lessThanOrEqual">
      <formula>H7</formula>
    </cfRule>
  </conditionalFormatting>
  <conditionalFormatting sqref="Q8">
    <cfRule type="cellIs" dxfId="4" priority="119" operator="lessThanOrEqual">
      <formula>H8</formula>
    </cfRule>
  </conditionalFormatting>
  <conditionalFormatting sqref="Q9">
    <cfRule type="cellIs" dxfId="4" priority="125" operator="lessThanOrEqual">
      <formula>H9</formula>
    </cfRule>
  </conditionalFormatting>
  <conditionalFormatting sqref="S21">
    <cfRule type="cellIs" dxfId="1" priority="144" operator="equal">
      <formula>0</formula>
    </cfRule>
    <cfRule type="cellIs" dxfId="2" priority="145" operator="lessThan">
      <formula>F21</formula>
    </cfRule>
  </conditionalFormatting>
  <conditionalFormatting sqref="S22">
    <cfRule type="cellIs" dxfId="1" priority="150" operator="equal">
      <formula>0</formula>
    </cfRule>
    <cfRule type="cellIs" dxfId="2" priority="151" operator="lessThan">
      <formula>F22</formula>
    </cfRule>
  </conditionalFormatting>
  <conditionalFormatting sqref="S9">
    <cfRule type="cellIs" dxfId="1" priority="138" operator="equal">
      <formula>0</formula>
    </cfRule>
    <cfRule type="cellIs" dxfId="2" priority="139" operator="lessThan">
      <formula>F9</formula>
    </cfRule>
  </conditionalFormatting>
  <conditionalFormatting sqref="T21">
    <cfRule type="expression" dxfId="3" priority="146">
      <formula>AND(T21&gt;0,T21&lt;5)</formula>
    </cfRule>
    <cfRule type="cellIs" dxfId="1" priority="147" operator="greaterThan">
      <formula>S21</formula>
    </cfRule>
  </conditionalFormatting>
  <conditionalFormatting sqref="T22">
    <cfRule type="cellIs" dxfId="1" priority="152" operator="greaterThan">
      <formula>S22</formula>
    </cfRule>
  </conditionalFormatting>
  <conditionalFormatting sqref="T9">
    <cfRule type="expression" dxfId="3" priority="140">
      <formula>AND(T9&gt;0,T9&lt;10)</formula>
    </cfRule>
    <cfRule type="cellIs" dxfId="1" priority="141" operator="greaterThan">
      <formula>S9</formula>
    </cfRule>
  </conditionalFormatting>
  <conditionalFormatting sqref="U21">
    <cfRule type="cellIs" dxfId="4" priority="149" operator="lessThanOrEqual">
      <formula>G21</formula>
    </cfRule>
  </conditionalFormatting>
  <conditionalFormatting sqref="U22">
    <cfRule type="cellIs" dxfId="4" priority="154" operator="lessThanOrEqual">
      <formula>G22</formula>
    </cfRule>
  </conditionalFormatting>
  <conditionalFormatting sqref="U9">
    <cfRule type="cellIs" dxfId="4" priority="143" operator="lessThanOrEqual">
      <formula>G9</formula>
    </cfRule>
  </conditionalFormatting>
  <conditionalFormatting sqref="V21">
    <cfRule type="cellIs" dxfId="4" priority="148" operator="lessThanOrEqual">
      <formula>H21</formula>
    </cfRule>
  </conditionalFormatting>
  <conditionalFormatting sqref="V22">
    <cfRule type="cellIs" dxfId="4" priority="153" operator="lessThanOrEqual">
      <formula>H22</formula>
    </cfRule>
  </conditionalFormatting>
  <conditionalFormatting sqref="V9">
    <cfRule type="cellIs" dxfId="4" priority="142" operator="lessThanOrEqual">
      <formula>H9</formula>
    </cfRule>
  </conditionalFormatting>
  <conditionalFormatting sqref="X18">
    <cfRule type="cellIs" dxfId="1" priority="170" operator="equal">
      <formula>0</formula>
    </cfRule>
    <cfRule type="cellIs" dxfId="2" priority="171" operator="lessThan">
      <formula>F18</formula>
    </cfRule>
  </conditionalFormatting>
  <conditionalFormatting sqref="X19">
    <cfRule type="cellIs" dxfId="1" priority="175" operator="equal">
      <formula>0</formula>
    </cfRule>
    <cfRule type="cellIs" dxfId="2" priority="176" operator="lessThan">
      <formula>F19</formula>
    </cfRule>
  </conditionalFormatting>
  <conditionalFormatting sqref="X20">
    <cfRule type="cellIs" dxfId="1" priority="180" operator="equal">
      <formula>0</formula>
    </cfRule>
    <cfRule type="cellIs" dxfId="2" priority="181" operator="lessThan">
      <formula>F20</formula>
    </cfRule>
  </conditionalFormatting>
  <conditionalFormatting sqref="X21">
    <cfRule type="cellIs" dxfId="1" priority="185" operator="equal">
      <formula>0</formula>
    </cfRule>
    <cfRule type="cellIs" dxfId="2" priority="186" operator="lessThan">
      <formula>F21</formula>
    </cfRule>
  </conditionalFormatting>
  <conditionalFormatting sqref="X22">
    <cfRule type="cellIs" dxfId="1" priority="190" operator="equal">
      <formula>0</formula>
    </cfRule>
    <cfRule type="cellIs" dxfId="2" priority="191" operator="lessThan">
      <formula>F22</formula>
    </cfRule>
  </conditionalFormatting>
  <conditionalFormatting sqref="X7">
    <cfRule type="cellIs" dxfId="1" priority="155" operator="equal">
      <formula>0</formula>
    </cfRule>
    <cfRule type="cellIs" dxfId="2" priority="156" operator="lessThan">
      <formula>F7</formula>
    </cfRule>
  </conditionalFormatting>
  <conditionalFormatting sqref="X8">
    <cfRule type="cellIs" dxfId="1" priority="160" operator="equal">
      <formula>0</formula>
    </cfRule>
    <cfRule type="cellIs" dxfId="2" priority="161" operator="lessThan">
      <formula>F8</formula>
    </cfRule>
  </conditionalFormatting>
  <conditionalFormatting sqref="X9">
    <cfRule type="cellIs" dxfId="1" priority="165" operator="equal">
      <formula>0</formula>
    </cfRule>
    <cfRule type="cellIs" dxfId="2" priority="166" operator="lessThan">
      <formula>F9</formula>
    </cfRule>
  </conditionalFormatting>
  <conditionalFormatting sqref="Y18">
    <cfRule type="cellIs" dxfId="1" priority="172" operator="greaterThan">
      <formula>X18</formula>
    </cfRule>
  </conditionalFormatting>
  <conditionalFormatting sqref="Y19">
    <cfRule type="cellIs" dxfId="1" priority="177" operator="greaterThan">
      <formula>X19</formula>
    </cfRule>
  </conditionalFormatting>
  <conditionalFormatting sqref="Y20">
    <cfRule type="cellIs" dxfId="1" priority="182" operator="greaterThan">
      <formula>X20</formula>
    </cfRule>
  </conditionalFormatting>
  <conditionalFormatting sqref="Y21">
    <cfRule type="cellIs" dxfId="1" priority="187" operator="greaterThan">
      <formula>X21</formula>
    </cfRule>
  </conditionalFormatting>
  <conditionalFormatting sqref="Y22">
    <cfRule type="cellIs" dxfId="1" priority="192" operator="greaterThan">
      <formula>X22</formula>
    </cfRule>
  </conditionalFormatting>
  <conditionalFormatting sqref="Y7">
    <cfRule type="cellIs" dxfId="1" priority="157" operator="greaterThan">
      <formula>X7</formula>
    </cfRule>
  </conditionalFormatting>
  <conditionalFormatting sqref="Y8">
    <cfRule type="cellIs" dxfId="1" priority="162" operator="greaterThan">
      <formula>X8</formula>
    </cfRule>
  </conditionalFormatting>
  <conditionalFormatting sqref="Y9">
    <cfRule type="cellIs" dxfId="1" priority="167" operator="greaterThan">
      <formula>X9</formula>
    </cfRule>
  </conditionalFormatting>
  <conditionalFormatting sqref="Z18">
    <cfRule type="cellIs" dxfId="4" priority="174" operator="lessThanOrEqual">
      <formula>G18</formula>
    </cfRule>
  </conditionalFormatting>
  <conditionalFormatting sqref="Z19">
    <cfRule type="cellIs" dxfId="4" priority="179" operator="lessThanOrEqual">
      <formula>G19</formula>
    </cfRule>
  </conditionalFormatting>
  <conditionalFormatting sqref="Z20">
    <cfRule type="cellIs" dxfId="4" priority="184" operator="lessThanOrEqual">
      <formula>G20</formula>
    </cfRule>
  </conditionalFormatting>
  <conditionalFormatting sqref="Z21">
    <cfRule type="cellIs" dxfId="4" priority="189" operator="lessThanOrEqual">
      <formula>G21</formula>
    </cfRule>
  </conditionalFormatting>
  <conditionalFormatting sqref="Z22">
    <cfRule type="cellIs" dxfId="4" priority="194" operator="lessThanOrEqual">
      <formula>G22</formula>
    </cfRule>
  </conditionalFormatting>
  <conditionalFormatting sqref="Z7">
    <cfRule type="cellIs" dxfId="4" priority="159" operator="lessThanOrEqual">
      <formula>G7</formula>
    </cfRule>
  </conditionalFormatting>
  <conditionalFormatting sqref="Z8">
    <cfRule type="cellIs" dxfId="4" priority="164" operator="lessThanOrEqual">
      <formula>G8</formula>
    </cfRule>
  </conditionalFormatting>
  <conditionalFormatting sqref="Z9">
    <cfRule type="cellIs" dxfId="4" priority="169" operator="lessThanOrEqual">
      <formula>G9</formula>
    </cfRule>
  </conditionalFormatting>
  <hyperlinks>
    <hyperlink ref="E7" r:id="rId1"/>
    <hyperlink ref="M7" r:id="rId2"/>
    <hyperlink ref="R7" r:id="rId3"/>
    <hyperlink ref="AB7" r:id="rId4"/>
    <hyperlink ref="AG7" r:id="rId5"/>
    <hyperlink ref="AL7" r:id="rId6"/>
    <hyperlink ref="E8" r:id="rId7"/>
    <hyperlink ref="M8" r:id="rId8"/>
    <hyperlink ref="R8" r:id="rId9"/>
    <hyperlink ref="AB8" r:id="rId10"/>
    <hyperlink ref="AG8" r:id="rId11"/>
    <hyperlink ref="AL8" r:id="rId12"/>
    <hyperlink ref="E9" r:id="rId13"/>
    <hyperlink ref="M9" r:id="rId14"/>
    <hyperlink ref="R9" r:id="rId15"/>
    <hyperlink ref="W9" r:id="rId16"/>
    <hyperlink ref="AB9" r:id="rId17"/>
    <hyperlink ref="AG9" r:id="rId18"/>
    <hyperlink ref="AL9" r:id="rId19"/>
    <hyperlink ref="E10" r:id="rId20"/>
    <hyperlink ref="M10" r:id="rId21"/>
    <hyperlink ref="AQ17" r:id="rId22"/>
    <hyperlink ref="E18" r:id="rId23"/>
    <hyperlink ref="M18" r:id="rId24"/>
    <hyperlink ref="R18" r:id="rId25"/>
    <hyperlink ref="AB18" r:id="rId26"/>
    <hyperlink ref="AG18" r:id="rId27"/>
    <hyperlink ref="E19" r:id="rId28"/>
    <hyperlink ref="M19" r:id="rId29"/>
    <hyperlink ref="AB19" r:id="rId30"/>
    <hyperlink ref="E20" r:id="rId31"/>
    <hyperlink ref="M20" r:id="rId32"/>
    <hyperlink ref="AB20" r:id="rId33"/>
    <hyperlink ref="AG20" r:id="rId34"/>
    <hyperlink ref="E21" r:id="rId35"/>
    <hyperlink ref="M21" r:id="rId36"/>
    <hyperlink ref="W21" r:id="rId37"/>
    <hyperlink ref="AB21" r:id="rId38"/>
    <hyperlink ref="E22" r:id="rId39"/>
    <hyperlink ref="M22" r:id="rId40"/>
    <hyperlink ref="R22" r:id="rId41"/>
    <hyperlink ref="W22" r:id="rId42"/>
    <hyperlink ref="AB22" r:id="rId43"/>
    <hyperlink ref="AG22" r:id="rId44"/>
    <hyperlink ref="AL22" r:id="rId45"/>
  </hyperlinks>
  <pageMargins left="0.7" right="0.7" top="0.75" bottom="0.75" header="0.3" footer="0.3"/>
  <legacyDrawing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13</vt:i4>
      </vt:variant>
    </vt:vector>
  </HeadingPairs>
  <TitlesOfParts>
    <vt:vector size="14" baseType="lpstr">
      <vt:lpstr>StickIt-Hat. </vt:lpstr>
      <vt:lpstr>beyondcomponents_part_data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2019-12-31T02:55:34Z</dcterms:created>
  <dcterms:modified xsi:type="dcterms:W3CDTF">2019-12-31T02:55:34Z</dcterms:modified>
</cp:coreProperties>
</file>