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-old. " sheetId="1" r:id="rId1"/>
  </sheets>
  <definedNames>
    <definedName name="BoardQty">'StickIt-Hat-old. '!$G$1</definedName>
    <definedName name="digikey_part_data">'StickIt-Hat-old. '!$H$5:$L$22</definedName>
    <definedName name="farnell_part_data">'StickIt-Hat-old. '!$M$5:$Q$22</definedName>
    <definedName name="global_part_data">'StickIt-Hat-old. '!$A$5:$G$22</definedName>
    <definedName name="lcsc_part_data">'StickIt-Hat-old. '!$R$5:$V$22</definedName>
    <definedName name="mouser_part_data">'StickIt-Hat-old. '!$W$5:$AA$22</definedName>
    <definedName name="newark_part_data">'StickIt-Hat-old. '!$AB$5:$AF$22</definedName>
    <definedName name="PURCHASE_DESCRIPTION">'StickIt-Hat-old. '!$G$25</definedName>
    <definedName name="rs_part_data">'StickIt-Hat-old. '!$AG$5:$AK$22</definedName>
    <definedName name="TotalCost">'StickIt-Hat-old. '!$G$3</definedName>
    <definedName name="USD_GBP">'StickIt-Hat-old.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G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$0.03    $103.12
  8000   $0.02    $191.84
 12000   $0.02    $273.36
 28000   $0.02    $604.24
100000   $0.02  $1,679.00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£1.32
   100   £0.06      £5.61
   150   £0.06      £8.42
   500   £0.04     £18.20
  1000   £0.03     £30.10
  2000   £0.03     £52.00
  4000   £0.02     £79.60
 20000   £0.01    £298.00
 40000   £0.01    £552.00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$0.05      $0.47
   100   $0.04      $3.65
   300   $0.03     $10.38
  1000   $0.03     $32.60
  5000   $0.03    $159.00
 10000   $0.03    $314.00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$0.11      $1.14
   100   $0.06      $6.00
   500   $0.04     $21.00
  1000   $0.03     $34.00
  2000   $0.03     $64.00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$0.22      $2.25
    25   $0.14      $3.57
    50   $0.11      $5.45
   100   $0.08      $7.50
   250   $0.06     $16.00
   500   $0.05     $26.50
  1000   $0.04     $43.00
  2500   $0.04    $100.00
  4000   $0.02     $60.00
  8000   $0.02    $120.00
 16000   $0.02    $240.00
 24000   $0.02    $360.00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£1.10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25   $0.69     $17.28
    50   $0.61     $30.40
   100   $0.55     $55.40
   250   $0.53    $131.50
   500   $0.51    $256.00
  1000   $0.40    $402.00
 15000   $0.57  $8,550.00
 75000   $0.50 $37,500.00
300000   $0.40 $120,000.00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$0.40      $4.04
    25   $0.38      $9.42
   100   $0.28     $27.99
   250   $0.24     $59.20
   500   $0.23    $113.02
  1000   $0.17    $166.84
  4000   $0.15    $606.12
  8000   $0.15  $1,170.40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£1.84
    10   £0.31      £3.09
   100   £0.19     £18.80
   150   £0.19     £28.20
  1000   £0.15    £146.00
  4000   £0.12    £500.00
  8000   £0.13  £1,056.00
 16000   £0.13  £2,064.00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$0.16      $1.64
    30   $0.15      $4.59
   100   $0.14     $14.24
   500   $0.14     $68.95
  1000   $0.14    $136.40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100   $0.23     $23.00
  1000   $0.18    $178.00
  4000   $0.15    $608.00
  8000   $0.14  $1,136.00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£0.29      £5.76
    40   £0.25     £10.00
   200   £0.21     £42.80
  1000   £0.18    £177.00
  2000   £0.14    £280.00
  4000   £0.12    £472.00
 12000   £0.11  £1,296.00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I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F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2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<sst xmlns="http://schemas.openxmlformats.org/spreadsheetml/2006/main" count="195" uniqueCount="125">
  <si>
    <t>Global Part Info</t>
  </si>
  <si>
    <t>Value</t>
  </si>
  <si>
    <t>Footprint</t>
  </si>
  <si>
    <t>Ext$</t>
  </si>
  <si>
    <t>Manf#</t>
  </si>
  <si>
    <t>Refs</t>
  </si>
  <si>
    <t>Qty</t>
  </si>
  <si>
    <t>Unit$</t>
  </si>
  <si>
    <t>C1,C3</t>
  </si>
  <si>
    <t>22uF</t>
  </si>
  <si>
    <t>c_elec_5x5.3</t>
  </si>
  <si>
    <t>UWX1C220MCL1GB</t>
  </si>
  <si>
    <t>C2,C4</t>
  </si>
  <si>
    <t>4.7uF</t>
  </si>
  <si>
    <t>R_0805_HandSoldering</t>
  </si>
  <si>
    <t>LMK212BJ475KD-T</t>
  </si>
  <si>
    <t>C5</t>
  </si>
  <si>
    <t>0.1uF</t>
  </si>
  <si>
    <t>08055C104KAT2A</t>
  </si>
  <si>
    <t>CON1</t>
  </si>
  <si>
    <t>BARREL_JACK</t>
  </si>
  <si>
    <t>PJ-002A</t>
  </si>
  <si>
    <t>GPIO1</t>
  </si>
  <si>
    <t>RPi_GPIO</t>
  </si>
  <si>
    <t>Pin_Header_Straight_2x20</t>
  </si>
  <si>
    <t>GR1-GR3</t>
  </si>
  <si>
    <t>Grove</t>
  </si>
  <si>
    <t>GROVE_MALE</t>
  </si>
  <si>
    <t>J1</t>
  </si>
  <si>
    <t>XuLA_IO_HDR</t>
  </si>
  <si>
    <t>XuLA_IO_Hdr</t>
  </si>
  <si>
    <t>J3-J5</t>
  </si>
  <si>
    <t>JSHORTNORMAL</t>
  </si>
  <si>
    <t>xess-JSHORT</t>
  </si>
  <si>
    <t>JP1-JP3</t>
  </si>
  <si>
    <t>JUMPER3</t>
  </si>
  <si>
    <t>HDR_1x3</t>
  </si>
  <si>
    <t>JP4-JP10,TP1</t>
  </si>
  <si>
    <t>JUMPER</t>
  </si>
  <si>
    <t>HDR_1x2</t>
  </si>
  <si>
    <t>PM1-PM3</t>
  </si>
  <si>
    <t>PMOD_SCKT-12</t>
  </si>
  <si>
    <t>R1</t>
  </si>
  <si>
    <t>1K</t>
  </si>
  <si>
    <t>RC0805JR-071KL</t>
  </si>
  <si>
    <t>RN1</t>
  </si>
  <si>
    <t>3.9K</t>
  </si>
  <si>
    <t>CTS_742C043</t>
  </si>
  <si>
    <t>742C083392JP</t>
  </si>
  <si>
    <t>SW1</t>
  </si>
  <si>
    <t>SW_PUSH</t>
  </si>
  <si>
    <t>RS-282G05A3-SM_RT</t>
  </si>
  <si>
    <t>RS-282G05A3-SM RT</t>
  </si>
  <si>
    <t>U1</t>
  </si>
  <si>
    <t>NCV1117</t>
  </si>
  <si>
    <t>SOT-223</t>
  </si>
  <si>
    <t>NCP1117ST33T3G</t>
  </si>
  <si>
    <t>U2</t>
  </si>
  <si>
    <t>CAT24C32</t>
  </si>
  <si>
    <t>SOIC-8-N</t>
  </si>
  <si>
    <t>CAT24C32WI-GT3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</si>
  <si>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</si>
  <si>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</si>
  <si>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</si>
  <si>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</si>
  <si>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</si>
  <si>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</si>
  <si>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</si>
  <si>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</si>
  <si>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</si>
  <si>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</si>
  <si>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</si>
  <si>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</si>
  <si>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</si>
  <si>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</si>
  <si>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2019-12-30 23:55:31</t>
  </si>
  <si>
    <t>Digi-Key</t>
  </si>
  <si>
    <t>Avail</t>
  </si>
  <si>
    <t>Cat#</t>
  </si>
  <si>
    <t>Purch</t>
  </si>
  <si>
    <t>493-2101-1-ND</t>
  </si>
  <si>
    <t>587-1297-1-ND</t>
  </si>
  <si>
    <t>478-1395-1-ND</t>
  </si>
  <si>
    <t>CP-002A-ND</t>
  </si>
  <si>
    <t>311-1.0KARCT-ND</t>
  </si>
  <si>
    <t>742C083392JPCT-ND</t>
  </si>
  <si>
    <t>CKN10384CT-ND</t>
  </si>
  <si>
    <t>NCP1117ST33T3GOSCT-ND</t>
  </si>
  <si>
    <t>CAT24C32WI-GT3CT-ND</t>
  </si>
  <si>
    <t>Farnell</t>
  </si>
  <si>
    <t>8823030</t>
  </si>
  <si>
    <t>8106496</t>
  </si>
  <si>
    <t>4765801</t>
  </si>
  <si>
    <t>1799479</t>
  </si>
  <si>
    <t>1652366</t>
  </si>
  <si>
    <t>2306646</t>
  </si>
  <si>
    <t>NonStk</t>
  </si>
  <si>
    <t>LCSC</t>
  </si>
  <si>
    <t>C123316</t>
  </si>
  <si>
    <t>C26537</t>
  </si>
  <si>
    <t>C81193</t>
  </si>
  <si>
    <t>Mouser</t>
  </si>
  <si>
    <t>647UWX1C220MCL1</t>
  </si>
  <si>
    <t>963LMK212BJ475KDT</t>
  </si>
  <si>
    <t>58108055C104K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</si>
  <si>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</si>
  <si>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</si>
  <si>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</si>
  <si>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</si>
  <si>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</si>
  <si>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</si>
  <si>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</si>
  <si>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</si>
  <si>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</si>
  <si>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68R0253</t>
  </si>
  <si>
    <t>35AH5742</t>
  </si>
  <si>
    <t>67H7013</t>
  </si>
  <si>
    <t>08R5414</t>
  </si>
  <si>
    <t>RS Components</t>
  </si>
  <si>
    <t>7395550</t>
  </si>
  <si>
    <t>6406549</t>
  </si>
  <si>
    <t>4646688</t>
  </si>
  <si>
    <t>7857207</t>
  </si>
  <si>
    <t>7814828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</si>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</sst>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b28c81&amp;sid=27971&amp;ppid=55386349&amp;vpid=492946842&amp;ct=offers" TargetMode="External"/><Relationship Id="rId17" Type="http://schemas.openxmlformats.org/officeDocument/2006/relationships/hyperlink" Target="https://octopart.com/click/track?ai=8078&amp;sig=09c60b9&amp;sid=2401&amp;ppid=55386349&amp;vpid=187733814&amp;ct=offers" TargetMode="External"/><Relationship Id="rId18" Type="http://schemas.openxmlformats.org/officeDocument/2006/relationships/hyperlink" Target="https://octopart.com/click/track?ai=8078&amp;sig=04f49ed&amp;sid=2402&amp;ppid=55386349&amp;vpid=190823978&amp;ct=offers" TargetMode="External"/><Relationship Id="rId19" Type="http://schemas.openxmlformats.org/officeDocument/2006/relationships/hyperlink" Target="https://octopart.com/click/track?ai=8078&amp;sig=082b5da&amp;sid=10022&amp;ppid=55386349&amp;vpid=198971583&amp;ct=offers" TargetMode="External"/><Relationship Id="rId20" Type="http://schemas.openxmlformats.org/officeDocument/2006/relationships/hyperlink" Target="http://datasheet.octopart.com/PJ-002A-CUI-datasheet-13323042.pdf" TargetMode="External"/><Relationship Id="rId21" Type="http://schemas.openxmlformats.org/officeDocument/2006/relationships/hyperlink" Target="https://octopart.com/click/track?ai=8078&amp;sig=01425bb&amp;sid=459&amp;ppid=286881&amp;vpid=2001422&amp;ct=offers" TargetMode="External"/><Relationship Id="rId22" Type="http://schemas.openxmlformats.org/officeDocument/2006/relationships/hyperlink" Target="http://datasheet.octopart.com/RC0805JR-071KL-Yageo-datasheet-8330313.pdf" TargetMode="External"/><Relationship Id="rId23" Type="http://schemas.openxmlformats.org/officeDocument/2006/relationships/hyperlink" Target="https://octopart.com/click/track?ai=8078&amp;sig=06a17fe&amp;sid=459&amp;ppid=40025580&amp;vpid=114983378&amp;ct=offers" TargetMode="External"/><Relationship Id="rId24" Type="http://schemas.openxmlformats.org/officeDocument/2006/relationships/hyperlink" Target="https://octopart.com/click/track?ai=8078&amp;sig=0f8ffb6&amp;sid=819&amp;ppid=40025580&amp;vpid=478819087&amp;ct=offers" TargetMode="External"/><Relationship Id="rId25" Type="http://schemas.openxmlformats.org/officeDocument/2006/relationships/hyperlink" Target="https://octopart.com/click/track?ai=8078&amp;sig=0f27ba5&amp;sid=2401&amp;ppid=40025580&amp;vpid=116126369&amp;ct=offers" TargetMode="External"/><Relationship Id="rId26" Type="http://schemas.openxmlformats.org/officeDocument/2006/relationships/hyperlink" Target="https://octopart.com/click/track?ai=8078&amp;sig=0814c30&amp;sid=2402&amp;ppid=40025580&amp;vpid=115424435&amp;ct=offers" TargetMode="External"/><Relationship Id="rId27" Type="http://schemas.openxmlformats.org/officeDocument/2006/relationships/hyperlink" Target="http://datasheet.octopart.com/742C083392JP-CTS-Components-datasheet-12510906.pdf" TargetMode="External"/><Relationship Id="rId28" Type="http://schemas.openxmlformats.org/officeDocument/2006/relationships/hyperlink" Target="https://octopart.com/click/track?c=1&amp;ai=8078&amp;sig=022b86b&amp;sid=459&amp;ppid=5838138&amp;vpid=44311903&amp;ct=offers" TargetMode="External"/><Relationship Id="rId29" Type="http://schemas.openxmlformats.org/officeDocument/2006/relationships/hyperlink" Target="https://octopart.com/click/track?ai=8078&amp;sig=07bfd05&amp;sid=2401&amp;ppid=5838138&amp;vpid=37932844&amp;ct=offers" TargetMode="External"/><Relationship Id="rId30" Type="http://schemas.openxmlformats.org/officeDocument/2006/relationships/hyperlink" Target="http://datasheet.octopart.com/RS282G05A3SMRT-C%26K-Components-datasheet-16014086.pdf" TargetMode="External"/><Relationship Id="rId31" Type="http://schemas.openxmlformats.org/officeDocument/2006/relationships/hyperlink" Target="https://octopart.com/click/track?c=1&amp;ai=8078&amp;sig=0245b26&amp;sid=459&amp;ppid=20490407&amp;vpid=40472964&amp;ct=offers" TargetMode="External"/><Relationship Id="rId32" Type="http://schemas.openxmlformats.org/officeDocument/2006/relationships/hyperlink" Target="https://octopart.com/click/track?ai=8078&amp;sig=0e639e9&amp;sid=2401&amp;ppid=25740720&amp;vpid=480548498&amp;ct=offers" TargetMode="External"/><Relationship Id="rId33" Type="http://schemas.openxmlformats.org/officeDocument/2006/relationships/hyperlink" Target="https://octopart.com/click/track?ai=8078&amp;sig=0b234d1&amp;sid=2402&amp;ppid=20490407&amp;vpid=587930243&amp;ct=offers" TargetMode="External"/><Relationship Id="rId34" Type="http://schemas.openxmlformats.org/officeDocument/2006/relationships/hyperlink" Target="http://datasheet.octopart.com/NCP1117ST33T3G-ON-Semiconductor-datasheet-11536806.pdf" TargetMode="External"/><Relationship Id="rId35" Type="http://schemas.openxmlformats.org/officeDocument/2006/relationships/hyperlink" Target="https://octopart.com/click/track?ai=8078&amp;sig=02962f2&amp;sid=459&amp;ppid=538117&amp;vpid=34061463&amp;ct=offers" TargetMode="External"/><Relationship Id="rId36" Type="http://schemas.openxmlformats.org/officeDocument/2006/relationships/hyperlink" Target="https://octopart.com/click/track?ai=8078&amp;sig=01c8cbb&amp;sid=819&amp;ppid=538117&amp;vpid=139249001&amp;ct=offers" TargetMode="External"/><Relationship Id="rId37" Type="http://schemas.openxmlformats.org/officeDocument/2006/relationships/hyperlink" Target="https://octopart.com/click/track?ai=8078&amp;sig=08730bf&amp;sid=27971&amp;ppid=538117&amp;vpid=476993942&amp;ct=offers" TargetMode="External"/><Relationship Id="rId38" Type="http://schemas.openxmlformats.org/officeDocument/2006/relationships/hyperlink" Target="https://octopart.com/click/track?ai=8078&amp;sig=038eb27&amp;sid=2401&amp;ppid=538117&amp;vpid=37782002&amp;ct=offers" TargetMode="External"/><Relationship Id="rId39" Type="http://schemas.openxmlformats.org/officeDocument/2006/relationships/hyperlink" Target="https://octopart.com/click/track?ai=8078&amp;sig=0a2692b&amp;sid=2402&amp;ppid=538117&amp;vpid=3138933&amp;ct=offers" TargetMode="External"/><Relationship Id="rId40" Type="http://schemas.openxmlformats.org/officeDocument/2006/relationships/hyperlink" Target="https://octopart.com/click/track?ai=8078&amp;sig=001fde0&amp;sid=10022&amp;ppid=538117&amp;vpid=199087096&amp;ct=offers" TargetMode="External"/><Relationship Id="rId41" Type="http://schemas.openxmlformats.org/officeDocument/2006/relationships/hyperlink" Target="http://datasheet.octopart.com/CAT24C32WI-GT3-ON-Semiconductor-datasheet-8486826.pdf" TargetMode="External"/><Relationship Id="rId42" Type="http://schemas.openxmlformats.org/officeDocument/2006/relationships/hyperlink" Target="https://octopart.com/click/track?ai=8078&amp;sig=08aaa4f&amp;sid=459&amp;ppid=46637079&amp;vpid=118264218&amp;ct=offers" TargetMode="External"/><Relationship Id="rId43" Type="http://schemas.openxmlformats.org/officeDocument/2006/relationships/hyperlink" Target="https://octopart.com/click/track?c=1&amp;ai=8078&amp;sig=05ec0e5&amp;sid=819&amp;ppid=46637079&amp;vpid=139238068&amp;ct=offers" TargetMode="External"/><Relationship Id="rId44" Type="http://schemas.openxmlformats.org/officeDocument/2006/relationships/hyperlink" Target="https://octopart.com/click/track?ai=8078&amp;sig=053f908&amp;sid=27971&amp;ppid=46637079&amp;vpid=476993061&amp;ct=offers" TargetMode="External"/><Relationship Id="rId45" Type="http://schemas.openxmlformats.org/officeDocument/2006/relationships/hyperlink" Target="https://octopart.com/click/track?ai=8078&amp;sig=0b7b182&amp;sid=2401&amp;ppid=46637079&amp;vpid=458431801&amp;ct=offers" TargetMode="External"/><Relationship Id="rId46" Type="http://schemas.openxmlformats.org/officeDocument/2006/relationships/hyperlink" Target="https://octopart.com/click/track?ai=8078&amp;sig=0943c84&amp;sid=2402&amp;ppid=46637079&amp;vpid=119031734&amp;ct=offers" TargetMode="External"/><Relationship Id="rId47" Type="http://schemas.openxmlformats.org/officeDocument/2006/relationships/hyperlink" Target="https://octopart.com/click/track?ai=8078&amp;sig=03f07fc&amp;sid=10022&amp;ppid=46637079&amp;vpid=199083826&amp;ct=offers" TargetMode="External"/><Relationship Id="rId48" Type="http://schemas.openxmlformats.org/officeDocument/2006/relationships/vmlDrawing" Target="../drawings/vmlDrawing1.vml"/><Relationship Id="rId4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1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65</v>
      </c>
      <c r="B1" s="3" t="s">
        <v>66</v>
      </c>
      <c r="F1" s="4" t="s">
        <v>71</v>
      </c>
      <c r="G1" s="4">
        <v>100</v>
      </c>
    </row>
    <row r="2" spans="1:37">
      <c r="A2" s="2" t="s">
        <v>67</v>
      </c>
      <c r="B2" s="3" t="s">
        <v>68</v>
      </c>
      <c r="F2" s="2" t="s">
        <v>73</v>
      </c>
      <c r="G2" s="5">
        <f>TotalCost/BoardQty</f>
        <v>0</v>
      </c>
    </row>
    <row r="3" spans="1:37">
      <c r="A3" s="2" t="s">
        <v>69</v>
      </c>
      <c r="B3" s="3" t="s">
        <v>70</v>
      </c>
      <c r="F3" s="2" t="s">
        <v>72</v>
      </c>
      <c r="G3" s="6">
        <f>SUM(G7:G22)</f>
        <v>0</v>
      </c>
      <c r="K3" s="6">
        <f>SUM(K7:K22)</f>
        <v>0</v>
      </c>
      <c r="L3" s="7">
        <f>(COUNTA(K7:K22)&amp;" of "&amp;ROWS(K7:K22)&amp;" parts found"</f>
        <v>0</v>
      </c>
      <c r="P3" s="6">
        <f>SUM(P7:P22)</f>
        <v>0</v>
      </c>
      <c r="Q3" s="7">
        <f>(COUNTA(P7:P22)&amp;" of "&amp;ROWS(P7:P22)&amp;" parts found"</f>
        <v>0</v>
      </c>
      <c r="U3" s="6">
        <f>SUM(U7:U22)</f>
        <v>0</v>
      </c>
      <c r="V3" s="7">
        <f>(COUNTA(U7:U22)&amp;" of "&amp;ROWS(U7:U22)&amp;" parts found"</f>
        <v>0</v>
      </c>
      <c r="Z3" s="6">
        <f>SUM(Z7:Z22)</f>
        <v>0</v>
      </c>
      <c r="AA3" s="7">
        <f>(COUNTA(Z7:Z22)&amp;" of "&amp;ROWS(Z7:Z22)&amp;" parts found"</f>
        <v>0</v>
      </c>
      <c r="AE3" s="6">
        <f>SUM(AE7:AE22)</f>
        <v>0</v>
      </c>
      <c r="AF3" s="7">
        <f>(COUNTA(AE7:AE22)&amp;" of "&amp;ROWS(AE7:AE22)&amp;" parts found"</f>
        <v>0</v>
      </c>
      <c r="AJ3" s="6">
        <f>SUM(AJ7:AJ22)</f>
        <v>0</v>
      </c>
      <c r="AK3" s="7">
        <f>(COUNTA(AJ7:AJ22)&amp;" of "&amp;ROWS(AJ7:AJ22)&amp;" parts found"</f>
        <v>0</v>
      </c>
    </row>
    <row r="4" spans="1:37">
      <c r="A4" s="2" t="s">
        <v>74</v>
      </c>
      <c r="B4" s="3" t="s">
        <v>75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76</v>
      </c>
      <c r="I5" s="9"/>
      <c r="J5" s="9"/>
      <c r="K5" s="9"/>
      <c r="L5" s="9"/>
      <c r="M5" s="10" t="s">
        <v>89</v>
      </c>
      <c r="N5" s="10"/>
      <c r="O5" s="10"/>
      <c r="P5" s="10"/>
      <c r="Q5" s="10"/>
      <c r="R5" s="11" t="s">
        <v>97</v>
      </c>
      <c r="S5" s="11"/>
      <c r="T5" s="11"/>
      <c r="U5" s="11"/>
      <c r="V5" s="11"/>
      <c r="W5" s="12" t="s">
        <v>101</v>
      </c>
      <c r="X5" s="12"/>
      <c r="Y5" s="12"/>
      <c r="Z5" s="12"/>
      <c r="AA5" s="12"/>
      <c r="AB5" s="13" t="s">
        <v>110</v>
      </c>
      <c r="AC5" s="13"/>
      <c r="AD5" s="13"/>
      <c r="AE5" s="13"/>
      <c r="AF5" s="13"/>
      <c r="AG5" s="14" t="s">
        <v>118</v>
      </c>
      <c r="AH5" s="14"/>
      <c r="AI5" s="14"/>
      <c r="AJ5" s="14"/>
      <c r="AK5" s="14"/>
    </row>
    <row r="6" spans="1:37">
      <c r="A6" s="15" t="s">
        <v>5</v>
      </c>
      <c r="B6" s="15" t="s">
        <v>1</v>
      </c>
      <c r="C6" s="15" t="s">
        <v>2</v>
      </c>
      <c r="D6" s="15" t="s">
        <v>4</v>
      </c>
      <c r="E6" s="15" t="s">
        <v>6</v>
      </c>
      <c r="F6" s="15" t="s">
        <v>7</v>
      </c>
      <c r="G6" s="15" t="s">
        <v>3</v>
      </c>
      <c r="H6" s="15" t="s">
        <v>77</v>
      </c>
      <c r="I6" s="15" t="s">
        <v>79</v>
      </c>
      <c r="J6" s="15" t="s">
        <v>7</v>
      </c>
      <c r="K6" s="15" t="s">
        <v>3</v>
      </c>
      <c r="L6" s="15" t="s">
        <v>78</v>
      </c>
      <c r="M6" s="15" t="s">
        <v>77</v>
      </c>
      <c r="N6" s="15" t="s">
        <v>79</v>
      </c>
      <c r="O6" s="15" t="s">
        <v>7</v>
      </c>
      <c r="P6" s="15" t="s">
        <v>3</v>
      </c>
      <c r="Q6" s="15" t="s">
        <v>78</v>
      </c>
      <c r="R6" s="15" t="s">
        <v>77</v>
      </c>
      <c r="S6" s="15" t="s">
        <v>79</v>
      </c>
      <c r="T6" s="15" t="s">
        <v>7</v>
      </c>
      <c r="U6" s="15" t="s">
        <v>3</v>
      </c>
      <c r="V6" s="15" t="s">
        <v>78</v>
      </c>
      <c r="W6" s="15" t="s">
        <v>77</v>
      </c>
      <c r="X6" s="15" t="s">
        <v>79</v>
      </c>
      <c r="Y6" s="15" t="s">
        <v>7</v>
      </c>
      <c r="Z6" s="15" t="s">
        <v>3</v>
      </c>
      <c r="AA6" s="15" t="s">
        <v>78</v>
      </c>
      <c r="AB6" s="15" t="s">
        <v>77</v>
      </c>
      <c r="AC6" s="15" t="s">
        <v>79</v>
      </c>
      <c r="AD6" s="15" t="s">
        <v>7</v>
      </c>
      <c r="AE6" s="15" t="s">
        <v>3</v>
      </c>
      <c r="AF6" s="15" t="s">
        <v>78</v>
      </c>
      <c r="AG6" s="15" t="s">
        <v>77</v>
      </c>
      <c r="AH6" s="15" t="s">
        <v>79</v>
      </c>
      <c r="AI6" s="15" t="s">
        <v>7</v>
      </c>
      <c r="AJ6" s="15" t="s">
        <v>3</v>
      </c>
      <c r="AK6" s="15" t="s">
        <v>78</v>
      </c>
    </row>
    <row r="7" spans="1:37">
      <c r="A7" s="16" t="s">
        <v>8</v>
      </c>
      <c r="B7" s="16" t="s">
        <v>9</v>
      </c>
      <c r="C7" s="16" t="s">
        <v>10</v>
      </c>
      <c r="D7" s="16" t="s">
        <v>11</v>
      </c>
      <c r="E7" s="16">
        <f>BoardQty*2</f>
        <v>0</v>
      </c>
      <c r="F7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7" s="17">
        <f>iferror(E7*F7,"")</f>
        <v>0</v>
      </c>
      <c r="H7" s="16">
        <v>58804</v>
      </c>
      <c r="J7" s="17">
        <f>iferror(lookup(if(I7="",E7,I7),{0,1,10,100,500,1000,2000,5000,10000,25000,50000,100000},{0.0,0.33,0.227,0.1284,0.09062,0.06861,0.06534,0.06044,0.05717,0.05227,0.04901,0.04443}),"")</f>
        <v>0</v>
      </c>
      <c r="K7" s="17">
        <f>iferror(if(I7="",E7,I7)*J7,"")</f>
        <v>0</v>
      </c>
      <c r="L7" s="18" t="s">
        <v>80</v>
      </c>
      <c r="M7" s="16">
        <v>4054</v>
      </c>
      <c r="O7" s="17">
        <f>iferror(USD_GBP*lookup(if(N7="",E7,N7),{0,1,50,100,150,250,500,1000,5000},{0.0,0.174,0.145,0.0989,0.0989,0.0853,0.073,0.0654,0.0506}),"")</f>
        <v>0</v>
      </c>
      <c r="P7" s="17">
        <f>iferror(if(N7="",E7,N7)*O7,"")</f>
        <v>0</v>
      </c>
      <c r="Q7" s="18" t="s">
        <v>90</v>
      </c>
      <c r="W7" s="16">
        <v>508</v>
      </c>
      <c r="Y7" s="17">
        <f>iferror(lookup(if(X7="",E7,X7),{0,1,10,25,100,250,500,1000,2000,5000},{0.0,0.22,0.175,0.151,0.104,0.099,0.077,0.065,0.063,0.043}),"")</f>
        <v>0</v>
      </c>
      <c r="Z7" s="17">
        <f>iferror(if(X7="",E7,X7)*Y7,"")</f>
        <v>0</v>
      </c>
      <c r="AA7" s="18" t="s">
        <v>102</v>
      </c>
      <c r="AB7" s="16">
        <v>1863</v>
      </c>
      <c r="AD7" s="17">
        <f>iferror(lookup(if(AC7="",E7,AC7),{0,1,10,25,50,100,250,500,3000,5000,10000,20000,30000,50000},{0.0,0.101,0.04,0.04,0.04,0.04,0.04,0.04,0.101,0.089,0.073,0.063,0.059,0.051}),"")</f>
        <v>0</v>
      </c>
      <c r="AE7" s="17">
        <f>iferror(if(AC7="",E7,AC7)*AD7,"")</f>
        <v>0</v>
      </c>
      <c r="AF7" s="18" t="s">
        <v>111</v>
      </c>
      <c r="AG7" s="16">
        <v>9040</v>
      </c>
      <c r="AI7" s="17">
        <f>iferror(USD_GBP*lookup(if(AH7="",E7,AH7),{0,1,10,250,1000,1500,2000},{0.0,0.137,0.137,0.078,0.059,0.056,0.049}),"")</f>
        <v>0</v>
      </c>
      <c r="AJ7" s="17">
        <f>iferror(if(AH7="",E7,AH7)*AI7,"")</f>
        <v>0</v>
      </c>
      <c r="AK7" s="18" t="s">
        <v>119</v>
      </c>
    </row>
    <row r="8" spans="1:37">
      <c r="A8" s="16" t="s">
        <v>12</v>
      </c>
      <c r="B8" s="16" t="s">
        <v>13</v>
      </c>
      <c r="C8" s="16" t="s">
        <v>14</v>
      </c>
      <c r="D8" s="16" t="s">
        <v>15</v>
      </c>
      <c r="E8" s="16">
        <f>BoardQty*2</f>
        <v>0</v>
      </c>
      <c r="F8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8" s="17">
        <f>iferror(E8*F8,"")</f>
        <v>0</v>
      </c>
      <c r="H8" s="16">
        <v>108946</v>
      </c>
      <c r="J8" s="17">
        <f>iferror(lookup(if(I8="",E8,I8),{0,1,10,100,500,1000,4000,8000,12000,28000,100000},{0.0,0.25,0.175,0.0989,0.06982,0.0611,0.0506,0.04807,0.04554,0.04301,0.03416}),"")</f>
        <v>0</v>
      </c>
      <c r="K8" s="17">
        <f>iferror(if(I8="",E8,I8)*J8,"")</f>
        <v>0</v>
      </c>
      <c r="L8" s="18" t="s">
        <v>81</v>
      </c>
      <c r="M8" s="16">
        <v>24000</v>
      </c>
      <c r="O8" s="17">
        <f>iferror(USD_GBP*lookup(if(N8="",E8,N8),{0,1,4000},{0.0,0.0317,0.0317}),"")</f>
        <v>0</v>
      </c>
      <c r="P8" s="17">
        <f>iferror(if(N8="",E8,N8)*O8,"")</f>
        <v>0</v>
      </c>
      <c r="Q8" s="18" t="s">
        <v>91</v>
      </c>
      <c r="W8" s="16">
        <v>41707</v>
      </c>
      <c r="Y8" s="17">
        <f>iferror(lookup(if(X8="",E8,X8),{0,1,10,100,500,1000,4000,8000},{0.0,0.22,0.153,0.072,0.05,0.041,0.031,0.028}),"")</f>
        <v>0</v>
      </c>
      <c r="Z8" s="17">
        <f>iferror(if(X8="",E8,X8)*Y8,"")</f>
        <v>0</v>
      </c>
      <c r="AA8" s="18" t="s">
        <v>103</v>
      </c>
      <c r="AB8" s="16">
        <v>24000</v>
      </c>
      <c r="AD8" s="17">
        <f>iferror(lookup(if(AC8="",E8,AC8),{0,1,25,50,100,250,500,1000,4000,8000},{0.0,0.027,0.042,0.042,0.042,0.042,0.039,0.036,0.027,0.027}),"")</f>
        <v>0</v>
      </c>
      <c r="AE8" s="17">
        <f>iferror(if(AC8="",E8,AC8)*AD8,"")</f>
        <v>0</v>
      </c>
      <c r="AF8" s="18" t="s">
        <v>112</v>
      </c>
      <c r="AG8" s="19" t="s">
        <v>96</v>
      </c>
      <c r="AI8" s="17">
        <f>iferror(USD_GBP*lookup(if(AH8="",E8,AH8),{0,1,100,1000,5000,7500,15000},{0.0,0.061,0.061,0.053,0.048,0.045,0.042}),"")</f>
        <v>0</v>
      </c>
      <c r="AJ8" s="17">
        <f>iferror(if(AH8="",E8,AH8)*AI8,"")</f>
        <v>0</v>
      </c>
      <c r="AK8" s="18" t="s">
        <v>120</v>
      </c>
    </row>
    <row r="9" spans="1:37">
      <c r="A9" s="16" t="s">
        <v>16</v>
      </c>
      <c r="B9" s="16" t="s">
        <v>17</v>
      </c>
      <c r="C9" s="16" t="s">
        <v>14</v>
      </c>
      <c r="D9" s="16" t="s">
        <v>18</v>
      </c>
      <c r="E9" s="16">
        <f>BoardQty*1</f>
        <v>0</v>
      </c>
      <c r="F9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9" s="17">
        <f>iferror(E9*F9,"")</f>
        <v>0</v>
      </c>
      <c r="H9" s="16">
        <v>42967374</v>
      </c>
      <c r="J9" s="17">
        <f>iferror(lookup(if(I9="",E9,I9),{0,1,10,100,500,1000,4000,8000,12000,28000,100000},{0.0,0.15,0.106,0.05,0.03508,0.02904,0.02578,0.02398,0.02278,0.02158,0.01679}),"")</f>
        <v>0</v>
      </c>
      <c r="K9" s="17">
        <f>iferror(if(I9="",E9,I9)*J9,"")</f>
        <v>0</v>
      </c>
      <c r="L9" s="18" t="s">
        <v>82</v>
      </c>
      <c r="M9" s="16">
        <v>12046000</v>
      </c>
      <c r="O9" s="17">
        <f>iferror(USD_GBP*lookup(if(N9="",E9,N9),{0,1,10,100,150,500,1000,2000,4000,20000,40000},{0.0,0.132,0.132,0.0561,0.0561,0.0364,0.0301,0.026,0.0199,0.0149,0.0138}),"")</f>
        <v>0</v>
      </c>
      <c r="P9" s="17">
        <f>iferror(if(N9="",E9,N9)*O9,"")</f>
        <v>0</v>
      </c>
      <c r="Q9" s="18" t="s">
        <v>92</v>
      </c>
      <c r="R9" s="16">
        <v>17090</v>
      </c>
      <c r="T9" s="17">
        <f>iferror(lookup(if(S9="",E9,S9),{0,1,10,100,300,1000,5000,10000},{0.0,0.0472,0.0472,0.0365,0.0346,0.0326,0.0318,0.0314}),"")</f>
        <v>0</v>
      </c>
      <c r="U9" s="17">
        <f>iferror(if(S9="",E9,S9)*T9,"")</f>
        <v>0</v>
      </c>
      <c r="V9" s="18" t="s">
        <v>98</v>
      </c>
      <c r="W9" s="16">
        <v>1267474</v>
      </c>
      <c r="Y9" s="17">
        <f>iferror(lookup(if(X9="",E9,X9),{0,1,10,100,500,1000,2000},{0.0,0.18,0.114,0.06,0.042,0.034,0.032}),"")</f>
        <v>0</v>
      </c>
      <c r="Z9" s="17">
        <f>iferror(if(X9="",E9,X9)*Y9,"")</f>
        <v>0</v>
      </c>
      <c r="AA9" s="18" t="s">
        <v>104</v>
      </c>
      <c r="AB9" s="16">
        <v>16738000</v>
      </c>
      <c r="AD9" s="17">
        <f>iferror(lookup(if(AC9="",E9,AC9),{0,1,10,25,50,100,250,500,1000,2500,4000,8000,16000,24000},{0.0,0.015,0.225,0.143,0.109,0.075,0.064,0.053,0.043,0.04,0.015,0.015,0.015,0.015}),"")</f>
        <v>0</v>
      </c>
      <c r="AE9" s="17">
        <f>iferror(if(AC9="",E9,AC9)*AD9,"")</f>
        <v>0</v>
      </c>
      <c r="AF9" s="18" t="s">
        <v>113</v>
      </c>
      <c r="AG9" s="16">
        <v>86300</v>
      </c>
      <c r="AI9" s="17">
        <f>iferror(USD_GBP*lookup(if(AH9="",E9,AH9),{0,1,50},{0.0,0.022,0.022}),"")</f>
        <v>0</v>
      </c>
      <c r="AJ9" s="17">
        <f>iferror(if(AH9="",E9,AH9)*AI9,"")</f>
        <v>0</v>
      </c>
      <c r="AK9" s="18" t="s">
        <v>121</v>
      </c>
    </row>
    <row r="10" spans="1:37">
      <c r="A10" s="16" t="s">
        <v>19</v>
      </c>
      <c r="B10" s="16" t="s">
        <v>20</v>
      </c>
      <c r="C10" s="16" t="s">
        <v>20</v>
      </c>
      <c r="D10" s="16" t="s">
        <v>21</v>
      </c>
      <c r="E10" s="16">
        <f>BoardQty*1</f>
        <v>0</v>
      </c>
      <c r="F10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0" s="17">
        <f>iferror(E10*F10,"")</f>
        <v>0</v>
      </c>
      <c r="H10" s="16">
        <v>60140</v>
      </c>
      <c r="J10" s="17">
        <f>iferror(lookup(if(I10="",E10,I10),{0,1,10,25,50,100,250,500,1000,2500},{0.0,0.6,0.558,0.5024,0.4464,0.4278,0.3906,0.372,0.3069,0.279}),"")</f>
        <v>0</v>
      </c>
      <c r="K10" s="17">
        <f>iferror(if(I10="",E10,I10)*J10,"")</f>
        <v>0</v>
      </c>
      <c r="L10" s="18" t="s">
        <v>83</v>
      </c>
    </row>
    <row r="11" spans="1:37">
      <c r="A11" s="16" t="s">
        <v>22</v>
      </c>
      <c r="B11" s="16" t="s">
        <v>23</v>
      </c>
      <c r="C11" s="16" t="s">
        <v>24</v>
      </c>
      <c r="E11" s="16">
        <f>BoardQty*1</f>
        <v>0</v>
      </c>
      <c r="F11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1" s="17">
        <f>iferror(E11*F11,"")</f>
        <v>0</v>
      </c>
    </row>
    <row r="12" spans="1:37">
      <c r="A12" s="16" t="s">
        <v>25</v>
      </c>
      <c r="B12" s="16" t="s">
        <v>26</v>
      </c>
      <c r="C12" s="16" t="s">
        <v>27</v>
      </c>
      <c r="E12" s="16">
        <f>BoardQty*3</f>
        <v>0</v>
      </c>
      <c r="F12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2" s="17">
        <f>iferror(E12*F12,"")</f>
        <v>0</v>
      </c>
    </row>
    <row r="13" spans="1:37">
      <c r="A13" s="16" t="s">
        <v>28</v>
      </c>
      <c r="B13" s="16" t="s">
        <v>29</v>
      </c>
      <c r="C13" s="16" t="s">
        <v>30</v>
      </c>
      <c r="E13" s="16">
        <f>BoardQty*1</f>
        <v>0</v>
      </c>
      <c r="F13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3" s="17">
        <f>iferror(E13*F13,"")</f>
        <v>0</v>
      </c>
    </row>
    <row r="14" spans="1:37">
      <c r="A14" s="16" t="s">
        <v>31</v>
      </c>
      <c r="B14" s="16" t="s">
        <v>32</v>
      </c>
      <c r="C14" s="16" t="s">
        <v>33</v>
      </c>
      <c r="E14" s="16">
        <f>BoardQty*3</f>
        <v>0</v>
      </c>
      <c r="F14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4" s="17">
        <f>iferror(E14*F14,"")</f>
        <v>0</v>
      </c>
    </row>
    <row r="15" spans="1:37">
      <c r="A15" s="16" t="s">
        <v>34</v>
      </c>
      <c r="B15" s="16" t="s">
        <v>35</v>
      </c>
      <c r="C15" s="16" t="s">
        <v>36</v>
      </c>
      <c r="E15" s="16">
        <f>BoardQty*3</f>
        <v>0</v>
      </c>
      <c r="F15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5" s="17">
        <f>iferror(E15*F15,"")</f>
        <v>0</v>
      </c>
    </row>
    <row r="16" spans="1:37">
      <c r="A16" s="16" t="s">
        <v>37</v>
      </c>
      <c r="B16" s="16" t="s">
        <v>38</v>
      </c>
      <c r="C16" s="16" t="s">
        <v>39</v>
      </c>
      <c r="E16" s="16">
        <f>BoardQty*8</f>
        <v>0</v>
      </c>
      <c r="F16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6" s="17">
        <f>iferror(E16*F16,"")</f>
        <v>0</v>
      </c>
    </row>
    <row r="17" spans="1:37">
      <c r="A17" s="16" t="s">
        <v>40</v>
      </c>
      <c r="B17" s="16" t="s">
        <v>41</v>
      </c>
      <c r="C17" s="16" t="s">
        <v>41</v>
      </c>
      <c r="E17" s="16">
        <f>BoardQty*3</f>
        <v>0</v>
      </c>
      <c r="F17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7" s="17">
        <f>iferror(E17*F17,"")</f>
        <v>0</v>
      </c>
    </row>
    <row r="18" spans="1:37">
      <c r="A18" s="16" t="s">
        <v>42</v>
      </c>
      <c r="B18" s="16" t="s">
        <v>43</v>
      </c>
      <c r="C18" s="16" t="s">
        <v>14</v>
      </c>
      <c r="D18" s="16" t="s">
        <v>44</v>
      </c>
      <c r="E18" s="16">
        <f>BoardQty*1</f>
        <v>0</v>
      </c>
      <c r="F18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8" s="17">
        <f>iferror(E18*F18,"")</f>
        <v>0</v>
      </c>
      <c r="H18" s="16">
        <v>6144751</v>
      </c>
      <c r="J18" s="17">
        <f>iferror(lookup(if(I18="",E18,I18),{0,1,10,100,1000,2500,5000,10000,25000,50000,125000},{0.0,0.1,0.035,0.014,0.00631,0.00548,0.0041,0.00356,0.00313,0.00287,0.00281}),"")</f>
        <v>0</v>
      </c>
      <c r="K18" s="17">
        <f>iferror(if(I18="",E18,I18)*J18,"")</f>
        <v>0</v>
      </c>
      <c r="L18" s="18" t="s">
        <v>84</v>
      </c>
      <c r="M18" s="16">
        <v>20000</v>
      </c>
      <c r="O18" s="17">
        <f>iferror(USD_GBP*lookup(if(N18="",E18,N18),{0,1,10,25,50,100,150,250,500,1000,2500,5000,25000},{0.0,0.114,0.0286,0.044,0.0377,0.033,0.0245,0.0264,0.013,0.0097,0.0077,0.0066,0.0045}),"")</f>
        <v>0</v>
      </c>
      <c r="P18" s="17">
        <f>iferror(if(N18="",E18,N18)*O18,"")</f>
        <v>0</v>
      </c>
      <c r="Q18" s="18" t="s">
        <v>93</v>
      </c>
      <c r="W18" s="16">
        <v>857633</v>
      </c>
      <c r="Y18" s="17">
        <f>iferror(lookup(if(X18="",E18,X18),{0,1,10,100,1000,5000,10000},{0.0,0.11,0.026,0.009,0.007,0.005,0.004}),"")</f>
        <v>0</v>
      </c>
      <c r="Z18" s="17">
        <f>iferror(if(X18="",E18,X18)*Y18,"")</f>
        <v>0</v>
      </c>
      <c r="AA18" s="18" t="s">
        <v>105</v>
      </c>
      <c r="AB18" s="16">
        <v>10000</v>
      </c>
      <c r="AD18" s="17">
        <f>iferror(lookup(if(AC18="",E18,AC18),{0,1,25,50,100,250,500,1000,5000,10000},{0.0,0.005,0.026,0.018,0.009,0.008,0.008,0.007,0.005,0.004}),"")</f>
        <v>0</v>
      </c>
      <c r="AE18" s="17">
        <f>iferror(if(AC18="",E18,AC18)*AD18,"")</f>
        <v>0</v>
      </c>
      <c r="AF18" s="18" t="s">
        <v>114</v>
      </c>
    </row>
    <row r="19" spans="1:37">
      <c r="A19" s="16" t="s">
        <v>45</v>
      </c>
      <c r="B19" s="16" t="s">
        <v>46</v>
      </c>
      <c r="C19" s="16" t="s">
        <v>47</v>
      </c>
      <c r="D19" s="16" t="s">
        <v>48</v>
      </c>
      <c r="E19" s="16">
        <f>BoardQty*1</f>
        <v>0</v>
      </c>
      <c r="F19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19" s="17">
        <f>iferror(E19*F19,"")</f>
        <v>0</v>
      </c>
      <c r="H19" s="16">
        <v>4635</v>
      </c>
      <c r="J19" s="17">
        <f>iferror(lookup(if(I19="",E19,I19),{0,1,10,25,50,100,250,500,1000,5000,10000,25000,50000,125000},{0.0,0.27,0.231,0.168,0.1216,0.0902,0.06924,0.05454,0.03776,0.02863,0.02673,0.02539,0.02487,0.02434}),"")</f>
        <v>0</v>
      </c>
      <c r="K19" s="17">
        <f>iferror(if(I19="",E19,I19)*J19,"")</f>
        <v>0</v>
      </c>
      <c r="L19" s="18" t="s">
        <v>85</v>
      </c>
      <c r="W19" s="16">
        <v>27638</v>
      </c>
      <c r="Y19" s="17">
        <f>iferror(lookup(if(X19="",E19,X19),{0,1,10,100,1000,5000,10000,25000,100000},{0.0,0.28,0.236,0.056,0.039,0.03,0.028,0.026,0.025}),"")</f>
        <v>0</v>
      </c>
      <c r="Z19" s="17">
        <f>iferror(if(X19="",E19,X19)*Y19,"")</f>
        <v>0</v>
      </c>
      <c r="AA19" s="18" t="s">
        <v>106</v>
      </c>
    </row>
    <row r="20" spans="1:37">
      <c r="A20" s="16" t="s">
        <v>49</v>
      </c>
      <c r="B20" s="16" t="s">
        <v>50</v>
      </c>
      <c r="C20" s="16" t="s">
        <v>51</v>
      </c>
      <c r="D20" s="16" t="s">
        <v>52</v>
      </c>
      <c r="E20" s="16">
        <f>BoardQty*1</f>
        <v>0</v>
      </c>
      <c r="F20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20" s="17">
        <f>iferror(E20*F20,"")</f>
        <v>0</v>
      </c>
      <c r="H20" s="16">
        <v>23770</v>
      </c>
      <c r="J20" s="17">
        <f>iferror(lookup(if(I20="",E20,I20),{0,1,10,25,50,100,250,500,1000,3000,6000},{0.0,0.81,0.78,0.7356,0.6474,0.5885,0.55908,0.54436,0.42666,0.38788,0.36113}),"")</f>
        <v>0</v>
      </c>
      <c r="K20" s="17">
        <f>iferror(if(I20="",E20,I20)*J20,"")</f>
        <v>0</v>
      </c>
      <c r="L20" s="18" t="s">
        <v>86</v>
      </c>
      <c r="W20" s="16">
        <v>12465</v>
      </c>
      <c r="Y20" s="17">
        <f>iferror(lookup(if(X20="",E20,X20),{0,1,10,25,50,100,250,500,1000,3000},{0.0,0.96,0.918,0.864,0.76,0.693,0.657,0.64,0.503,0.456}),"")</f>
        <v>0</v>
      </c>
      <c r="Z20" s="17">
        <f>iferror(if(X20="",E20,X20)*Y20,"")</f>
        <v>0</v>
      </c>
      <c r="AA20" s="18" t="s">
        <v>107</v>
      </c>
      <c r="AB20" s="16">
        <v>3000</v>
      </c>
      <c r="AD20" s="17">
        <f>iferror(lookup(if(AC20="",E20,AC20),{0,1,25,50,100,250,500,1000,15000,75000,300000},{0.0,0.768,0.691,0.608,0.554,0.526,0.512,0.402,0.57,0.5,0.4}),"")</f>
        <v>0</v>
      </c>
      <c r="AE20" s="17">
        <f>iferror(if(AC20="",E20,AC20)*AD20,"")</f>
        <v>0</v>
      </c>
      <c r="AF20" s="18" t="s">
        <v>115</v>
      </c>
    </row>
    <row r="21" spans="1:37">
      <c r="A21" s="16" t="s">
        <v>53</v>
      </c>
      <c r="B21" s="16" t="s">
        <v>54</v>
      </c>
      <c r="C21" s="16" t="s">
        <v>55</v>
      </c>
      <c r="D21" s="16" t="s">
        <v>56</v>
      </c>
      <c r="E21" s="16">
        <f>BoardQty*1</f>
        <v>0</v>
      </c>
      <c r="F21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21" s="17">
        <f>iferror(E21*F21,"")</f>
        <v>0</v>
      </c>
      <c r="H21" s="16">
        <v>57370</v>
      </c>
      <c r="J21" s="17">
        <f>iferror(lookup(if(I21="",E21,I21),{0,1,10,25,100,250,500,1000,4000,8000},{0.0,0.47,0.404,0.3768,0.2799,0.2368,0.22604,0.16684,0.15153,0.1463}),"")</f>
        <v>0</v>
      </c>
      <c r="K21" s="17">
        <f>iferror(if(I21="",E21,I21)*J21,"")</f>
        <v>0</v>
      </c>
      <c r="L21" s="18" t="s">
        <v>87</v>
      </c>
      <c r="M21" s="16">
        <v>117568</v>
      </c>
      <c r="O21" s="17">
        <f>iferror(USD_GBP*lookup(if(N21="",E21,N21),{0,1,5,10,100,150,1000,4000,8000,16000},{0.0,0.369,0.369,0.309,0.188,0.188,0.146,0.125,0.132,0.129}),"")</f>
        <v>0</v>
      </c>
      <c r="P21" s="17">
        <f>iferror(if(N21="",E21,N21)*O21,"")</f>
        <v>0</v>
      </c>
      <c r="Q21" s="18" t="s">
        <v>94</v>
      </c>
      <c r="R21" s="16">
        <v>12313</v>
      </c>
      <c r="T21" s="17">
        <f>iferror(lookup(if(S21="",E21,S21),{0,1,10,30,100,500,1000},{0.0,0.2182,0.1636,0.153,0.1424,0.1379,0.1364}),"")</f>
        <v>0</v>
      </c>
      <c r="U21" s="17">
        <f>iferror(if(S21="",E21,S21)*T21,"")</f>
        <v>0</v>
      </c>
      <c r="V21" s="18" t="s">
        <v>99</v>
      </c>
      <c r="W21" s="16">
        <v>29327</v>
      </c>
      <c r="Y21" s="17">
        <f>iferror(lookup(if(X21="",E21,X21),{0,1,10,100,1000,4000,8000},{0.0,0.45,0.378,0.23,0.178,0.152,0.142}),"")</f>
        <v>0</v>
      </c>
      <c r="Z21" s="17">
        <f>iferror(if(X21="",E21,X21)*Y21,"")</f>
        <v>0</v>
      </c>
      <c r="AA21" s="18" t="s">
        <v>108</v>
      </c>
      <c r="AB21" s="16">
        <v>49507</v>
      </c>
      <c r="AD21" s="17">
        <f>iferror(lookup(if(AC21="",E21,AC21),{0,1,25,50,100,250,500,1000,4000,8000,16000,24000},{0.0,0.45,0.378,0.304,0.23,0.213,0.195,0.178,0.147,0.142,0.138,0.134}),"")</f>
        <v>0</v>
      </c>
      <c r="AE21" s="17">
        <f>iferror(if(AC21="",E21,AC21)*AD21,"")</f>
        <v>0</v>
      </c>
      <c r="AF21" s="18" t="s">
        <v>116</v>
      </c>
      <c r="AG21" s="16">
        <v>15720</v>
      </c>
      <c r="AI21" s="17">
        <f>iferror(USD_GBP*lookup(if(AH21="",E21,AH21),{0,1,20,40,200,1000,2000,4000,12000},{0.0,0.288,0.288,0.25,0.214,0.177,0.14,0.118,0.108}),"")</f>
        <v>0</v>
      </c>
      <c r="AJ21" s="17">
        <f>iferror(if(AH21="",E21,AH21)*AI21,"")</f>
        <v>0</v>
      </c>
      <c r="AK21" s="18" t="s">
        <v>122</v>
      </c>
    </row>
    <row r="22" spans="1:37">
      <c r="A22" s="16" t="s">
        <v>57</v>
      </c>
      <c r="B22" s="16" t="s">
        <v>58</v>
      </c>
      <c r="C22" s="16" t="s">
        <v>59</v>
      </c>
      <c r="D22" s="16" t="s">
        <v>60</v>
      </c>
      <c r="E22" s="16">
        <f>BoardQty*1</f>
        <v>0</v>
      </c>
      <c r="F22" s="17">
        <f>MINA(INDIRECT(ADDRESS(ROW(),COLUMN(lcsc_part_data)+2)),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G22" s="17">
        <f>iferror(E22*F22,"")</f>
        <v>0</v>
      </c>
      <c r="H22" s="16">
        <v>34453</v>
      </c>
      <c r="J22" s="17">
        <f>iferror(lookup(if(I22="",E22,I22),{0,1,10,100,500,1000,3000,6000,15000,30000},{0.0,0.2,0.197,0.1619,0.15736,0.15315,0.13206,0.12514,0.12297,0.12005}),"")</f>
        <v>0</v>
      </c>
      <c r="K22" s="17">
        <f>iferror(if(I22="",E22,I22)*J22,"")</f>
        <v>0</v>
      </c>
      <c r="L22" s="18" t="s">
        <v>88</v>
      </c>
      <c r="M22" s="19" t="s">
        <v>96</v>
      </c>
      <c r="O22" s="17">
        <f>iferror(USD_GBP*lookup(if(N22="",E22,N22),{0,1,3000,9000},{0.0,0.102,0.102,0.095}),"")</f>
        <v>0</v>
      </c>
      <c r="P22" s="17">
        <f>iferror(if(N22="",E22,N22)*O22,"")</f>
        <v>0</v>
      </c>
      <c r="Q22" s="18" t="s">
        <v>95</v>
      </c>
      <c r="R22" s="16">
        <v>15199</v>
      </c>
      <c r="T22" s="17">
        <f>iferror(lookup(if(S22="",E22,S22),{0,1,10,30,100,500,1000},{0.0,0.1394,0.1015,0.0955,0.0879,0.0848,0.0833}),"")</f>
        <v>0</v>
      </c>
      <c r="U22" s="17">
        <f>iferror(if(S22="",E22,S22)*T22,"")</f>
        <v>0</v>
      </c>
      <c r="V22" s="18" t="s">
        <v>100</v>
      </c>
      <c r="W22" s="16">
        <v>21845</v>
      </c>
      <c r="Y22" s="17">
        <f>iferror(lookup(if(X22="",E22,X22),{0,1,10,100,1000,3000,9000,24000,45000,99000},{0.0,0.47,0.352,0.191,0.143,0.124,0.116,0.106,0.102,0.098}),"")</f>
        <v>0</v>
      </c>
      <c r="Z22" s="17">
        <f>iferror(if(X22="",E22,X22)*Y22,"")</f>
        <v>0</v>
      </c>
      <c r="AA22" s="18" t="s">
        <v>109</v>
      </c>
      <c r="AB22" s="16">
        <v>2426</v>
      </c>
      <c r="AD22" s="17">
        <f>iferror(lookup(if(AC22="",E22,AC22),{0,1,25,50,100,250,500,1000,3000,6000,12000,18000,30000},{0.0,0.095,0.095,0.095,0.095,0.095,0.095,0.095,0.138,0.095,0.093,0.09,0.088}),"")</f>
        <v>0</v>
      </c>
      <c r="AE22" s="17">
        <f>iferror(if(AC22="",E22,AC22)*AD22,"")</f>
        <v>0</v>
      </c>
      <c r="AF22" s="18" t="s">
        <v>117</v>
      </c>
      <c r="AG22" s="16">
        <v>15900</v>
      </c>
      <c r="AI22" s="17">
        <f>iferror(USD_GBP*lookup(if(AH22="",E22,AH22),{0,1,20,40,100,200,500,3000,9000,15000,30000,75000},{0.0,0.284,0.284,0.205,0.145,0.139,0.133,0.098,0.09,0.083,0.078,0.076}),"")</f>
        <v>0</v>
      </c>
      <c r="AJ22" s="17">
        <f>iferror(if(AH22="",E22,AH22)*AI22,"")</f>
        <v>0</v>
      </c>
      <c r="AK22" s="18" t="s">
        <v>123</v>
      </c>
    </row>
    <row r="24" spans="1:37">
      <c r="B24" s="20" t="s">
        <v>63</v>
      </c>
      <c r="F24" s="2" t="s">
        <v>61</v>
      </c>
      <c r="G24" s="6">
        <f>SUM(INDIRECT(ADDRESS(ROW(),COLUMN(lcsc_part_data)+3)),INDIRECT(ADDRESS(ROW(),COLUMN(mouser_part_data)+3)),INDIRECT(ADDRESS(ROW(),COLUMN(newark_part_data)+3)),INDIRECT(ADDRESS(ROW(),COLUMN(farnell_part_data)+3)),INDIRECT(ADDRESS(ROW(),COLUMN(digikey_part_data)+3)),INDIRECT(ADDRESS(ROW(),COLUMN(rs_part_data)+3)))</f>
        <v>0</v>
      </c>
      <c r="I24" s="7">
        <f>IFERROR(IF(OR(I7:I22),COUNTIFS(I7:I22,"&gt;0",K7:K22,"&lt;&gt;")&amp;" of "&amp;(ROWS(K7:K22)-COUNTBLANK(K7:K22))&amp;" parts purchased",""),"")</f>
        <v>0</v>
      </c>
      <c r="K24" s="6">
        <f>SUMIF(I7:I22,"&gt;0",K7:K22)</f>
        <v>0</v>
      </c>
      <c r="N24" s="7">
        <f>IFERROR(IF(OR(N7:N22),COUNTIFS(N7:N22,"&gt;0",P7:P22,"&lt;&gt;")&amp;" of "&amp;(ROWS(P7:P22)-COUNTBLANK(P7:P22))&amp;" parts purchased",""),"")</f>
        <v>0</v>
      </c>
      <c r="P24" s="6">
        <f>SUMIF(N7:N22,"&gt;0",P7:P22)</f>
        <v>0</v>
      </c>
      <c r="S24" s="7">
        <f>IFERROR(IF(OR(S7:S22),COUNTIFS(S7:S22,"&gt;0",U7:U22,"&lt;&gt;")&amp;" of "&amp;(ROWS(U7:U22)-COUNTBLANK(U7:U22))&amp;" parts purchased",""),"")</f>
        <v>0</v>
      </c>
      <c r="U24" s="6">
        <f>SUMIF(S7:S22,"&gt;0",U7:U22)</f>
        <v>0</v>
      </c>
      <c r="X24" s="7">
        <f>IFERROR(IF(OR(X7:X22),COUNTIFS(X7:X22,"&gt;0",Z7:Z22,"&lt;&gt;")&amp;" of "&amp;(ROWS(Z7:Z22)-COUNTBLANK(Z7:Z22))&amp;" parts purchased",""),"")</f>
        <v>0</v>
      </c>
      <c r="Z24" s="6">
        <f>SUMIF(X7:X22,"&gt;0",Z7:Z22)</f>
        <v>0</v>
      </c>
      <c r="AC24" s="7">
        <f>IFERROR(IF(OR(AC7:AC22),COUNTIFS(AC7:AC22,"&gt;0",AE7:AE22,"&lt;&gt;")&amp;" of "&amp;(ROWS(AE7:AE22)-COUNTBLANK(AE7:AE22))&amp;" parts purchased",""),"")</f>
        <v>0</v>
      </c>
      <c r="AE24" s="6">
        <f>SUMIF(AC7:AC22,"&gt;0",AE7:AE22)</f>
        <v>0</v>
      </c>
      <c r="AH24" s="7">
        <f>IFERROR(IF(OR(AH7:AH22),COUNTIFS(AH7:AH22,"&gt;0",AJ7:AJ22,"&lt;&gt;")&amp;" of "&amp;(ROWS(AJ7:AJ22)-COUNTBLANK(AJ7:AJ22))&amp;" parts purchased",""),"")</f>
        <v>0</v>
      </c>
      <c r="AJ24" s="6">
        <f>SUMIF(AH7:AH22,"&gt;0",AJ7:AJ22)</f>
        <v>0</v>
      </c>
    </row>
    <row r="25" spans="1:37">
      <c r="B25" s="20" t="s">
        <v>64</v>
      </c>
      <c r="C25">
        <v>1.298909007825441</v>
      </c>
      <c r="F25" s="20" t="s">
        <v>62</v>
      </c>
      <c r="I25">
        <f t="array" ref="I2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5">
        <f t="array" ref="N2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5" s="7">
        <f>IFERROR(IF(COUNTIFS(S7:S22,"&gt;0",U7:U22,"&lt;&gt;")&gt;0,"Quantity,Comment,Designator,Footprint,LCSC Part #(optional)",""),"")</f>
        <v>0</v>
      </c>
      <c r="X25">
        <f t="array" ref="X25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25">
        <f t="array" ref="AC25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25">
        <f t="array" ref="AH25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26" spans="1:37">
      <c r="I26">
        <f t="array" ref="I2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6">
        <f t="array" ref="N2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6">
        <f t="array" ref="S26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26">
        <f t="array" ref="X26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26">
        <f t="array" ref="AC26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26">
        <f t="array" ref="AH26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27" spans="1:37">
      <c r="A27" s="3" t="s">
        <v>124</v>
      </c>
      <c r="I27">
        <f t="array" ref="I2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7">
        <f t="array" ref="N2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7">
        <f t="array" ref="S27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27">
        <f t="array" ref="X27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27">
        <f t="array" ref="AC27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27">
        <f t="array" ref="AH27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28" spans="1:37">
      <c r="I28">
        <f t="array" ref="I2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8">
        <f t="array" ref="N2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8">
        <f t="array" ref="S28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28">
        <f t="array" ref="X28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28">
        <f t="array" ref="AC28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28">
        <f t="array" ref="AH28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29" spans="1:37">
      <c r="I29">
        <f t="array" ref="I2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9">
        <f t="array" ref="N2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9">
        <f t="array" ref="S29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29">
        <f t="array" ref="X29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29">
        <f t="array" ref="AC29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29">
        <f t="array" ref="AH29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0" spans="1:37">
      <c r="I30">
        <f t="array" ref="I3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0">
        <f t="array" ref="N3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0">
        <f t="array" ref="S30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0">
        <f t="array" ref="X30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0">
        <f t="array" ref="AC30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0">
        <f t="array" ref="AH30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1" spans="1:37">
      <c r="I31">
        <f t="array" ref="I31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1">
        <f t="array" ref="N31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1">
        <f t="array" ref="S31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1">
        <f t="array" ref="X31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1">
        <f t="array" ref="AC31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1">
        <f t="array" ref="AH31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2" spans="1:37">
      <c r="I32">
        <f t="array" ref="I32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2">
        <f t="array" ref="N32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2">
        <f t="array" ref="S32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2">
        <f t="array" ref="X32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2">
        <f t="array" ref="AC32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2">
        <f t="array" ref="AH32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3" spans="9:34">
      <c r="I33">
        <f t="array" ref="I33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3">
        <f t="array" ref="N33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3">
        <f t="array" ref="S33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3">
        <f t="array" ref="X33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3">
        <f t="array" ref="AC33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3">
        <f t="array" ref="AH33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4" spans="9:34">
      <c r="I34">
        <f t="array" ref="I34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4">
        <f t="array" ref="N34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4">
        <f t="array" ref="S34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4">
        <f t="array" ref="X34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4">
        <f t="array" ref="AC34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4">
        <f t="array" ref="AH34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5" spans="9:34">
      <c r="I35">
        <f t="array" ref="I3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5">
        <f t="array" ref="N3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5">
        <f t="array" ref="S35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5">
        <f t="array" ref="X35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5">
        <f t="array" ref="AC35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5">
        <f t="array" ref="AH35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6" spans="9:34">
      <c r="I36">
        <f t="array" ref="I3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6">
        <f t="array" ref="N3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6">
        <f t="array" ref="S36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6">
        <f t="array" ref="X36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6">
        <f t="array" ref="AC36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6">
        <f t="array" ref="AH36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7" spans="9:34">
      <c r="I37">
        <f t="array" ref="I3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7">
        <f t="array" ref="N3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7">
        <f t="array" ref="S37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7">
        <f t="array" ref="X37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7">
        <f t="array" ref="AC37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7">
        <f t="array" ref="AH37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8" spans="9:34">
      <c r="I38">
        <f t="array" ref="I3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8">
        <f t="array" ref="N3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8">
        <f t="array" ref="S38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8">
        <f t="array" ref="X38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8">
        <f t="array" ref="AC38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8">
        <f t="array" ref="AH38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39" spans="9:34">
      <c r="I39">
        <f t="array" ref="I3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9">
        <f t="array" ref="N3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9">
        <f t="array" ref="S39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39">
        <f t="array" ref="X39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39">
        <f t="array" ref="AC39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39">
        <f t="array" ref="AH39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40" spans="9:34">
      <c r="I40">
        <f t="array" ref="I4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40">
        <f t="array" ref="N4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40">
        <f t="array" ref="S40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  <c r="X40">
        <f t="array" ref="X40">IFERROR(CONCATENATE(INDEX(AA7:AA22,SMALL(IF(ISNUMBER(X7:X22),IF(X7:X22&gt;0,IF(AA7:AA22&lt;&gt;"",ROW(X7:X22)-MIN(ROW(X7:X22))+1))),ROW()-ROW(A$25)+1)),"|",TEXT(INDEX(X7:X22,SMALL(IF(ISNUMBER(X7:X22),IF(X7:X22&gt;0,IF(AA7:AA22&lt;&gt;"",ROW(X7:X22)-MIN(ROW(X7:X22))+1))),ROW()-ROW(A$25)+1)),"##0"),"|",SUBSTITUTE(SUBSTITUTE(INDEX(IF(PURCHASE_DESCRIPTION&lt;&gt;"",PURCHASE_DESCRIPTION&amp;":","")&amp;A7:A22,SMALL(IF(ISNUMBER(X7:X22),IF(X7:X22&gt;0,IF(AA7:AA22&lt;&gt;"",ROW(X7:X22)-MIN(ROW(X7:X22))+1))),ROW()-ROW(A$25)+1)),"|",";")," ","_")),"")</f>
        <v>0</v>
      </c>
      <c r="AC40">
        <f t="array" ref="AC40">IFERROR(CONCATENATE(INDEX(AF7:AF22,SMALL(IF(ISNUMBER(AC7:AC22),IF(AC7:AC22&gt;0,IF(AF7:AF22&lt;&gt;"",ROW(AC7:AC22)-MIN(ROW(AC7:AC22))+1))),ROW()-ROW(A$25)+1)),",",TEXT(INDEX(AC7:AC22,SMALL(IF(ISNUMBER(AC7:AC22),IF(AC7:AC22&gt;0,IF(AF7:AF22&lt;&gt;"",ROW(AC7:AC22)-MIN(ROW(AC7:AC22))+1))),ROW()-ROW(A$25)+1)),"##0"),",",SUBSTITUTE(INDEX(IF(PURCHASE_DESCRIPTION&lt;&gt;"",PURCHASE_DESCRIPTION&amp;":","")&amp;A7:A22,SMALL(IF(ISNUMBER(AC7:AC22),IF(AC7:AC22&gt;0,IF(AF7:AF22&lt;&gt;"",ROW(AC7:AC22)-MIN(ROW(AC7:AC22))+1))),ROW()-ROW(A$25)+1)),",",";")),"")</f>
        <v>0</v>
      </c>
      <c r="AH40">
        <f t="array" ref="AH40">IFERROR(CONCATENATE(INDEX(AK7:AK22,SMALL(IF(ISNUMBER(AH7:AH22),IF(AH7:AH22&gt;0,IF(AK7:AK22&lt;&gt;"",ROW(AH7:AH22)-MIN(ROW(AH7:AH22))+1))),ROW()-ROW(A$25)+1))," ",TEXT(INDEX(AH7:AH22,SMALL(IF(ISNUMBER(AH7:AH22),IF(AH7:AH22&gt;0,IF(AK7:AK22&lt;&gt;"",ROW(AH7:AH22)-MIN(ROW(AH7:AH22))+1))),ROW()-ROW(A$25)+1)),"##0")," ",SUBSTITUTE(INDEX(IF(PURCHASE_DESCRIPTION&lt;&gt;"",PURCHASE_DESCRIPTION&amp;":","")&amp;A7:A22,SMALL(IF(ISNUMBER(AH7:AH22),IF(AH7:AH22&gt;0,IF(AK7:AK22&lt;&gt;"",ROW(AH7:AH22)-MIN(ROW(AH7:AH22))+1))),ROW()-ROW(A$25)+1))," ",";")),"")</f>
        <v>0</v>
      </c>
    </row>
    <row r="41" spans="9:34">
      <c r="S41">
        <f t="array" ref="S41">IFERROR(CONCATENATE(TEXT(INDEX(S7:S22,SMALL(IF(ISNUMBER(S7:S22),IF(S7:S22&gt;0,IF(V7:V22&lt;&gt;"",ROW(S7:S22)-MIN(ROW(S7:S22))+1))),ROW()-ROW(A$26)+1)),"##0"),",",SUBSTITUTE(INDEX(IF(PURCHASE_DESCRIPTION&lt;&gt;"",PURCHASE_DESCRIPTION&amp;":","")&amp;A7:A22,SMALL(IF(ISNUMBER(S7:S22),IF(S7:S22&gt;0,IF(V7:V22&lt;&gt;"",ROW(S7:S22)-MIN(ROW(S7:S22))+1))),ROW()-ROW(A$26)+1)),",",";"),",",SUBSTITUTE(INDEX(IF(PURCHASE_DESCRIPTION&lt;&gt;"",PURCHASE_DESCRIPTION&amp;":","")&amp;C7:C22,SMALL(IF(ISNUMBER(S7:S22),IF(S7:S22&gt;0,IF(V7:V22&lt;&gt;"",ROW(S7:S22)-MIN(ROW(S7:S22))+1))),ROW()-ROW(A$26)+1)),",",";"),",",INDEX(V7:V22,SMALL(IF(ISNUMBER(S7:S22),IF(S7:S22&gt;0,IF(V7:V22&lt;&gt;"",ROW(S7:S22)-MIN(ROW(S7:S22))+1))),ROW()-ROW(A$26)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8">
    <cfRule type="cellIs" dxfId="1" priority="215" operator="equal">
      <formula>0</formula>
    </cfRule>
    <cfRule type="cellIs" dxfId="2" priority="216" operator="lessThan">
      <formula>E18</formula>
    </cfRule>
  </conditionalFormatting>
  <conditionalFormatting sqref="AB20">
    <cfRule type="cellIs" dxfId="1" priority="220" operator="equal">
      <formula>0</formula>
    </cfRule>
    <cfRule type="cellIs" dxfId="2" priority="221" operator="lessThan">
      <formula>E20</formula>
    </cfRule>
  </conditionalFormatting>
  <conditionalFormatting sqref="AB21">
    <cfRule type="cellIs" dxfId="1" priority="225" operator="equal">
      <formula>0</formula>
    </cfRule>
    <cfRule type="cellIs" dxfId="2" priority="226" operator="lessThan">
      <formula>E21</formula>
    </cfRule>
  </conditionalFormatting>
  <conditionalFormatting sqref="AB22">
    <cfRule type="cellIs" dxfId="1" priority="230" operator="equal">
      <formula>0</formula>
    </cfRule>
    <cfRule type="cellIs" dxfId="2" priority="231" operator="lessThan">
      <formula>E22</formula>
    </cfRule>
  </conditionalFormatting>
  <conditionalFormatting sqref="AB7">
    <cfRule type="cellIs" dxfId="1" priority="200" operator="equal">
      <formula>0</formula>
    </cfRule>
    <cfRule type="cellIs" dxfId="2" priority="201" operator="lessThan">
      <formula>E7</formula>
    </cfRule>
  </conditionalFormatting>
  <conditionalFormatting sqref="AB8">
    <cfRule type="cellIs" dxfId="1" priority="205" operator="equal">
      <formula>0</formula>
    </cfRule>
    <cfRule type="cellIs" dxfId="2" priority="206" operator="lessThan">
      <formula>E8</formula>
    </cfRule>
  </conditionalFormatting>
  <conditionalFormatting sqref="AB9">
    <cfRule type="cellIs" dxfId="1" priority="210" operator="equal">
      <formula>0</formula>
    </cfRule>
    <cfRule type="cellIs" dxfId="2" priority="211" operator="lessThan">
      <formula>E9</formula>
    </cfRule>
  </conditionalFormatting>
  <conditionalFormatting sqref="AC18">
    <cfRule type="cellIs" dxfId="1" priority="217" operator="greaterThan">
      <formula>AB18</formula>
    </cfRule>
  </conditionalFormatting>
  <conditionalFormatting sqref="AC20">
    <cfRule type="cellIs" dxfId="1" priority="222" operator="greaterThan">
      <formula>AB20</formula>
    </cfRule>
  </conditionalFormatting>
  <conditionalFormatting sqref="AC21">
    <cfRule type="cellIs" dxfId="1" priority="227" operator="greaterThan">
      <formula>AB21</formula>
    </cfRule>
  </conditionalFormatting>
  <conditionalFormatting sqref="AC22">
    <cfRule type="cellIs" dxfId="1" priority="232" operator="greaterThan">
      <formula>AB22</formula>
    </cfRule>
  </conditionalFormatting>
  <conditionalFormatting sqref="AC7">
    <cfRule type="cellIs" dxfId="1" priority="202" operator="greaterThan">
      <formula>AB7</formula>
    </cfRule>
  </conditionalFormatting>
  <conditionalFormatting sqref="AC8">
    <cfRule type="cellIs" dxfId="1" priority="207" operator="greaterThan">
      <formula>AB8</formula>
    </cfRule>
  </conditionalFormatting>
  <conditionalFormatting sqref="AC9">
    <cfRule type="cellIs" dxfId="1" priority="212" operator="greaterThan">
      <formula>AB9</formula>
    </cfRule>
  </conditionalFormatting>
  <conditionalFormatting sqref="AD18">
    <cfRule type="cellIs" dxfId="4" priority="219" operator="lessThanOrEqual">
      <formula>F18</formula>
    </cfRule>
  </conditionalFormatting>
  <conditionalFormatting sqref="AD20">
    <cfRule type="cellIs" dxfId="4" priority="224" operator="lessThanOrEqual">
      <formula>F20</formula>
    </cfRule>
  </conditionalFormatting>
  <conditionalFormatting sqref="AD21">
    <cfRule type="cellIs" dxfId="4" priority="229" operator="lessThanOrEqual">
      <formula>F21</formula>
    </cfRule>
  </conditionalFormatting>
  <conditionalFormatting sqref="AD22">
    <cfRule type="cellIs" dxfId="4" priority="234" operator="lessThanOrEqual">
      <formula>F22</formula>
    </cfRule>
  </conditionalFormatting>
  <conditionalFormatting sqref="AD7">
    <cfRule type="cellIs" dxfId="4" priority="204" operator="lessThanOrEqual">
      <formula>F7</formula>
    </cfRule>
  </conditionalFormatting>
  <conditionalFormatting sqref="AD8">
    <cfRule type="cellIs" dxfId="4" priority="209" operator="lessThanOrEqual">
      <formula>F8</formula>
    </cfRule>
  </conditionalFormatting>
  <conditionalFormatting sqref="AD9">
    <cfRule type="cellIs" dxfId="4" priority="214" operator="lessThanOrEqual">
      <formula>F9</formula>
    </cfRule>
  </conditionalFormatting>
  <conditionalFormatting sqref="AE18">
    <cfRule type="cellIs" dxfId="4" priority="218" operator="lessThanOrEqual">
      <formula>G18</formula>
    </cfRule>
  </conditionalFormatting>
  <conditionalFormatting sqref="AE20">
    <cfRule type="cellIs" dxfId="4" priority="223" operator="lessThanOrEqual">
      <formula>G20</formula>
    </cfRule>
  </conditionalFormatting>
  <conditionalFormatting sqref="AE21">
    <cfRule type="cellIs" dxfId="4" priority="228" operator="lessThanOrEqual">
      <formula>G21</formula>
    </cfRule>
  </conditionalFormatting>
  <conditionalFormatting sqref="AE22">
    <cfRule type="cellIs" dxfId="4" priority="233" operator="lessThanOrEqual">
      <formula>G22</formula>
    </cfRule>
  </conditionalFormatting>
  <conditionalFormatting sqref="AE7">
    <cfRule type="cellIs" dxfId="4" priority="203" operator="lessThanOrEqual">
      <formula>G7</formula>
    </cfRule>
  </conditionalFormatting>
  <conditionalFormatting sqref="AE8">
    <cfRule type="cellIs" dxfId="4" priority="208" operator="lessThanOrEqual">
      <formula>G8</formula>
    </cfRule>
  </conditionalFormatting>
  <conditionalFormatting sqref="AE9">
    <cfRule type="cellIs" dxfId="4" priority="213" operator="lessThanOrEqual">
      <formula>G9</formula>
    </cfRule>
  </conditionalFormatting>
  <conditionalFormatting sqref="AG21">
    <cfRule type="cellIs" dxfId="1" priority="253" operator="equal">
      <formula>0</formula>
    </cfRule>
    <cfRule type="cellIs" dxfId="2" priority="254" operator="lessThan">
      <formula>E21</formula>
    </cfRule>
  </conditionalFormatting>
  <conditionalFormatting sqref="AG22">
    <cfRule type="cellIs" dxfId="1" priority="259" operator="equal">
      <formula>0</formula>
    </cfRule>
    <cfRule type="cellIs" dxfId="2" priority="260" operator="lessThan">
      <formula>E22</formula>
    </cfRule>
  </conditionalFormatting>
  <conditionalFormatting sqref="AG7">
    <cfRule type="cellIs" dxfId="1" priority="235" operator="equal">
      <formula>0</formula>
    </cfRule>
    <cfRule type="cellIs" dxfId="2" priority="236" operator="lessThan">
      <formula>E7</formula>
    </cfRule>
  </conditionalFormatting>
  <conditionalFormatting sqref="AG8">
    <cfRule type="cellIs" dxfId="1" priority="241" operator="equal">
      <formula>0</formula>
    </cfRule>
    <cfRule type="cellIs" dxfId="2" priority="242" operator="lessThan">
      <formula>E8</formula>
    </cfRule>
  </conditionalFormatting>
  <conditionalFormatting sqref="AG9">
    <cfRule type="cellIs" dxfId="1" priority="247" operator="equal">
      <formula>0</formula>
    </cfRule>
    <cfRule type="cellIs" dxfId="2" priority="248" operator="lessThan">
      <formula>E9</formula>
    </cfRule>
  </conditionalFormatting>
  <conditionalFormatting sqref="AH21">
    <cfRule type="expression" dxfId="3" priority="255">
      <formula>AND(AH21&gt;0,AH21&lt;20)</formula>
    </cfRule>
    <cfRule type="cellIs" dxfId="1" priority="256" operator="greaterThan">
      <formula>AG21</formula>
    </cfRule>
  </conditionalFormatting>
  <conditionalFormatting sqref="AH22">
    <cfRule type="expression" dxfId="3" priority="261">
      <formula>AND(AH22&gt;0,AH22&lt;20)</formula>
    </cfRule>
    <cfRule type="cellIs" dxfId="1" priority="262" operator="greaterThan">
      <formula>AG22</formula>
    </cfRule>
  </conditionalFormatting>
  <conditionalFormatting sqref="AH7">
    <cfRule type="expression" dxfId="3" priority="237">
      <formula>AND(AH7&gt;0,AH7&lt;10)</formula>
    </cfRule>
    <cfRule type="cellIs" dxfId="1" priority="238" operator="greaterThan">
      <formula>AG7</formula>
    </cfRule>
  </conditionalFormatting>
  <conditionalFormatting sqref="AH8">
    <cfRule type="expression" dxfId="3" priority="243">
      <formula>AND(AH8&gt;0,AH8&lt;100)</formula>
    </cfRule>
    <cfRule type="cellIs" dxfId="1" priority="244" operator="greaterThan">
      <formula>AG8</formula>
    </cfRule>
  </conditionalFormatting>
  <conditionalFormatting sqref="AH9">
    <cfRule type="expression" dxfId="3" priority="249">
      <formula>AND(AH9&gt;0,AH9&lt;50)</formula>
    </cfRule>
    <cfRule type="cellIs" dxfId="1" priority="250" operator="greaterThan">
      <formula>AG9</formula>
    </cfRule>
  </conditionalFormatting>
  <conditionalFormatting sqref="AI21">
    <cfRule type="cellIs" dxfId="4" priority="258" operator="lessThanOrEqual">
      <formula>F21</formula>
    </cfRule>
  </conditionalFormatting>
  <conditionalFormatting sqref="AI22">
    <cfRule type="cellIs" dxfId="4" priority="264" operator="lessThanOrEqual">
      <formula>F22</formula>
    </cfRule>
  </conditionalFormatting>
  <conditionalFormatting sqref="AI7">
    <cfRule type="cellIs" dxfId="4" priority="240" operator="lessThanOrEqual">
      <formula>F7</formula>
    </cfRule>
  </conditionalFormatting>
  <conditionalFormatting sqref="AI8">
    <cfRule type="cellIs" dxfId="4" priority="246" operator="lessThanOrEqual">
      <formula>F8</formula>
    </cfRule>
  </conditionalFormatting>
  <conditionalFormatting sqref="AI9">
    <cfRule type="cellIs" dxfId="4" priority="252" operator="lessThanOrEqual">
      <formula>F9</formula>
    </cfRule>
  </conditionalFormatting>
  <conditionalFormatting sqref="AJ21">
    <cfRule type="cellIs" dxfId="4" priority="257" operator="lessThanOrEqual">
      <formula>G21</formula>
    </cfRule>
  </conditionalFormatting>
  <conditionalFormatting sqref="AJ22">
    <cfRule type="cellIs" dxfId="4" priority="263" operator="lessThanOrEqual">
      <formula>G22</formula>
    </cfRule>
  </conditionalFormatting>
  <conditionalFormatting sqref="AJ7">
    <cfRule type="cellIs" dxfId="4" priority="239" operator="lessThanOrEqual">
      <formula>G7</formula>
    </cfRule>
  </conditionalFormatting>
  <conditionalFormatting sqref="AJ8">
    <cfRule type="cellIs" dxfId="4" priority="245" operator="lessThanOrEqual">
      <formula>G8</formula>
    </cfRule>
  </conditionalFormatting>
  <conditionalFormatting sqref="AJ9">
    <cfRule type="cellIs" dxfId="4" priority="251" operator="lessThanOrEqual">
      <formula>G9</formula>
    </cfRule>
  </conditionalFormatting>
  <conditionalFormatting sqref="E10">
    <cfRule type="expression" dxfId="0" priority="13">
      <formula>AND(ISBLANK(D10)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1">
    <cfRule type="expression" dxfId="0" priority="17">
      <formula>AND(ISBLANK(D11)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8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9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2">
    <cfRule type="expression" dxfId="0" priority="21">
      <formula>AND(ISBLANK(D12)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2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3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3">
    <cfRule type="expression" dxfId="0" priority="25">
      <formula>AND(ISBLANK(D13)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6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7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4">
    <cfRule type="expression" dxfId="0" priority="29">
      <formula>AND(ISBLANK(D14)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0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1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5">
    <cfRule type="expression" dxfId="0" priority="33">
      <formula>AND(ISBLANK(D15)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4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5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6">
    <cfRule type="expression" dxfId="0" priority="37">
      <formula>AND(ISBLANK(D16)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8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9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7">
    <cfRule type="expression" dxfId="0" priority="41">
      <formula>AND(ISBLANK(D17)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2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3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8">
    <cfRule type="expression" dxfId="0" priority="45">
      <formula>AND(ISBLANK(D18)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6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7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19">
    <cfRule type="expression" dxfId="0" priority="49">
      <formula>AND(ISBLANK(D19)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0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1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0">
    <cfRule type="expression" dxfId="0" priority="53">
      <formula>AND(ISBLANK(D20)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4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5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1">
    <cfRule type="expression" dxfId="0" priority="57">
      <formula>AND(ISBLANK(D21)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8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9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22">
    <cfRule type="expression" dxfId="0" priority="61">
      <formula>AND(ISBLANK(D22)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2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63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lcsc_part_data)+4))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">
      <formula>IF(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" operator="greaterThan">
      <formula>SUM(INDIRECT(ADDRESS(ROW(),COLUMN(lcsc_part_data)+0)),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H10">
    <cfRule type="cellIs" dxfId="1" priority="80" operator="equal">
      <formula>0</formula>
    </cfRule>
    <cfRule type="cellIs" dxfId="2" priority="81" operator="lessThan">
      <formula>E10</formula>
    </cfRule>
  </conditionalFormatting>
  <conditionalFormatting sqref="H18">
    <cfRule type="cellIs" dxfId="1" priority="85" operator="equal">
      <formula>0</formula>
    </cfRule>
    <cfRule type="cellIs" dxfId="2" priority="86" operator="lessThan">
      <formula>E18</formula>
    </cfRule>
  </conditionalFormatting>
  <conditionalFormatting sqref="H19">
    <cfRule type="cellIs" dxfId="1" priority="90" operator="equal">
      <formula>0</formula>
    </cfRule>
    <cfRule type="cellIs" dxfId="2" priority="91" operator="lessThan">
      <formula>E19</formula>
    </cfRule>
  </conditionalFormatting>
  <conditionalFormatting sqref="H20">
    <cfRule type="cellIs" dxfId="1" priority="95" operator="equal">
      <formula>0</formula>
    </cfRule>
    <cfRule type="cellIs" dxfId="2" priority="96" operator="lessThan">
      <formula>E20</formula>
    </cfRule>
  </conditionalFormatting>
  <conditionalFormatting sqref="H21">
    <cfRule type="cellIs" dxfId="1" priority="100" operator="equal">
      <formula>0</formula>
    </cfRule>
    <cfRule type="cellIs" dxfId="2" priority="101" operator="lessThan">
      <formula>E21</formula>
    </cfRule>
  </conditionalFormatting>
  <conditionalFormatting sqref="H22">
    <cfRule type="cellIs" dxfId="1" priority="105" operator="equal">
      <formula>0</formula>
    </cfRule>
    <cfRule type="cellIs" dxfId="2" priority="106" operator="lessThan">
      <formula>E22</formula>
    </cfRule>
  </conditionalFormatting>
  <conditionalFormatting sqref="H7">
    <cfRule type="cellIs" dxfId="1" priority="65" operator="equal">
      <formula>0</formula>
    </cfRule>
    <cfRule type="cellIs" dxfId="2" priority="66" operator="lessThan">
      <formula>E7</formula>
    </cfRule>
  </conditionalFormatting>
  <conditionalFormatting sqref="H8">
    <cfRule type="cellIs" dxfId="1" priority="70" operator="equal">
      <formula>0</formula>
    </cfRule>
    <cfRule type="cellIs" dxfId="2" priority="71" operator="lessThan">
      <formula>E8</formula>
    </cfRule>
  </conditionalFormatting>
  <conditionalFormatting sqref="H9">
    <cfRule type="cellIs" dxfId="1" priority="75" operator="equal">
      <formula>0</formula>
    </cfRule>
    <cfRule type="cellIs" dxfId="2" priority="76" operator="lessThan">
      <formula>E9</formula>
    </cfRule>
  </conditionalFormatting>
  <conditionalFormatting sqref="I10">
    <cfRule type="cellIs" dxfId="1" priority="82" operator="greaterThan">
      <formula>H10</formula>
    </cfRule>
  </conditionalFormatting>
  <conditionalFormatting sqref="I18">
    <cfRule type="cellIs" dxfId="1" priority="87" operator="greaterThan">
      <formula>H18</formula>
    </cfRule>
  </conditionalFormatting>
  <conditionalFormatting sqref="I19">
    <cfRule type="cellIs" dxfId="1" priority="92" operator="greaterThan">
      <formula>H19</formula>
    </cfRule>
  </conditionalFormatting>
  <conditionalFormatting sqref="I20">
    <cfRule type="cellIs" dxfId="1" priority="97" operator="greaterThan">
      <formula>H20</formula>
    </cfRule>
  </conditionalFormatting>
  <conditionalFormatting sqref="I21">
    <cfRule type="cellIs" dxfId="1" priority="102" operator="greaterThan">
      <formula>H21</formula>
    </cfRule>
  </conditionalFormatting>
  <conditionalFormatting sqref="I22">
    <cfRule type="cellIs" dxfId="1" priority="107" operator="greaterThan">
      <formula>H22</formula>
    </cfRule>
  </conditionalFormatting>
  <conditionalFormatting sqref="I7">
    <cfRule type="cellIs" dxfId="1" priority="67" operator="greaterThan">
      <formula>H7</formula>
    </cfRule>
  </conditionalFormatting>
  <conditionalFormatting sqref="I8">
    <cfRule type="cellIs" dxfId="1" priority="72" operator="greaterThan">
      <formula>H8</formula>
    </cfRule>
  </conditionalFormatting>
  <conditionalFormatting sqref="I9">
    <cfRule type="cellIs" dxfId="1" priority="77" operator="greaterThan">
      <formula>H9</formula>
    </cfRule>
  </conditionalFormatting>
  <conditionalFormatting sqref="J10">
    <cfRule type="cellIs" dxfId="4" priority="84" operator="lessThanOrEqual">
      <formula>F10</formula>
    </cfRule>
  </conditionalFormatting>
  <conditionalFormatting sqref="J18">
    <cfRule type="cellIs" dxfId="4" priority="89" operator="lessThanOrEqual">
      <formula>F18</formula>
    </cfRule>
  </conditionalFormatting>
  <conditionalFormatting sqref="J19">
    <cfRule type="cellIs" dxfId="4" priority="94" operator="lessThanOrEqual">
      <formula>F19</formula>
    </cfRule>
  </conditionalFormatting>
  <conditionalFormatting sqref="J20">
    <cfRule type="cellIs" dxfId="4" priority="99" operator="lessThanOrEqual">
      <formula>F20</formula>
    </cfRule>
  </conditionalFormatting>
  <conditionalFormatting sqref="J21">
    <cfRule type="cellIs" dxfId="4" priority="104" operator="lessThanOrEqual">
      <formula>F21</formula>
    </cfRule>
  </conditionalFormatting>
  <conditionalFormatting sqref="J22">
    <cfRule type="cellIs" dxfId="4" priority="109" operator="lessThanOrEqual">
      <formula>F22</formula>
    </cfRule>
  </conditionalFormatting>
  <conditionalFormatting sqref="J7">
    <cfRule type="cellIs" dxfId="4" priority="69" operator="lessThanOrEqual">
      <formula>F7</formula>
    </cfRule>
  </conditionalFormatting>
  <conditionalFormatting sqref="J8">
    <cfRule type="cellIs" dxfId="4" priority="74" operator="lessThanOrEqual">
      <formula>F8</formula>
    </cfRule>
  </conditionalFormatting>
  <conditionalFormatting sqref="J9">
    <cfRule type="cellIs" dxfId="4" priority="79" operator="lessThanOrEqual">
      <formula>F9</formula>
    </cfRule>
  </conditionalFormatting>
  <conditionalFormatting sqref="K10">
    <cfRule type="cellIs" dxfId="4" priority="83" operator="lessThanOrEqual">
      <formula>G10</formula>
    </cfRule>
  </conditionalFormatting>
  <conditionalFormatting sqref="K18">
    <cfRule type="cellIs" dxfId="4" priority="88" operator="lessThanOrEqual">
      <formula>G18</formula>
    </cfRule>
  </conditionalFormatting>
  <conditionalFormatting sqref="K19">
    <cfRule type="cellIs" dxfId="4" priority="93" operator="lessThanOrEqual">
      <formula>G19</formula>
    </cfRule>
  </conditionalFormatting>
  <conditionalFormatting sqref="K20">
    <cfRule type="cellIs" dxfId="4" priority="98" operator="lessThanOrEqual">
      <formula>G20</formula>
    </cfRule>
  </conditionalFormatting>
  <conditionalFormatting sqref="K21">
    <cfRule type="cellIs" dxfId="4" priority="103" operator="lessThanOrEqual">
      <formula>G21</formula>
    </cfRule>
  </conditionalFormatting>
  <conditionalFormatting sqref="K22">
    <cfRule type="cellIs" dxfId="4" priority="108" operator="lessThanOrEqual">
      <formula>G22</formula>
    </cfRule>
  </conditionalFormatting>
  <conditionalFormatting sqref="K7">
    <cfRule type="cellIs" dxfId="4" priority="68" operator="lessThanOrEqual">
      <formula>G7</formula>
    </cfRule>
  </conditionalFormatting>
  <conditionalFormatting sqref="K8">
    <cfRule type="cellIs" dxfId="4" priority="73" operator="lessThanOrEqual">
      <formula>G8</formula>
    </cfRule>
  </conditionalFormatting>
  <conditionalFormatting sqref="K9">
    <cfRule type="cellIs" dxfId="4" priority="78" operator="lessThanOrEqual">
      <formula>G9</formula>
    </cfRule>
  </conditionalFormatting>
  <conditionalFormatting sqref="M18">
    <cfRule type="cellIs" dxfId="1" priority="127" operator="equal">
      <formula>0</formula>
    </cfRule>
    <cfRule type="cellIs" dxfId="2" priority="128" operator="lessThan">
      <formula>E18</formula>
    </cfRule>
  </conditionalFormatting>
  <conditionalFormatting sqref="M21">
    <cfRule type="cellIs" dxfId="1" priority="132" operator="equal">
      <formula>0</formula>
    </cfRule>
    <cfRule type="cellIs" dxfId="2" priority="133" operator="lessThan">
      <formula>E21</formula>
    </cfRule>
  </conditionalFormatting>
  <conditionalFormatting sqref="M22">
    <cfRule type="cellIs" dxfId="1" priority="138" operator="equal">
      <formula>0</formula>
    </cfRule>
    <cfRule type="cellIs" dxfId="2" priority="139" operator="lessThan">
      <formula>E22</formula>
    </cfRule>
  </conditionalFormatting>
  <conditionalFormatting sqref="M7">
    <cfRule type="cellIs" dxfId="1" priority="110" operator="equal">
      <formula>0</formula>
    </cfRule>
    <cfRule type="cellIs" dxfId="2" priority="111" operator="lessThan">
      <formula>E7</formula>
    </cfRule>
  </conditionalFormatting>
  <conditionalFormatting sqref="M8">
    <cfRule type="cellIs" dxfId="1" priority="115" operator="equal">
      <formula>0</formula>
    </cfRule>
    <cfRule type="cellIs" dxfId="2" priority="116" operator="lessThan">
      <formula>E8</formula>
    </cfRule>
  </conditionalFormatting>
  <conditionalFormatting sqref="M9">
    <cfRule type="cellIs" dxfId="1" priority="121" operator="equal">
      <formula>0</formula>
    </cfRule>
    <cfRule type="cellIs" dxfId="2" priority="122" operator="lessThan">
      <formula>E9</formula>
    </cfRule>
  </conditionalFormatting>
  <conditionalFormatting sqref="N18">
    <cfRule type="cellIs" dxfId="1" priority="129" operator="greaterThan">
      <formula>M18</formula>
    </cfRule>
  </conditionalFormatting>
  <conditionalFormatting sqref="N21">
    <cfRule type="expression" dxfId="3" priority="134">
      <formula>AND(N21&gt;0,N21&lt;5)</formula>
    </cfRule>
    <cfRule type="cellIs" dxfId="1" priority="135" operator="greaterThan">
      <formula>M21</formula>
    </cfRule>
  </conditionalFormatting>
  <conditionalFormatting sqref="N22">
    <cfRule type="expression" dxfId="3" priority="140">
      <formula>AND(N22&gt;0,N22&lt;3000)</formula>
    </cfRule>
    <cfRule type="cellIs" dxfId="1" priority="141" operator="greaterThan">
      <formula>M22</formula>
    </cfRule>
  </conditionalFormatting>
  <conditionalFormatting sqref="N7">
    <cfRule type="cellIs" dxfId="1" priority="112" operator="greaterThan">
      <formula>M7</formula>
    </cfRule>
  </conditionalFormatting>
  <conditionalFormatting sqref="N8">
    <cfRule type="expression" dxfId="3" priority="117">
      <formula>AND(N8&gt;0,N8&lt;4000)</formula>
    </cfRule>
    <cfRule type="cellIs" dxfId="1" priority="118" operator="greaterThan">
      <formula>M8</formula>
    </cfRule>
  </conditionalFormatting>
  <conditionalFormatting sqref="N9">
    <cfRule type="expression" dxfId="3" priority="123">
      <formula>AND(N9&gt;0,N9&lt;10)</formula>
    </cfRule>
    <cfRule type="cellIs" dxfId="1" priority="124" operator="greaterThan">
      <formula>M9</formula>
    </cfRule>
  </conditionalFormatting>
  <conditionalFormatting sqref="O18">
    <cfRule type="cellIs" dxfId="4" priority="131" operator="lessThanOrEqual">
      <formula>F18</formula>
    </cfRule>
  </conditionalFormatting>
  <conditionalFormatting sqref="O21">
    <cfRule type="cellIs" dxfId="4" priority="137" operator="lessThanOrEqual">
      <formula>F21</formula>
    </cfRule>
  </conditionalFormatting>
  <conditionalFormatting sqref="O22">
    <cfRule type="cellIs" dxfId="4" priority="143" operator="lessThanOrEqual">
      <formula>F22</formula>
    </cfRule>
  </conditionalFormatting>
  <conditionalFormatting sqref="O7">
    <cfRule type="cellIs" dxfId="4" priority="114" operator="lessThanOrEqual">
      <formula>F7</formula>
    </cfRule>
  </conditionalFormatting>
  <conditionalFormatting sqref="O8">
    <cfRule type="cellIs" dxfId="4" priority="120" operator="lessThanOrEqual">
      <formula>F8</formula>
    </cfRule>
  </conditionalFormatting>
  <conditionalFormatting sqref="O9">
    <cfRule type="cellIs" dxfId="4" priority="126" operator="lessThanOrEqual">
      <formula>F9</formula>
    </cfRule>
  </conditionalFormatting>
  <conditionalFormatting sqref="P18">
    <cfRule type="cellIs" dxfId="4" priority="130" operator="lessThanOrEqual">
      <formula>G18</formula>
    </cfRule>
  </conditionalFormatting>
  <conditionalFormatting sqref="P21">
    <cfRule type="cellIs" dxfId="4" priority="136" operator="lessThanOrEqual">
      <formula>G21</formula>
    </cfRule>
  </conditionalFormatting>
  <conditionalFormatting sqref="P22">
    <cfRule type="cellIs" dxfId="4" priority="142" operator="lessThanOrEqual">
      <formula>G22</formula>
    </cfRule>
  </conditionalFormatting>
  <conditionalFormatting sqref="P7">
    <cfRule type="cellIs" dxfId="4" priority="113" operator="lessThanOrEqual">
      <formula>G7</formula>
    </cfRule>
  </conditionalFormatting>
  <conditionalFormatting sqref="P8">
    <cfRule type="cellIs" dxfId="4" priority="119" operator="lessThanOrEqual">
      <formula>G8</formula>
    </cfRule>
  </conditionalFormatting>
  <conditionalFormatting sqref="P9">
    <cfRule type="cellIs" dxfId="4" priority="125" operator="lessThanOrEqual">
      <formula>G9</formula>
    </cfRule>
  </conditionalFormatting>
  <conditionalFormatting sqref="R21">
    <cfRule type="cellIs" dxfId="1" priority="150" operator="equal">
      <formula>0</formula>
    </cfRule>
    <cfRule type="cellIs" dxfId="2" priority="151" operator="lessThan">
      <formula>E21</formula>
    </cfRule>
  </conditionalFormatting>
  <conditionalFormatting sqref="R22">
    <cfRule type="cellIs" dxfId="1" priority="155" operator="equal">
      <formula>0</formula>
    </cfRule>
    <cfRule type="cellIs" dxfId="2" priority="156" operator="lessThan">
      <formula>E22</formula>
    </cfRule>
  </conditionalFormatting>
  <conditionalFormatting sqref="R9">
    <cfRule type="cellIs" dxfId="1" priority="144" operator="equal">
      <formula>0</formula>
    </cfRule>
    <cfRule type="cellIs" dxfId="2" priority="145" operator="lessThan">
      <formula>E9</formula>
    </cfRule>
  </conditionalFormatting>
  <conditionalFormatting sqref="S21">
    <cfRule type="cellIs" dxfId="1" priority="152" operator="greaterThan">
      <formula>R21</formula>
    </cfRule>
  </conditionalFormatting>
  <conditionalFormatting sqref="S22">
    <cfRule type="cellIs" dxfId="1" priority="157" operator="greaterThan">
      <formula>R22</formula>
    </cfRule>
  </conditionalFormatting>
  <conditionalFormatting sqref="S9">
    <cfRule type="expression" dxfId="3" priority="146">
      <formula>AND(S9&gt;0,S9&lt;10)</formula>
    </cfRule>
    <cfRule type="cellIs" dxfId="1" priority="147" operator="greaterThan">
      <formula>R9</formula>
    </cfRule>
  </conditionalFormatting>
  <conditionalFormatting sqref="T21">
    <cfRule type="cellIs" dxfId="4" priority="154" operator="lessThanOrEqual">
      <formula>F21</formula>
    </cfRule>
  </conditionalFormatting>
  <conditionalFormatting sqref="T22">
    <cfRule type="cellIs" dxfId="4" priority="159" operator="lessThanOrEqual">
      <formula>F22</formula>
    </cfRule>
  </conditionalFormatting>
  <conditionalFormatting sqref="T9">
    <cfRule type="cellIs" dxfId="4" priority="149" operator="lessThanOrEqual">
      <formula>F9</formula>
    </cfRule>
  </conditionalFormatting>
  <conditionalFormatting sqref="U21">
    <cfRule type="cellIs" dxfId="4" priority="153" operator="lessThanOrEqual">
      <formula>G21</formula>
    </cfRule>
  </conditionalFormatting>
  <conditionalFormatting sqref="U22">
    <cfRule type="cellIs" dxfId="4" priority="158" operator="lessThanOrEqual">
      <formula>G22</formula>
    </cfRule>
  </conditionalFormatting>
  <conditionalFormatting sqref="U9">
    <cfRule type="cellIs" dxfId="4" priority="148" operator="lessThanOrEqual">
      <formula>G9</formula>
    </cfRule>
  </conditionalFormatting>
  <conditionalFormatting sqref="W18">
    <cfRule type="cellIs" dxfId="1" priority="175" operator="equal">
      <formula>0</formula>
    </cfRule>
    <cfRule type="cellIs" dxfId="2" priority="176" operator="lessThan">
      <formula>E18</formula>
    </cfRule>
  </conditionalFormatting>
  <conditionalFormatting sqref="W19">
    <cfRule type="cellIs" dxfId="1" priority="180" operator="equal">
      <formula>0</formula>
    </cfRule>
    <cfRule type="cellIs" dxfId="2" priority="181" operator="lessThan">
      <formula>E19</formula>
    </cfRule>
  </conditionalFormatting>
  <conditionalFormatting sqref="W20">
    <cfRule type="cellIs" dxfId="1" priority="185" operator="equal">
      <formula>0</formula>
    </cfRule>
    <cfRule type="cellIs" dxfId="2" priority="186" operator="lessThan">
      <formula>E20</formula>
    </cfRule>
  </conditionalFormatting>
  <conditionalFormatting sqref="W21">
    <cfRule type="cellIs" dxfId="1" priority="190" operator="equal">
      <formula>0</formula>
    </cfRule>
    <cfRule type="cellIs" dxfId="2" priority="191" operator="lessThan">
      <formula>E21</formula>
    </cfRule>
  </conditionalFormatting>
  <conditionalFormatting sqref="W22">
    <cfRule type="cellIs" dxfId="1" priority="195" operator="equal">
      <formula>0</formula>
    </cfRule>
    <cfRule type="cellIs" dxfId="2" priority="196" operator="lessThan">
      <formula>E22</formula>
    </cfRule>
  </conditionalFormatting>
  <conditionalFormatting sqref="W7">
    <cfRule type="cellIs" dxfId="1" priority="160" operator="equal">
      <formula>0</formula>
    </cfRule>
    <cfRule type="cellIs" dxfId="2" priority="161" operator="lessThan">
      <formula>E7</formula>
    </cfRule>
  </conditionalFormatting>
  <conditionalFormatting sqref="W8">
    <cfRule type="cellIs" dxfId="1" priority="165" operator="equal">
      <formula>0</formula>
    </cfRule>
    <cfRule type="cellIs" dxfId="2" priority="166" operator="lessThan">
      <formula>E8</formula>
    </cfRule>
  </conditionalFormatting>
  <conditionalFormatting sqref="W9">
    <cfRule type="cellIs" dxfId="1" priority="170" operator="equal">
      <formula>0</formula>
    </cfRule>
    <cfRule type="cellIs" dxfId="2" priority="171" operator="lessThan">
      <formula>E9</formula>
    </cfRule>
  </conditionalFormatting>
  <conditionalFormatting sqref="X18">
    <cfRule type="cellIs" dxfId="1" priority="177" operator="greaterThan">
      <formula>W18</formula>
    </cfRule>
  </conditionalFormatting>
  <conditionalFormatting sqref="X19">
    <cfRule type="cellIs" dxfId="1" priority="182" operator="greaterThan">
      <formula>W19</formula>
    </cfRule>
  </conditionalFormatting>
  <conditionalFormatting sqref="X20">
    <cfRule type="cellIs" dxfId="1" priority="187" operator="greaterThan">
      <formula>W20</formula>
    </cfRule>
  </conditionalFormatting>
  <conditionalFormatting sqref="X21">
    <cfRule type="cellIs" dxfId="1" priority="192" operator="greaterThan">
      <formula>W21</formula>
    </cfRule>
  </conditionalFormatting>
  <conditionalFormatting sqref="X22">
    <cfRule type="cellIs" dxfId="1" priority="197" operator="greaterThan">
      <formula>W22</formula>
    </cfRule>
  </conditionalFormatting>
  <conditionalFormatting sqref="X7">
    <cfRule type="cellIs" dxfId="1" priority="162" operator="greaterThan">
      <formula>W7</formula>
    </cfRule>
  </conditionalFormatting>
  <conditionalFormatting sqref="X8">
    <cfRule type="cellIs" dxfId="1" priority="167" operator="greaterThan">
      <formula>W8</formula>
    </cfRule>
  </conditionalFormatting>
  <conditionalFormatting sqref="X9">
    <cfRule type="cellIs" dxfId="1" priority="172" operator="greaterThan">
      <formula>W9</formula>
    </cfRule>
  </conditionalFormatting>
  <conditionalFormatting sqref="Y18">
    <cfRule type="cellIs" dxfId="4" priority="179" operator="lessThanOrEqual">
      <formula>F18</formula>
    </cfRule>
  </conditionalFormatting>
  <conditionalFormatting sqref="Y19">
    <cfRule type="cellIs" dxfId="4" priority="184" operator="lessThanOrEqual">
      <formula>F19</formula>
    </cfRule>
  </conditionalFormatting>
  <conditionalFormatting sqref="Y20">
    <cfRule type="cellIs" dxfId="4" priority="189" operator="lessThanOrEqual">
      <formula>F20</formula>
    </cfRule>
  </conditionalFormatting>
  <conditionalFormatting sqref="Y21">
    <cfRule type="cellIs" dxfId="4" priority="194" operator="lessThanOrEqual">
      <formula>F21</formula>
    </cfRule>
  </conditionalFormatting>
  <conditionalFormatting sqref="Y22">
    <cfRule type="cellIs" dxfId="4" priority="199" operator="lessThanOrEqual">
      <formula>F22</formula>
    </cfRule>
  </conditionalFormatting>
  <conditionalFormatting sqref="Y7">
    <cfRule type="cellIs" dxfId="4" priority="164" operator="lessThanOrEqual">
      <formula>F7</formula>
    </cfRule>
  </conditionalFormatting>
  <conditionalFormatting sqref="Y8">
    <cfRule type="cellIs" dxfId="4" priority="169" operator="lessThanOrEqual">
      <formula>F8</formula>
    </cfRule>
  </conditionalFormatting>
  <conditionalFormatting sqref="Y9">
    <cfRule type="cellIs" dxfId="4" priority="174" operator="lessThanOrEqual">
      <formula>F9</formula>
    </cfRule>
  </conditionalFormatting>
  <conditionalFormatting sqref="Z18">
    <cfRule type="cellIs" dxfId="4" priority="178" operator="lessThanOrEqual">
      <formula>G18</formula>
    </cfRule>
  </conditionalFormatting>
  <conditionalFormatting sqref="Z19">
    <cfRule type="cellIs" dxfId="4" priority="183" operator="lessThanOrEqual">
      <formula>G19</formula>
    </cfRule>
  </conditionalFormatting>
  <conditionalFormatting sqref="Z20">
    <cfRule type="cellIs" dxfId="4" priority="188" operator="lessThanOrEqual">
      <formula>G20</formula>
    </cfRule>
  </conditionalFormatting>
  <conditionalFormatting sqref="Z21">
    <cfRule type="cellIs" dxfId="4" priority="193" operator="lessThanOrEqual">
      <formula>G21</formula>
    </cfRule>
  </conditionalFormatting>
  <conditionalFormatting sqref="Z22">
    <cfRule type="cellIs" dxfId="4" priority="198" operator="lessThanOrEqual">
      <formula>G22</formula>
    </cfRule>
  </conditionalFormatting>
  <conditionalFormatting sqref="Z7">
    <cfRule type="cellIs" dxfId="4" priority="163" operator="lessThanOrEqual">
      <formula>G7</formula>
    </cfRule>
  </conditionalFormatting>
  <conditionalFormatting sqref="Z8">
    <cfRule type="cellIs" dxfId="4" priority="168" operator="lessThanOrEqual">
      <formula>G8</formula>
    </cfRule>
  </conditionalFormatting>
  <conditionalFormatting sqref="Z9">
    <cfRule type="cellIs" dxfId="4" priority="173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AK7" r:id="rId6"/>
    <hyperlink ref="D8" r:id="rId7"/>
    <hyperlink ref="L8" r:id="rId8"/>
    <hyperlink ref="Q8" r:id="rId9"/>
    <hyperlink ref="AA8" r:id="rId10"/>
    <hyperlink ref="AF8" r:id="rId11"/>
    <hyperlink ref="AK8" r:id="rId12"/>
    <hyperlink ref="D9" r:id="rId13"/>
    <hyperlink ref="L9" r:id="rId14"/>
    <hyperlink ref="Q9" r:id="rId15"/>
    <hyperlink ref="V9" r:id="rId16"/>
    <hyperlink ref="AA9" r:id="rId17"/>
    <hyperlink ref="AF9" r:id="rId18"/>
    <hyperlink ref="AK9" r:id="rId19"/>
    <hyperlink ref="D10" r:id="rId20"/>
    <hyperlink ref="L10" r:id="rId21"/>
    <hyperlink ref="D18" r:id="rId22"/>
    <hyperlink ref="L18" r:id="rId23"/>
    <hyperlink ref="Q18" r:id="rId24"/>
    <hyperlink ref="AA18" r:id="rId25"/>
    <hyperlink ref="AF18" r:id="rId26"/>
    <hyperlink ref="D19" r:id="rId27"/>
    <hyperlink ref="L19" r:id="rId28"/>
    <hyperlink ref="AA19" r:id="rId29"/>
    <hyperlink ref="D20" r:id="rId30"/>
    <hyperlink ref="L20" r:id="rId31"/>
    <hyperlink ref="AA20" r:id="rId32"/>
    <hyperlink ref="AF20" r:id="rId33"/>
    <hyperlink ref="D21" r:id="rId34"/>
    <hyperlink ref="L21" r:id="rId35"/>
    <hyperlink ref="Q21" r:id="rId36"/>
    <hyperlink ref="V21" r:id="rId37"/>
    <hyperlink ref="AA21" r:id="rId38"/>
    <hyperlink ref="AF21" r:id="rId39"/>
    <hyperlink ref="AK21" r:id="rId40"/>
    <hyperlink ref="D22" r:id="rId41"/>
    <hyperlink ref="L22" r:id="rId42"/>
    <hyperlink ref="Q22" r:id="rId43"/>
    <hyperlink ref="V22" r:id="rId44"/>
    <hyperlink ref="AA22" r:id="rId45"/>
    <hyperlink ref="AF22" r:id="rId46"/>
    <hyperlink ref="AK22" r:id="rId47"/>
  </hyperlinks>
  <pageMargins left="0.7" right="0.7" top="0.75" bottom="0.75" header="0.3" footer="0.3"/>
  <legacy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StickIt-Hat-old.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2019-12-31T02:55:31Z</dcterms:created>
  <dcterms:modified xsi:type="dcterms:W3CDTF">2019-12-31T02:55:31Z</dcterms:modified>
</cp:coreProperties>
</file>