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Pi-Test. " sheetId="1" r:id="rId1"/>
  </sheets>
  <definedNames>
    <definedName name="BoardQty">'RPi-Test. '!$H$1</definedName>
    <definedName name="digikey_part_data">'RPi-Test. '!$I$5:$M$97</definedName>
    <definedName name="farnell_part_data">'RPi-Test. '!$N$5:$R$97</definedName>
    <definedName name="global_part_data">'RPi-Test. '!$A$5:$H$97</definedName>
    <definedName name="lcsc_part_data">'RPi-Test. '!$S$5:$W$97</definedName>
    <definedName name="mouser_part_data">'RPi-Test. '!$X$5:$AB$97</definedName>
    <definedName name="newark_part_data">'RPi-Test. '!$AC$5:$AG$97</definedName>
    <definedName name="PURCHASE_DESCRIPTION">'RPi-Test. '!$H$100</definedName>
    <definedName name="rs_part_data">'RPi-Test. '!$AH$5:$AL$97</definedName>
    <definedName name="TotalCost">'RPi-Test. '!$H$3</definedName>
    <definedName name="USD_GBP">'RPi-Test. '!$C$100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$1.82     $18.18
   100   $1.64    $164.00
   250   $1.54    $384.69
   500   $1.37    $685.00
  1000   $1.21  $1,214.10
  2500   $1.10  $2,751.25
  5000   $1.07  $5,350.05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£2.93      £2.93
    25   £1.63     £40.75
    50   £1.54     £77.00
   250   £1.22    £305.00
   500   £1.20    £600.00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$1.81     $18.10
    50   $1.59     $79.50
   100   $1.48    $148.00
   200   $1.38    $276.00
   500   $1.37    $685.00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$1.81     $18.10
    25   $1.70     $42.50
    50   $1.59     $79.50
   100   $1.48    $148.00
   500   $1.37    $685.00
  1000   $1.21  $1,210.00
  5000   $1.00  $5,000.00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$0.36      $3.59
   100   $0.24     $23.67
   500   $0.15     $76.53
  1000   $0.13    $130.10
  2500   $0.12    $306.12
  5000   $0.11    $574.00
 12500   $0.11  $1,315.38
 25000   $0.10  $2,602.00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2   £0.47      £0.95
     3   £0.47      £1.41
     5   £0.46      £2.31
    10   £0.32      £3.22
    20   £0.27      £5.40
    50   £0.24     £12.10
   500   £0.14     £69.50
  1000   £0.13    £128.00
  2000   £0.12    £246.00
  3000   £0.12    £357.00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100   $0.20     $20.10
   250   $0.18     $44.75
   500   $0.15     $74.00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$0.38      $3.81
    25   $0.32      $8.12
    50   $0.29     $14.45
   100   $0.25     $25.10
   250   $0.22     $56.00
   500   $0.17     $85.50
  1000   $0.16    $158.00
  2000   $0.15    $306.00
  3000   $0.15    $444.00
  5000   $0.13    $645.00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250   £0.15     £36.75
   500   £0.12     £59.00
  1000   £0.10     £98.00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
 28000   $0.03    $720.72
100000   $0.02  $1,949.00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£1.55
   100   £0.07      £6.56
   150   £0.07      £9.84
   500   £0.04     £21.05
  1000   £0.03     £31.80
  4000   £0.02     £93.20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$0.52
   200   $0.02      $3.94
   600   $0.02     $11.16
  2000   $0.02     $35.00
 10000   $0.02    $170.00
 20000   $0.02    $334.00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$0.12      $1.16
   100   $0.07      $7.10
   500   $0.05     $25.00
  1000   $0.04     $41.00
  4000   $0.04    $164.00
  8000   $0.04    $296.00
 24000   $0.04    $864.00
 48000   $0.04  $1,728.00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$0.29      $2.86
    25   $0.16      $3.98
    50   $0.13      $6.45
   100   $0.10      $9.70
   250   $0.09     $21.50
   500   $0.07     $36.00
  1000   $0.06     $61.00
  4000   $0.02     $64.00</t>
        </r>
      </text>
    </comment>
    <comment ref="AJ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£0.15      £3.68
   375   £0.08     £29.25
   750   £0.05     £36.75
  1500   £0.04     £58.50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
 12500   $0.07    $933.50
 25000   $0.07  $1,806.75
 62500   $0.07  $4,215.62
125000   $0.06  $7,828.75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£1.42
    50   £0.13      £6.35
   150   £0.13     £19.05
   250   £0.11     £27.75
   500   £0.10     £50.50
  1000   £0.09     £85.20
  2500   £0.07    £165.75
 12500   £0.06    £755.00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$16.60
   500   $0.12     $62.00
  1000   $0.10    $105.00
  2500   $0.08    $202.50</t>
        </r>
      </text>
    </comment>
    <comment ref="AE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$0.88
   100   $0.04      $4.13
   500   $0.03     $14.48
  1000   $0.02     $23.97
  4000   $0.02     $70.96
  8000   $0.02    $132.00
 12000   $0.02    $188.16
 28000   $0.01    $415.80
100000   $0.01  $1,124.00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£0.48
   100   £0.03      £3.18
   150   £0.03      £4.77
   500   £0.02     £11.85
  1000   £0.02     £20.10
  2000   £0.02     £38.00
  4000   £0.01     £56.00
 20000   £0.01    £240.00</t>
        </r>
      </text>
    </comment>
    <comment ref="Z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$0.46
   100   $0.04      $3.50
   500   $0.03     $15.50
  1000   $0.02     $25.00
  4000   $0.02     $72.00
  8000   $0.02    $136.00
 24000   $0.02    $408.00
 48000   $0.01    $576.00</t>
        </r>
      </text>
    </comment>
    <comment ref="AE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$0.05      $1.15
    50   $0.04      $1.95
   100   $0.03      $3.20
   250   $0.03      $7.50
   500   $0.03     $13.50
  1000   $0.02     $23.00
  4000   $0.02     $72.00
  8000   $0.02    $136.00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
 28000   $0.03    $720.72
100000   $0.02  $1,949.00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£1.55
   100   £0.07      £6.56
   150   £0.07      £9.84
   500   £0.04     £21.05
  1000   £0.03     £31.80
  4000   £0.02     £93.20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$0.52
   200   $0.02      $3.94
   600   $0.02     $11.16
  2000   $0.02     $35.00
 10000   $0.02    $170.00
 20000   $0.02    $334.00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$0.12      $1.16
   100   $0.07      $7.10
   500   $0.05     $25.00
  1000   $0.04     $41.00
  4000   $0.04    $164.00
  8000   $0.04    $296.00
 24000   $0.04    $864.00
 48000   $0.04  $1,728.00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$0.29      $2.86
    25   $0.16      $3.98
    50   $0.13      $6.45
   100   $0.10      $9.70
   250   $0.09     $21.50
   500   $0.07     $36.00
  1000   $0.06     $61.00
  4000   $0.02     $64.00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£0.15      £3.68
   375   £0.08     £29.25
   750   £0.05     £36.75
  1500   £0.04     £58.50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$0.11      $1.12
   100   $0.05      $5.28
   500   $0.04     $18.52
  1000   $0.03     $30.66
  4000   $0.02     $90.84
  8000   $0.02    $168.96
 12000   $0.02    $240.72
 28000   $0.02    $532.28
100000   $0.01  $1,439.00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£1.16
   100   £0.04      £3.96
   150   £0.04      £5.94
   500   £0.03     £15.75
  1000   £0.02     £24.80
  2000   £0.02     £41.40
  4000   £0.02     £66.40
 20000   £0.02    £308.00</t>
        </r>
      </text>
    </comment>
    <comment ref="Z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$0.11      $1.12
   100   $0.05      $5.20
   500   $0.04     $18.50
  1000   $0.03     $30.00
  4000   $0.02     $88.00</t>
        </r>
      </text>
    </comment>
    <comment ref="AE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$0.02      $0.48
    50   $0.02      $0.95
   100   $0.02      $1.90
   250   $0.02      $4.75
   500   $0.02      $9.50
  1000   $0.02     $19.00
  4000   $0.03    $108.00
  8000   $0.02    $200.00</t>
        </r>
      </text>
    </comment>
    <comment ref="K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$0.36      $3.59
   100   $0.24     $23.67
   500   $0.15     $76.53
  1000   $0.13    $130.10
  2500   $0.12    $306.12
  5000   $0.11    $574.00
 12500   $0.11  $1,315.38
 25000   $0.10  $2,602.00</t>
        </r>
      </text>
    </comment>
    <comment ref="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2   £0.47      £0.95
     3   £0.47      £1.41
     5   £0.46      £2.31
    10   £0.32      £3.22
    20   £0.27      £5.40
    50   £0.24     £12.10
   500   £0.14     £69.50
  1000   £0.13    £128.00
  2000   £0.12    £246.00
  3000   £0.12    £357.00</t>
        </r>
      </text>
    </comment>
    <comment ref="Z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100   $0.20     $20.10
   250   $0.18     $44.75
   500   $0.15     $74.00</t>
        </r>
      </text>
    </comment>
    <comment ref="AE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$0.38      $3.81
    25   $0.32      $8.12
    50   $0.29     $14.45
   100   $0.25     $25.10
   250   $0.22     $56.00
   500   $0.17     $85.50
  1000   $0.16    $158.00
  2000   $0.15    $306.00
  3000   $0.15    $444.00
  5000   $0.13    $645.00</t>
        </r>
      </text>
    </comment>
    <comment ref="AJ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250   £0.15     £36.75
   500   £0.12     £59.00
  1000   £0.10     £98.00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$0.47      $4.67
   100   $0.31     $30.74
   500   $0.23    $113.85
  1000   $0.17    $168.30
  2000   $0.16    $316.80
  5000   $0.15    $742.50
 10000   $0.14  $1,386.00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$0.68
   100   $0.03      $3.04
   500   $0.02     $10.86
  1000   $0.02     $17.06
  4000   $0.01     $49.60
  8000   $0.01     $90.56
 12000   $0.01    $129.36
 28000   $0.01    $286.72
100000   $0.01    $741.00</t>
        </r>
      </text>
    </comment>
    <comment ref="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£2.24
   150   £0.02      £3.36
   500   £0.02      £8.25
  1000   £0.01     £12.80
  2000   £0.01     £24.00
  4000   £0.01     £33.20
 20000   £0.01    £140.00</t>
        </r>
      </text>
    </comment>
    <comment ref="Z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100   $0.02      $2.20
   500   $0.02      $9.00
  1000   $0.01     $14.00
  4000   $0.01     $44.00
  8000   $0.01     $72.00
 48000   $0.01    $336.00</t>
        </r>
      </text>
    </comment>
    <comment ref="AE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$0.03      $0.83
    50   $0.03      $1.45
   100   $0.02      $2.40
   250   $0.02      $5.50
   500   $0.02     $10.00
  1000   $0.02     $16.00
  4000   $0.01     $44.00
  8000   $0.01     $80.00</t>
        </r>
      </text>
    </comment>
    <comment ref="AJ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25   £0.00      £0.08
   250   £0.03      £6.50
  1250   £0.02     £21.25
  2500   £0.02     £40.00
  8000   £0.01     £64.00
 12500   £0.01    £112.50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
 28000   $0.03    $720.72
100000   $0.02  $1,949.00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£1.55
   100   £0.07      £6.56
   150   £0.07      £9.84
   500   £0.04     £21.05
  1000   £0.03     £31.80
  4000   £0.02     £93.20</t>
        </r>
      </text>
    </comment>
    <comment ref="U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$0.52
   200   $0.02      $3.94
   600   $0.02     $11.16
  2000   $0.02     $35.00
 10000   $0.02    $170.00
 20000   $0.02    $334.00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$0.12      $1.16
   100   $0.07      $7.10
   500   $0.05     $25.00
  1000   $0.04     $41.00
  4000   $0.04    $164.00
  8000   $0.04    $296.00
 24000   $0.04    $864.00
 48000   $0.04  $1,728.00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$0.29      $2.86
    25   $0.16      $3.98
    50   $0.13      $6.45
   100   $0.10      $9.70
   250   $0.09     $21.50
   500   $0.07     $36.00
  1000   $0.06     $61.00
  4000   $0.02     $64.00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£0.15      £3.68
   375   £0.08     £29.25
   750   £0.05     £36.75
  1500   £0.04     £58.50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$0.39      $3.90
   100   $0.27     $27.04
   500   $0.21    $105.56
  1000   $0.17    $171.60
  3000   $0.04    $114.27
  6000   $0.03    $205.02
 15000   $0.03    $436.20
 30000   $0.03    $807.00
 75000   $0.02  $1,744.50
150000   $0.02  $2,901.00</t>
        </r>
      </text>
    </comment>
    <comment ref="Z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100   $0.06      $5.70
  1000   $0.04     $39.00
  3000   $0.03     $90.00
  9000   $0.03    $234.00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$0.34      $3.39
    25   $0.31      $7.63
   100   $0.16     $16.10
   250   $0.16     $39.82
   500   $0.14     $71.32
  1000   $0.11    $111.00
  2500   $0.10    $253.90
  5000   $0.09    $472.50
 10000   $0.08    $837.00
 25000   $0.08  $2,065.50
 50000   $0.07  $3,510.00
125000   $0.07  $8,437.50</t>
        </r>
      </text>
    </comment>
    <comment ref="P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£1.41
    25   £0.27      £6.70
   100   £0.12     £12.00
   150   £0.12     £18.00
   250   £0.12     £28.75
   500   £0.11     £56.50
  1000   £0.11    £112.00
  5000   £0.11    £550.00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$0.91
    30   $0.08      $2.54
   100   $0.08      $7.88
   500   $0.08     $38.65
  1000   $0.08     $75.80</t>
        </r>
      </text>
    </comment>
    <comment ref="Z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$0.28      $2.83
   100   $0.13     $13.30
  1000   $0.10    $102.00
  5000   $0.10    $510.00
 10000   $0.10    $950.00
 25000   $0.09  $2,250.00
 50000   $0.07  $3,600.00</t>
        </r>
      </text>
    </comment>
    <comment ref="AE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25   $0.34      $8.62
    50   $0.30     $14.95
   100   $0.25     $25.20
   250   $0.24     $59.25
   500   $0.22    $110.50
  1000   $0.17    $169.00
  5000   $0.16    $805.00
 10000   $0.14  $1,420.00
 20000   $0.13  $2,560.00
 30000   $0.12  $3,570.00
 50000   $0.11  $5,450.00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25   $0.30      $7.51
   100   $0.21     $20.74
   250   $0.17     $43.67
   500   $0.14     $70.97
  1000   $0.11    $109.18
  3000   $0.10    $286.20
  6000   $0.09    $540.60
 15000   $0.08  $1,232.25
 30000   $0.08  $2,305.50
 75000   $0.07  $5,565.00</t>
        </r>
      </text>
    </comment>
    <comment ref="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£1.43
    25   £0.27      £6.75
   100   £0.12     £11.90
   150   £0.12     £17.85
   250   £0.12     £28.75
   500   £0.10     £47.95
  1000   £0.08     £76.50
  5000   £0.06    £321.50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$3.01
   100   $0.14     $13.80
  1000   $0.11    $106.00
  3000   $0.09    $273.00
  9000   $0.08    $747.00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$0.43      $2.15
    10   $0.30      $3.01
    25   $0.25      $6.18
    50   $0.19      $9.60
   100   $0.14     $13.80
   250   $0.13     $31.75
   500   $0.12     $58.50
  1000   $0.11    $106.00</t>
        </r>
      </text>
    </comment>
    <comment ref="AJ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60   £0.23     £13.80
   300   £0.13     £38.70
   600   £0.10     £63.00
  1500   £0.08    £121.50
  3000   £0.08    £231.00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$0.39      $3.90
   100   $0.27     $27.04
   500   $0.21    $105.56
  1000   $0.17    $171.60
  3000   $0.04    $114.27
  6000   $0.03    $205.02
 15000   $0.03    $436.20
 30000   $0.03    $807.00
 75000   $0.02  $1,744.50
150000   $0.02  $2,901.00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100   $0.06      $5.70
  1000   $0.04     $39.00
  3000   $0.03     $90.00
  9000   $0.03    $234.00</t>
        </r>
      </text>
    </comment>
    <comment ref="K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$0.13      $1.29
   100   $0.09      $8.63
   500   $0.07     $35.94
  1000   $0.06     $60.38
  2000   $0.05    $105.00
  4000   $0.04    $180.00
  6000   $0.04    $255.00
 10000   $0.04    $400.00
 50000   $0.04  $1,875.00
100000   $0.04  $3,625.00</t>
        </r>
      </text>
    </comment>
    <comment ref="Z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$0.97
   100   $0.09      $8.70
   500   $0.08     $37.50
  1000   $0.06     $65.00
  2000   $0.04     $84.00</t>
        </r>
      </text>
    </comment>
    <comment ref="AC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$0.13      $1.29
    25   $0.12      $2.88
    50   $0.10      $5.00
   100   $0.09      $8.60
   250   $0.08     $19.75
   500   $0.07     $35.50
  1000   $0.06     $60.00
  2000   $0.06    $128.00
  5000   $0.06    $285.00
 10000   $0.05    $460.00
 20000   $0.04    $800.00
 30000   $0.04  $1,110.00
 50000   $0.03  $1,650.00</t>
        </r>
      </text>
    </comment>
    <comment ref="N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$3.30
   100   $0.16     $15.66
   500   $0.13     $63.86
  1000   $0.09     $94.76
  3000   $0.08    $242.40
  6000   $0.07    $444.00
 15000   $0.06    $960.00
 30000   $0.06  $1,884.00
 75000   $0.05  $3,900.00
150000   $0.05  $7,680.00</t>
        </r>
      </text>
    </comment>
    <comment ref="Z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$0.29      $2.89
   100   $0.12     $12.40
  1000   $0.10     $95.00
  3000   $0.07    $216.00
  9000   $0.06    $576.00</t>
        </r>
      </text>
    </comment>
    <comment ref="K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$2.89
   100   $0.17     $16.63
   500   $0.15     $76.99
  1000   $0.10    $104.70
  3000   $0.11    $328.29
  6000   $0.10    $627.90
 15000   $0.09  $1,390.35
 30000   $0.09  $2,744.70
 75000   $0.08  $5,830.50</t>
        </r>
      </text>
    </comment>
    <comment ref="N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£0.11      £0.56
    25   £0.11      £2.72
   100   £0.10     £10.20
   250   £0.10     £24.25
   500   £0.08     £40.05
  1000   £0.06     £63.30
  5000   £0.06    £310.00</t>
        </r>
      </text>
    </comment>
    <comment ref="Z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$2.88
   100   $0.20     $19.60
  1000   $0.11    $110.00
  3000   $0.11    $321.00
  9000   $0.10    $909.00
 24000   $0.09  $2,208.00
 45000   $0.09  $3,870.00</t>
        </r>
      </text>
    </comment>
    <comment ref="AC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3000   $0.14    $423.00
  5000   $0.13    $670.00
 10000   $0.12  $1,190.00
 20000   $0.11  $2,140.00
 30000   $0.10  $3,000.00
 50000   $0.09  $4,650.00</t>
        </r>
      </text>
    </comment>
    <comment ref="AJ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£0.09      £1.82
   100   £0.06      £6.40
   200   £0.06     £12.60
   500   £0.06     £30.50
  1000   £0.06     £60.00
  3000   £0.10    £294.00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E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$20.00
 15000   $0.00     $60.00
 50000   $0.00    $200.00</t>
        </r>
      </text>
    </comment>
    <comment ref="K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C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$20.00
 20000   $0.00     $80.00
 50000   $0.00    $200.00</t>
        </r>
      </text>
    </comment>
    <comment ref="K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$0.65
  1000   $0.00      $2.92
  2500   $0.00      $6.32
  5000   $0.00      $9.50
 10000   $0.00     $16.50
 25000   $0.00     $36.25
 50000   $0.00     $68.00</t>
        </r>
      </text>
    </comment>
    <comment ref="K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C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$20.00
 20000   $0.00     $80.00
 50000   $0.00    $200.00</t>
        </r>
      </text>
    </comment>
    <comment ref="K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K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E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$25.00
 10000   $0.00     $50.00
 20000   $0.00    $100.00</t>
        </r>
      </text>
    </comment>
    <comment ref="K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 5   $0.77      $3.84
    10   $0.74      $7.45
    50   $0.63     $31.34
   100   $0.52     $52.03
   250   $0.47    $118.25
   500   $0.40    $201.03
  1000   $0.35    $354.75
  2500   $0.30    $752.50
  5000   $0.29  $1,451.25
 12500   $0.28  $3,493.75</t>
        </r>
      </text>
    </comment>
    <comment ref="P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£0.64      £0.64
     5   £0.60      £3.02
    10   £0.60      £6.05
    25   £0.49     £12.32
    50   £0.44     £21.85
   100   £0.43     £43.30
   250   £0.35     £87.50
   500   £0.30    £150.00
  1000   £0.27    £266.00
  2500   £0.26    £642.50
 12500   £0.25  £3,087.50</t>
        </r>
      </text>
    </comment>
    <comment ref="Z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$0.56      $5.63
   100   $0.49     $49.40
   250   $0.46    $113.75
   500   $0.40    $197.50
  1000   $0.35    $346.00
  2500   $0.31    $770.00</t>
        </r>
      </text>
    </comment>
    <comment ref="AE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 5   $0.69      $3.45
    10   $0.56      $5.63
    25   $0.54     $13.50
    50   $0.52     $25.85
   100   $0.49     $49.40
   250   $0.46    $113.75
   500   $0.40    $197.50
  1000   $0.35    $346.00
  2500   $0.31    $770.00</t>
        </r>
      </text>
    </comment>
    <comment ref="AJ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£0.59      £2.94
    50   £0.48     £24.00
   250   £0.36     £90.50
   500   £0.30    £152.00
  1000   £0.27    £274.00
  2500   £0.27    £685.00
 25000   £0.26  £6,525.00
 50000   £0.25 £12,400.00
 62500   £0.24 £14,687.50
125000   £0.22 £28,000.00</t>
        </r>
      </text>
    </comment>
    <comment ref="K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$2.43      $2.43
    10   $2.18     $21.84
    25   $2.06     $51.50
   100   $1.61    $160.68
   250   $1.57    $391.40
   500   $1.36    $679.80
  1000   $1.15  $1,153.60
  2500   $1.10  $2,760.00</t>
        </r>
      </text>
    </comment>
    <comment ref="P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£1.93      £1.93
    10   £1.64     £16.40
   100   £1.31    £131.00
   500   £1.16    £580.00
  1000   £0.95    £946.00
  2500   £0.89  £2,232.50</t>
        </r>
      </text>
    </comment>
    <comment ref="Z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100   $1.60    $160.00
   500   $1.41    $705.00
  1000   $1.16  $1,160.00
  2500   $1.09  $2,725.00</t>
        </r>
      </text>
    </comment>
    <comment ref="AE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$0.94      $9.42
    25   $0.94     $23.55
    50   $0.94     $47.10
   100   $0.94     $94.20
   250   $0.94    $235.50
   500   $0.94    $471.00
  1000   $0.94    $942.00
  2500   $1.35  $3,375.00
  3000   $1.27  $3,810.00
  6000   $1.20  $7,200.00
 12000   $1.08 $12,960.00
 18000   $1.04 $18,720.00
 30000   $1.00 $30,000.00</t>
        </r>
      </text>
    </comment>
    <comment ref="K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$1.83     $18.29
    25   $1.73     $43.13
   100   $1.35    $134.57
   250   $1.31    $327.80
   500   $1.14    $569.33
  1000   $0.97    $966.14
  2500   $0.92  $2,311.50
  5000   $0.86  $4,288.00</t>
        </r>
      </text>
    </comment>
    <comment ref="P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£1.96      £9.80
    10   £1.47     £14.70
   100   £1.18    £118.00
   150   £1.18    £177.00
   250   £1.10    £275.00
   500   £1.02    £510.00
  1000   £0.77    £773.00
  5000   £0.74  £3,725.00</t>
        </r>
      </text>
    </comment>
    <comment ref="Z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$1.97      $1.97
    10   $1.67     $16.70
   100   $1.34    $134.00
   500   $1.17    $585.00
  1000   $0.97    $971.00
  2500   $0.96  $2,395.00</t>
        </r>
      </text>
    </comment>
    <comment ref="AE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$1.23      $1.23
    10   $1.82     $18.20
    25   $1.71     $42.75
    50   $1.59     $79.50
   100   $1.48    $148.00
   250   $1.39    $347.50
   500   $1.30    $650.00
  1000   $1.16  $1,160.00
  2000   $1.11  $2,220.00
  2500   $1.11  $2,775.00
  4000   $1.01  $4,040.00
  6000   $0.97  $5,832.00
 10000   $0.94  $9,390.00</t>
        </r>
      </text>
    </comment>
    <comment ref="AJ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£1.50      £1.50
     5   £1.38      £6.89
    20   £1.31     £26.12
    50   £1.23     £61.60
   100   £5.90    £590.00
  2500   £0.73  £1,825.00</t>
        </r>
      </text>
    </comment>
    <comment ref="K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$0.65      $6.46
    25   $0.61     $15.17
   100   $0.44     $44.03
   250   $0.42    $106.17
   500   $0.37    $183.96
  1000   $0.31    $313.12
  3000   $0.28    $855.00
  6000   $0.26  $1,539.00
 15000   $0.24  $3,562.50
 30000   $0.23  $7,011.00</t>
        </r>
      </text>
    </comment>
    <comment ref="P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£0.71      £3.56
    10   £0.54      £5.41
   100   £0.37     £37.00
   150   £0.37     £55.50
   250   £0.35     £88.00
   500   £0.33    £167.00
  1000   £0.23    £228.00
  5000   £0.21  £1,070.00</t>
        </r>
      </text>
    </comment>
    <comment ref="U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$0.34      $3.36
    30   $0.32      $9.46
   100   $0.29     $29.24
   500   $0.28    $141.65
  1000   $0.28    $278.80</t>
        </r>
      </text>
    </comment>
    <comment ref="Z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$0.56      $5.58
   100   $0.42     $42.20
   500   $0.38    $190.00
  1000   $0.29    $288.00
  3000   $0.26    $780.00</t>
        </r>
      </text>
    </comment>
    <comment ref="AC5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3000   $0.21    $636.00
  6000   $0.25  $1,506.00
 12000   $0.25  $2,964.00
 18000   $0.24  $4,356.00
 30000   $0.24  $7,110.00</t>
        </r>
      </text>
    </comment>
    <comment ref="K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$0.92      $9.21
   100   $0.72     $71.78
   500   $0.59    $296.49
  1000   $0.47    $468.14
  2500   $0.42  $1,060.50
  5000   $0.40  $2,014.95
 12500   $0.39  $4,848.00
 25000   $0.38  $9,393.00</t>
        </r>
      </text>
    </comment>
    <comment ref="P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£0.80      £0.80
    50   £0.70     £34.95
   100   £0.54     £53.70
   250   £0.51    £126.50
   500   £0.47    £237.00
  1000   £0.38    £375.00
  2500   £0.36    £890.00
  5000   £0.34  £1,690.00</t>
        </r>
      </text>
    </comment>
    <comment ref="Z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100   $0.65     $65.20
   500   $0.58    $288.00
  1000   $0.46    $455.00
  2500   $0.40  $1,007.50
 10000   $0.39  $3,880.00
 25000   $0.38  $9,400.00
 50000   $0.36 $18,200.00</t>
        </r>
      </text>
    </comment>
    <comment ref="AE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25   $0.78     $19.58
    50   $0.72     $35.90
   100   $0.65     $65.20
   250   $0.61    $153.50
   500   $0.58    $288.00
  1000   $0.46    $455.00
  2500   $0.52  $1,305.00
  3000   $0.50  $1,500.00
  6000   $0.46  $2,730.00
 12000   $0.41  $4,908.00
 18000   $0.39  $7,092.00
 30000   $0.38 $11,550.00</t>
        </r>
      </text>
    </comment>
    <comment ref="K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$0.22     $22.40
   500   $0.17     $84.98
  1000   $0.13    $127.46
  3000   $0.12    $348.75
  6000   $0.11    $652.50
 15000   $0.10  $1,496.25
 30000   $0.10  $2,880.00
 75000   $0.09  $7,031.25</t>
        </r>
      </text>
    </comment>
    <comment ref="P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£1.66
    50   £0.30     £14.85
   100   £0.16     £15.70
   150   £0.16     £23.55
   250   £0.14     £34.75
   500   £0.12     £60.50
  1000   £0.10    £103.00
  5000   £0.10    £477.00
 10000   £0.09    £864.00</t>
        </r>
      </text>
    </comment>
    <comment ref="Z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100   $0.18     $18.00
  1000   $0.14    $135.00
  3000   $0.12    $351.00
  9000   $0.11    $981.00</t>
        </r>
      </text>
    </comment>
    <comment ref="AE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$0.40      $1.98
    25   $0.30      $7.50
    50   $0.23     $11.55
   100   $0.16     $16.20
   250   $0.15     $37.25
   500   $0.14     $67.50
  1000   $0.12    $122.00
  3000   $0.11    $342.00
  6000   $0.11    $672.00
 12000   $0.11  $1,308.00
 18000   $0.10  $1,890.00
 30000   $0.10  $3,000.00</t>
        </r>
      </text>
    </comment>
    <comment ref="AJ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£6.35
   250   £0.18     £45.25
   625   £0.14     £90.00
  1250   £0.13    £165.00
  2500   £0.12    £302.50
  3000   £0.10    £303.00
  6000   £0.10    £594.00
 15000   £0.10  £1,440.00
 30000   £0.09  £2,820.00</t>
        </r>
      </text>
    </comment>
    <comment ref="K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$1.96     $19.65
    25   $1.85     $46.35
   100   $1.48    $148.32
   250   $1.30    $324.45
   500   $1.26    $630.36
  1000   $1.11  $1,112.40
  2500   $1.08  $2,700.00</t>
        </r>
      </text>
    </comment>
    <comment ref="P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£0.91      £0.91
    10   £0.91      £9.12
    25   £0.86     £21.60
    50   £0.84     £42.00
   100   £0.73     £73.20
   250   £0.72    £179.50
   500   £0.72    £358.50
  1000   £0.72    £716.00
  2500   £0.72  £1,787.50</t>
        </r>
      </text>
    </comment>
    <comment ref="Z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$2.18      $2.18
    10   $1.96     $19.60
    25   $1.85     $46.25
    50   $1.83     $91.50
   100   $1.48    $148.00
   250   $1.29    $322.50
   500   $1.26    $630.00
  1000   $1.11  $1,110.00
  2500   $1.08  $2,700.00</t>
        </r>
      </text>
    </comment>
    <comment ref="AE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$2.18      $2.18
    10   $1.96     $19.60
    25   $1.85     $46.25
    50   $1.80     $90.00
   100   $1.57    $157.00
   250   $1.48    $370.00
   500   $1.29    $645.00
  1000   $1.11  $1,110.00</t>
        </r>
      </text>
    </comment>
    <comment ref="K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$3.27     $32.73
    25   $3.09     $77.36
   100   $2.68    $268.16
   250   $2.54    $636.03
   500   $2.28  $1,141.42
  1000   $1.93  $1,925.28
  2500   $1.83  $4,572.55
  5000   $1.76  $8,801.30</t>
        </r>
      </text>
    </comment>
    <comment ref="P6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£2.98      £2.98
    10   £2.68     £26.80
    25   £2.53     £63.25
    50   £2.36    £118.00
   100   £2.19    £219.00
   250   £2.00    £500.00
   500   £1.87    £935.00
  1000   £1.49  £1,490.00</t>
        </r>
      </text>
    </comment>
    <comment ref="Z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$3.27     $32.70
    25   $3.09     $77.25
    50   $3.08    $154.00
   100   $2.68    $268.00
   250   $2.52    $630.00</t>
        </r>
      </text>
    </comment>
    <comment ref="AE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$3.27     $32.70
    25   $3.09     $77.25
    50   $3.08    $154.00
   100   $2.68    $268.00
   250   $2.42    $605.00
   500   $2.25  $1,125.00</t>
        </r>
      </text>
    </comment>
    <comment ref="K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25   $0.33      $8.25
  3000   $0.33    $990.00</t>
        </r>
      </text>
    </comment>
    <comment ref="P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10   £0.33      £3.32
    25   £0.28      £6.93
    50   £0.26     £13.25
   100   £0.25     £25.30
   150   £0.25     £37.95
   250   £0.26     £65.75
   500   £0.26    £131.00
  1000   £0.26    £260.00</t>
        </r>
      </text>
    </comment>
    <comment ref="U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$0.20      $2.02
    30   $0.19      $5.68
   100   $0.18     $17.73
   500   $0.17     $85.60
  1000   $0.17    $168.20</t>
        </r>
      </text>
    </comment>
    <comment ref="Z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$0.40      $4.00
    25   $0.33      $8.25
   100   $0.30     $30.00
   250   $0.30     $75.00
   500   $0.30    $150.00</t>
        </r>
      </text>
    </comment>
    <comment ref="AE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$0.51      $5.10
    25   $0.47     $11.75
    50   $0.43     $21.50
   100   $0.39     $39.00
   250   $0.35     $88.25
   500   $0.33    $166.00
  1000   $0.32    $318.00
  3000   $0.32    $954.00
  6000   $0.20  $1,170.00
 12000   $0.19  $2,280.00
 18000   $0.19  $3,348.00
 30000   $0.18  $5,430.00</t>
        </r>
      </text>
    </comment>
    <comment ref="K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$6.55      $6.55
     5   $5.78     $28.88
    10   $5.10     $51.02
    25   $4.14    $103.48
    50   $3.66    $182.89
   100   $3.56    $356.15
   500   $2.98  $1,491.97
  1000   $2.79  $2,791.42
 10000   $2.23 $22,312.50</t>
        </r>
      </text>
    </comment>
    <comment ref="Z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$3.73      $3.73
    10   $3.73     $37.30
    25   $3.73     $93.25
    50   $3.66    $183.00
   100   $3.57    $357.00
   500   $2.73  $1,365.00</t>
        </r>
      </text>
    </comment>
    <comment ref="K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25   $1.20     $30.00
  3000   $1.20  $3,600.00
  9000   $0.99  $8,887.50</t>
        </r>
      </text>
    </comment>
    <comment ref="P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£1.21      £1.21
    10   £1.03     £10.30
    25   £1.00     £25.00
    50   £0.96     £47.90
   100   £0.91     £91.40</t>
        </r>
      </text>
    </comment>
    <comment ref="Z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$1.44     $14.40
    25   $1.20     $30.00
   100   $1.09    $109.00
   250   $1.09    $272.50
   500   $1.09    $545.00</t>
        </r>
      </text>
    </comment>
    <comment ref="AE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25   $1.20     $30.00
    50   $1.15     $57.50
   100   $1.09    $109.00
  3000   $1.16  $3,480.00</t>
        </r>
      </text>
    </comment>
    <comment ref="AJ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£1.21      £2.42
     5   £1.42      £7.10
    10   £1.04     £10.35
    20   £1.33     £26.60
    24   £0.96     £23.16
   100   £1.21    £121.00
  3000   £0.88  £2,643.00</t>
        </r>
      </text>
    </comment>
    <comment ref="K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$7.68      $7.68
     5   $6.74     $33.69
    10   $6.06     $60.64
    25   $5.39    $134.75
    50   $4.99    $249.29
   100   $4.31    $431.20
   400   $4.16  $1,666.00
   800   $3.68  $2,940.00
  1200   $3.55  $4,263.00
  2800   $3.43  $9,604.00</t>
        </r>
      </text>
    </comment>
    <comment ref="P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£5.74      £5.74
    10   £4.48     £44.80
    25   £4.17    £104.25
    50   £4.67    £233.50
   150   £3.60    £540.00
   250   £3.53    £882.50
   400   £3.67  £1,468.00
   800   £3.44  £2,752.00
  1600   £3.32  £5,312.00
  2400   £3.27  £7,848.00</t>
        </r>
      </text>
    </comment>
    <comment ref="U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$2.88      $2.88
    10   $2.48     $24.82
    30   $2.41     $72.32
   100   $2.34    $233.79
   500   $2.31  $1,153.05
  1000   $2.27  $2,265.20</t>
        </r>
      </text>
    </comment>
    <comment ref="Z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$6.49      $6.49
    10   $5.83     $58.30
   100   $4.77    $477.00
   250   $4.48  $1,120.00
   400   $4.06  $1,624.00
   800   $3.43  $2,744.00</t>
        </r>
      </text>
    </comment>
    <comment ref="AE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$7.68      $7.68
    10   $6.06     $60.60
    25   $5.39    $134.75
    50   $4.99    $249.50
   100   $4.31    $431.00
   400   $3.92  $1,568.00
   800   $3.68  $2,944.00
  1600   $3.55  $5,680.00
  2400   $3.49  $8,376.00
  4000   $3.43 $13,720.00</t>
        </r>
      </text>
    </comment>
    <comment ref="AJ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£5.20      £5.20
    25   £4.01    £100.25
    50   £3.52    £176.00
   200   £3.03    £606.00
   400   £2.88  £1,152.00</t>
        </r>
      </text>
    </comment>
    <comment ref="K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$5.80      $5.80
     5   $5.12     $25.60
    10   $4.52     $45.23
    25   $3.67     $91.75
    50   $3.24    $162.16
   100   $3.16    $315.78
   500   $2.65  $1,322.85
  1000   $2.48  $2,475.01</t>
        </r>
      </text>
    </comment>
    <comment ref="P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£4.57      £4.57
    10   £3.25     £32.50
    25   £2.89     £72.25
    50   £2.66    £133.00
   100   £2.49    £249.00
   250   £2.45    £612.50
   500   £2.23  £1,115.00
  1000   £2.02  £2,020.00</t>
        </r>
      </text>
    </comment>
    <comment ref="Z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$4.87      $4.87
    10   $3.85     $38.50
    25   $3.42     $85.50
    50   $3.16    $158.00
   100   $2.96    $296.00
   250   $2.91    $727.50
   500   $2.65  $1,325.00
  1000   $2.48  $2,480.00
  2500   $2.39  $5,975.00</t>
        </r>
      </text>
    </comment>
    <comment ref="AE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$4.87      $4.87
    10   $3.85     $38.50
    25   $3.42     $85.50
    50   $3.16    $158.00
   100   $2.96    $296.00
   250   $2.91    $727.50
   490   $2.91  $1,425.90
   500   $2.65  $1,325.00</t>
        </r>
      </text>
    </comment>
    <comment ref="AJ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£3.64      £3.64
    10   £2.88     £28.80
    50   £2.36    £118.00
   100   £2.21    £221.00
   250   £2.10    £525.00
   490   £2.67  £1,308.79</t>
        </r>
      </text>
    </comment>
    <comment ref="K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25   $1.84     $46.00</t>
        </r>
      </text>
    </comment>
    <comment ref="P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£1.50      £1.50
    25   £1.47     £36.75
   100   £1.43    £143.00
  1000   £1.40  £1,400.00</t>
        </r>
      </text>
    </comment>
    <comment ref="U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$1.84     $18.41
    30   $1.73     $51.77
   100   $1.61    $161.06
   500   $1.56    $779.55
  1000   $1.53  $1,533.30</t>
        </r>
      </text>
    </comment>
    <comment ref="Z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$2.01     $20.10
    25   $1.84     $46.00
   100   $1.67    $167.00
   250   $1.67    $417.50
   500   $1.67    $835.00
 10000   $1.54 $15,400.00</t>
        </r>
      </text>
    </comment>
    <comment ref="AE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$2.21      $2.21
    10   $2.12     $21.20
    25   $2.02     $50.50
    50   $1.94     $97.00
   100   $1.84    $184.00
   500   $1.84    $920.00</t>
        </r>
      </text>
    </comment>
    <comment ref="AJ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£1.74      £1.74
     5   £1.62      £8.10
    25   £1.52     £38.00
    50   £1.44     £72.00
   250   £3.00    £750.00</t>
        </r>
      </text>
    </comment>
    <comment ref="K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$1.03     $10.30
   100   $0.89     $88.90
   500   $0.73    $363.69
  1000   $0.65    $646.56
  5000   $0.58  $2,918.50</t>
        </r>
      </text>
    </comment>
    <comment ref="K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$0.91      $9.06
    50   $0.85     $42.33
   100   $0.75     $74.82
   500   $0.71    $354.42
  1000   $0.59    $590.70
  3000   $0.52  $1,557.30
  6000   $0.50  $3,007.20
 15000   $0.48  $7,249.50</t>
        </r>
      </text>
    </comment>
    <comment ref="P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£0.88      £4.42
    50   £0.61     £30.35
   150   £0.61     £91.05
   250   £0.55    £137.25
   500   £0.49    £245.00
  1500   £0.46    £685.50
  3000   £0.45  £1,341.00
 15000   £0.44  £6,570.00</t>
        </r>
      </text>
    </comment>
    <comment ref="Z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$0.89      $8.89
    50   $0.84     $41.90
   100   $0.73     $72.70
   500   $0.69    $345.50
  1000   $0.58    $585.00
  2000   $0.55  $1,094.00
  3000   $0.51  $1,536.00</t>
        </r>
      </text>
    </comment>
    <comment ref="AE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25   $0.96     $24.00
    50   $0.91     $45.45
   100   $0.80     $79.80
   250   $0.78    $195.00
   500   $0.76    $381.00
  1000   $0.66    $656.00</t>
        </r>
      </text>
    </comment>
    <comment ref="AJ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£0.39      £0.39
     4   £0.37      £1.49
     5   £0.76      £3.81
    50   £0.63     £31.60
   100   £0.57     £56.60
   500   £0.54    £272.00
  1500   £0.45    £669.00</t>
        </r>
      </text>
    </comment>
    <comment ref="K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$0.66      $6.63
    50   $0.62     $30.98
   100   $0.55     $54.76
   500   $0.52    $259.38
  1000   $0.43    $432.30
  3000   $0.38  $1,139.70
  6000   $0.37  $2,200.80
 15000   $0.35  $5,305.50</t>
        </r>
      </text>
    </comment>
    <comment ref="G9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0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100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<sst xmlns="http://schemas.openxmlformats.org/spreadsheetml/2006/main" count="850" uniqueCount="514">
  <si>
    <t>Global Part Info</t>
  </si>
  <si>
    <t>Value</t>
  </si>
  <si>
    <t>Ext$</t>
  </si>
  <si>
    <t>Manf</t>
  </si>
  <si>
    <t>Manf#</t>
  </si>
  <si>
    <t>Qty</t>
  </si>
  <si>
    <t>Footprint</t>
  </si>
  <si>
    <t>Unit$</t>
  </si>
  <si>
    <t>Refs</t>
  </si>
  <si>
    <t>B101</t>
  </si>
  <si>
    <t>CR2032</t>
  </si>
  <si>
    <t>Keystone</t>
  </si>
  <si>
    <t>1065</t>
  </si>
  <si>
    <t>BattHolder_CR2032_THvertical</t>
  </si>
  <si>
    <t>C105</t>
  </si>
  <si>
    <t>100u-50V</t>
  </si>
  <si>
    <t>Nichicon</t>
  </si>
  <si>
    <t>UWT1H101MNL1GS</t>
  </si>
  <si>
    <t>C-ALU_SMD-8.0DIA-10.5H</t>
  </si>
  <si>
    <t>C106,C107,C111,C113,C115,C116,C201,C202,C205,C301-C305,C701,C702</t>
  </si>
  <si>
    <t>C_100n-50V-X7R-kemet_0805</t>
  </si>
  <si>
    <t>Kemet</t>
  </si>
  <si>
    <t>C0805C104K5RACTU</t>
  </si>
  <si>
    <t>C_0805</t>
  </si>
  <si>
    <t>C108</t>
  </si>
  <si>
    <t>1u-50V</t>
  </si>
  <si>
    <t>C0805C105K5RACTU</t>
  </si>
  <si>
    <t>C109,C110</t>
  </si>
  <si>
    <t>C_100n-50V-X7R-kemet_1206</t>
  </si>
  <si>
    <t>C1206C104K5RACTU</t>
  </si>
  <si>
    <t>C_1206</t>
  </si>
  <si>
    <t>C112,C114</t>
  </si>
  <si>
    <t>100n</t>
  </si>
  <si>
    <t>C203,C204</t>
  </si>
  <si>
    <t>C_10n-16V-X7R-kemet_0805</t>
  </si>
  <si>
    <t>C0805C103K4RACTU</t>
  </si>
  <si>
    <t>C601</t>
  </si>
  <si>
    <t>100u</t>
  </si>
  <si>
    <t>C602,C603,C605,C606</t>
  </si>
  <si>
    <t>10u</t>
  </si>
  <si>
    <t>Samsung</t>
  </si>
  <si>
    <t>CL32B106KBJNNWE</t>
  </si>
  <si>
    <t>C_1210</t>
  </si>
  <si>
    <t>C604</t>
  </si>
  <si>
    <t>4.7n</t>
  </si>
  <si>
    <t>C0805C472K5RACTU</t>
  </si>
  <si>
    <t>C101-C104</t>
  </si>
  <si>
    <t>100n-50V</t>
  </si>
  <si>
    <t>D101</t>
  </si>
  <si>
    <t>green</t>
  </si>
  <si>
    <t>ebay</t>
  </si>
  <si>
    <t>_</t>
  </si>
  <si>
    <t>D_LED_0805</t>
  </si>
  <si>
    <t>D102</t>
  </si>
  <si>
    <t>D-ZEHN_D3Z12BF-7_SOD-323F</t>
  </si>
  <si>
    <t>Diodes</t>
  </si>
  <si>
    <t>D3Z12BF-7</t>
  </si>
  <si>
    <t>SOD-323F</t>
  </si>
  <si>
    <t>D401,D402</t>
  </si>
  <si>
    <t>D-TVS_SMAJ26CA-26V_SMA</t>
  </si>
  <si>
    <t>Littlefuse</t>
  </si>
  <si>
    <t>SMAJ26CA</t>
  </si>
  <si>
    <t>SMA</t>
  </si>
  <si>
    <t>D601</t>
  </si>
  <si>
    <t>RSB36V</t>
  </si>
  <si>
    <t>Rohm</t>
  </si>
  <si>
    <t>RSB36VTE-17</t>
  </si>
  <si>
    <t>D602</t>
  </si>
  <si>
    <t>D3Z12BF</t>
  </si>
  <si>
    <t>F601</t>
  </si>
  <si>
    <t>F_3A_1206</t>
  </si>
  <si>
    <t>F_1206</t>
  </si>
  <si>
    <t>FD101-FD103</t>
  </si>
  <si>
    <t>Fiducial_3mm</t>
  </si>
  <si>
    <t>z_Fiducial_3mm</t>
  </si>
  <si>
    <t>HS101</t>
  </si>
  <si>
    <t>HeatSink_SOT-23_SMD4x4</t>
  </si>
  <si>
    <t>HeatSink_SOT-23</t>
  </si>
  <si>
    <t>HW101,HW103,HW105</t>
  </si>
  <si>
    <t>Spacer_H3-Di3.3-Do6</t>
  </si>
  <si>
    <t>WuerthElectronik</t>
  </si>
  <si>
    <t>9774030960R</t>
  </si>
  <si>
    <t>z_MountSpacer_4.3mm</t>
  </si>
  <si>
    <t>HW102,HW104,HW106</t>
  </si>
  <si>
    <t>SpacerThreaded_H3-DiM2.5-Do6</t>
  </si>
  <si>
    <t>9774030151R</t>
  </si>
  <si>
    <t>z_MountSpacerThreaded_M2.5</t>
  </si>
  <si>
    <t>J101-J113,J501</t>
  </si>
  <si>
    <t>Jumper_SolderJoint_SMDpads</t>
  </si>
  <si>
    <t>z_SolderJoint_0603_0.2gap</t>
  </si>
  <si>
    <t>L701</t>
  </si>
  <si>
    <t>L_22uH_TDK_0603</t>
  </si>
  <si>
    <t>TDK</t>
  </si>
  <si>
    <t>MLZ2012N220LT000</t>
  </si>
  <si>
    <t>L_0603</t>
  </si>
  <si>
    <t>M601</t>
  </si>
  <si>
    <t>APXW003A0X3</t>
  </si>
  <si>
    <t>GeneralElectric</t>
  </si>
  <si>
    <t>APXW003A0X3-SRZ</t>
  </si>
  <si>
    <t>GE_APXW003A0X3</t>
  </si>
  <si>
    <t>M701</t>
  </si>
  <si>
    <t>Module_uBlox-NEO-6M-SPI_24pSMDmod</t>
  </si>
  <si>
    <t>Module_ublox-NEO6M</t>
  </si>
  <si>
    <t>MD101</t>
  </si>
  <si>
    <t>Board_RPi_A+/B+/2B_40pConnector</t>
  </si>
  <si>
    <t>3M</t>
  </si>
  <si>
    <t>966240-2000-AR</t>
  </si>
  <si>
    <t>Conn_PinHeadRecpt_40P-2x20_BottomEntry</t>
  </si>
  <si>
    <t>Q101</t>
  </si>
  <si>
    <t>2xPNP_BC857BS</t>
  </si>
  <si>
    <t>NXP</t>
  </si>
  <si>
    <t>BC857BS</t>
  </si>
  <si>
    <t>SOT-363</t>
  </si>
  <si>
    <t>Q102,Q105,Q106</t>
  </si>
  <si>
    <t>T-2xNPN_BC847BS_SOT363</t>
  </si>
  <si>
    <t>BC847BS</t>
  </si>
  <si>
    <t>Q103,Q104,Q107-Q110</t>
  </si>
  <si>
    <t>P-FET_SSM3J332R-30V_SOT23-3</t>
  </si>
  <si>
    <t>Toshiba</t>
  </si>
  <si>
    <t>SSM3J332R,LF</t>
  </si>
  <si>
    <t>SOT-23-3</t>
  </si>
  <si>
    <t>Q111</t>
  </si>
  <si>
    <t>DMG2305UX</t>
  </si>
  <si>
    <t>Q112</t>
  </si>
  <si>
    <t>BC856BDW1T</t>
  </si>
  <si>
    <t>OnSemi</t>
  </si>
  <si>
    <t>Q601</t>
  </si>
  <si>
    <t>NVTFS5116PL-60V</t>
  </si>
  <si>
    <t>NVTFS5116PL</t>
  </si>
  <si>
    <t>PowerPAK_1212-8</t>
  </si>
  <si>
    <t>Q602</t>
  </si>
  <si>
    <t>MTM23227</t>
  </si>
  <si>
    <t>Panasonic</t>
  </si>
  <si>
    <t>MTM232270LBF</t>
  </si>
  <si>
    <t>SOT-323</t>
  </si>
  <si>
    <t>R101,R102,R105</t>
  </si>
  <si>
    <t>1M</t>
  </si>
  <si>
    <t>Stackpole</t>
  </si>
  <si>
    <t>RMCF0805FT1M00</t>
  </si>
  <si>
    <t>R_0805</t>
  </si>
  <si>
    <t>R103</t>
  </si>
  <si>
    <t>R_1k-stkple_0805</t>
  </si>
  <si>
    <t>RMCF0805FT1K00</t>
  </si>
  <si>
    <t>R104,R106,R125</t>
  </si>
  <si>
    <t>R_3.3k-stkple_0805</t>
  </si>
  <si>
    <t>RMCF0805FT3K30</t>
  </si>
  <si>
    <t>R126</t>
  </si>
  <si>
    <t>10k</t>
  </si>
  <si>
    <t>RMCF0805FT10K0</t>
  </si>
  <si>
    <t>R127</t>
  </si>
  <si>
    <t>47k</t>
  </si>
  <si>
    <t>RMCF0805FT47K0</t>
  </si>
  <si>
    <t>R128</t>
  </si>
  <si>
    <t>ERJ-6ENF10K0V</t>
  </si>
  <si>
    <t>R201</t>
  </si>
  <si>
    <t>R_10k-stkple_0805</t>
  </si>
  <si>
    <t>R601,R604</t>
  </si>
  <si>
    <t>100k</t>
  </si>
  <si>
    <t>RMCF0805FT100K</t>
  </si>
  <si>
    <t>R602</t>
  </si>
  <si>
    <t>15k</t>
  </si>
  <si>
    <t>RMCF0805FT15K0</t>
  </si>
  <si>
    <t>R603</t>
  </si>
  <si>
    <t>330k</t>
  </si>
  <si>
    <t>RMCF0805FT330K</t>
  </si>
  <si>
    <t>R701</t>
  </si>
  <si>
    <t>R_22R-stkple_0603</t>
  </si>
  <si>
    <t>RMCF0603FT22R0</t>
  </si>
  <si>
    <t>R_0603</t>
  </si>
  <si>
    <t>R107-R110</t>
  </si>
  <si>
    <t>R_4.7k-stkple_0805</t>
  </si>
  <si>
    <t>RMCF0805FT4K70</t>
  </si>
  <si>
    <t>R111-R124</t>
  </si>
  <si>
    <t>R_1M-stkple_0805</t>
  </si>
  <si>
    <t>R301-R304,R401-R404</t>
  </si>
  <si>
    <t>R_10R-stkple_0805</t>
  </si>
  <si>
    <t>RMCF0805FT10R0</t>
  </si>
  <si>
    <t>SP101,SP303-SP306,SP401-SP406</t>
  </si>
  <si>
    <t>GDT_90V-2kA_SMD1812-2P</t>
  </si>
  <si>
    <t>Bourns</t>
  </si>
  <si>
    <t>2051-09-SM-RPLF</t>
  </si>
  <si>
    <t>GDT_1812</t>
  </si>
  <si>
    <t>SP301,SP302</t>
  </si>
  <si>
    <t>TVSarray_SMDA15CDR2G_SOIC-8-1.27-Wb4-Wp6</t>
  </si>
  <si>
    <t>ON Semiconductor</t>
  </si>
  <si>
    <t>SMDA15CDR2G</t>
  </si>
  <si>
    <t>SOIC-8-1.27-Wb3.9-Wp6</t>
  </si>
  <si>
    <t>SP407,SP408</t>
  </si>
  <si>
    <t>TVSarray_LC03-3.3BTG_SOIC-8-1.27-Wb4-Wp6</t>
  </si>
  <si>
    <t>LC03-3.3BTG</t>
  </si>
  <si>
    <t>SP501</t>
  </si>
  <si>
    <t>TVSarray_SR05_SOT143</t>
  </si>
  <si>
    <t>SR05-02CTG</t>
  </si>
  <si>
    <t>SOT-143</t>
  </si>
  <si>
    <t>SW101</t>
  </si>
  <si>
    <t>SwitchDIP_ebay</t>
  </si>
  <si>
    <t>Switch_DIP-1P-2.54_TH</t>
  </si>
  <si>
    <t>SW201</t>
  </si>
  <si>
    <t>Switch_NO</t>
  </si>
  <si>
    <t>Switch_SPST-NO_rectangular</t>
  </si>
  <si>
    <t>U101</t>
  </si>
  <si>
    <t>RTC_PCF85263A</t>
  </si>
  <si>
    <t>PCF85263ATT1/AJ</t>
  </si>
  <si>
    <t>xSSOP-10-0.5-Wb3-Wp5</t>
  </si>
  <si>
    <t>U102</t>
  </si>
  <si>
    <t>D-Flip-Flop_TC7WH74FU</t>
  </si>
  <si>
    <t>TC7WH74FU</t>
  </si>
  <si>
    <t>xSSOP-8-0.65-Wb3-Wp4</t>
  </si>
  <si>
    <t>U103</t>
  </si>
  <si>
    <t>CurrentDrv_PSSI2021SAY</t>
  </si>
  <si>
    <t>PSSI2021SAY,115</t>
  </si>
  <si>
    <t>SOT-353</t>
  </si>
  <si>
    <t>U104</t>
  </si>
  <si>
    <t>VoltRef_MAX6034_2.5V</t>
  </si>
  <si>
    <t>Maxim</t>
  </si>
  <si>
    <t>MAX6034BEXR25-T</t>
  </si>
  <si>
    <t>U105</t>
  </si>
  <si>
    <t>RTC_DS1374U</t>
  </si>
  <si>
    <t>DS1374U-3+</t>
  </si>
  <si>
    <t>U106</t>
  </si>
  <si>
    <t>RTC_PCF8523TS</t>
  </si>
  <si>
    <t>PCF8523TS/1</t>
  </si>
  <si>
    <t>TSSOP-14-0.65-Wb4.4-Wp6.4</t>
  </si>
  <si>
    <t>U107</t>
  </si>
  <si>
    <t>EEPROM_CAT24C64WI_SOIC-8-1.27-Wb3.9-Wp6</t>
  </si>
  <si>
    <t>CAT24C64WI</t>
  </si>
  <si>
    <t>U108</t>
  </si>
  <si>
    <t>MIC5205</t>
  </si>
  <si>
    <t>Micrel</t>
  </si>
  <si>
    <t>MIC5205-5.0YM5TR</t>
  </si>
  <si>
    <t>SOT-23-5</t>
  </si>
  <si>
    <t>U109,U110</t>
  </si>
  <si>
    <t>SensTHP_BME280_LGA-8P-2.5x2.5</t>
  </si>
  <si>
    <t>Bosch</t>
  </si>
  <si>
    <t>BME280</t>
  </si>
  <si>
    <t>LGA-8P-2.5x2.5</t>
  </si>
  <si>
    <t>U111</t>
  </si>
  <si>
    <t>ADC_MCP3221A5T_SOT-23-5</t>
  </si>
  <si>
    <t>Microchip</t>
  </si>
  <si>
    <t>MCP3221A5T-E/OT</t>
  </si>
  <si>
    <t>U112</t>
  </si>
  <si>
    <t>SensTH_SHT21_LGA-6P-3x3</t>
  </si>
  <si>
    <t>Sensirion</t>
  </si>
  <si>
    <t>SHT21</t>
  </si>
  <si>
    <t>LGA-6P-3x3</t>
  </si>
  <si>
    <t>U113</t>
  </si>
  <si>
    <t>SensTH_HTU21S_LGA-6P-3x3</t>
  </si>
  <si>
    <t>TEconnectivity</t>
  </si>
  <si>
    <t>HTU21D</t>
  </si>
  <si>
    <t>U114</t>
  </si>
  <si>
    <t>SensTP_MS5637_LGA-4P-3x3</t>
  </si>
  <si>
    <t>MS5637</t>
  </si>
  <si>
    <t>LGA-4P-3x3</t>
  </si>
  <si>
    <t>U115</t>
  </si>
  <si>
    <t>SensTP_MPL3115A2_LGA-8P-5x3</t>
  </si>
  <si>
    <t>Freescale-NXP</t>
  </si>
  <si>
    <t>MPL3115A2</t>
  </si>
  <si>
    <t>LGA-8P-5x3</t>
  </si>
  <si>
    <t>U201</t>
  </si>
  <si>
    <t>ATMEGA328P_32-QFP-0.8</t>
  </si>
  <si>
    <t>Atmel</t>
  </si>
  <si>
    <t>ATMEGA328P-AU</t>
  </si>
  <si>
    <t>xQFP_32_0.8</t>
  </si>
  <si>
    <t>U301</t>
  </si>
  <si>
    <t>ICL3232</t>
  </si>
  <si>
    <t>SOIC-16-1.27-Wb3.9-Wp6</t>
  </si>
  <si>
    <t>XS101</t>
  </si>
  <si>
    <t>Con_PinHeader-RM1.27_TH-12P-2Row-Angled</t>
  </si>
  <si>
    <t>Sullins</t>
  </si>
  <si>
    <t>GRPB062MWCN-RC</t>
  </si>
  <si>
    <t>Module_SDcard_Vertical</t>
  </si>
  <si>
    <t>XS102</t>
  </si>
  <si>
    <t>Con_PinHeader-RM1.27_TH-12P-2Row_Receiver</t>
  </si>
  <si>
    <t>Conn_PinHeader-1.27_12P_2x06_ReceiverSIDE</t>
  </si>
  <si>
    <t>XS103</t>
  </si>
  <si>
    <t>Con_PinHeader-RM2.54_TH-40P-2Row-Straight</t>
  </si>
  <si>
    <t>Conn_PinHeader_40P_2x20</t>
  </si>
  <si>
    <t>XS104</t>
  </si>
  <si>
    <t>Con_PinSocket-RM2.54_SMD-40P-2Row-BotEntry</t>
  </si>
  <si>
    <t>XS105</t>
  </si>
  <si>
    <t>SD_FCI-push/push_SMD</t>
  </si>
  <si>
    <t>FCI</t>
  </si>
  <si>
    <t>10067847</t>
  </si>
  <si>
    <t>Conn_SDcard</t>
  </si>
  <si>
    <t>XS106</t>
  </si>
  <si>
    <t>SD_ebay-uSD-push/push_SMD</t>
  </si>
  <si>
    <t>Conn_uSDcard</t>
  </si>
  <si>
    <t>XS107</t>
  </si>
  <si>
    <t>THpads_SolderWire_1P-Dia1.5</t>
  </si>
  <si>
    <t>Conn_WireTHole_1x01_dia1.5</t>
  </si>
  <si>
    <t>XS108,XS111,XS118</t>
  </si>
  <si>
    <t>Con_PinSocket-RM2.54_SMD-10P-2Row-BotEntry</t>
  </si>
  <si>
    <t>966210-2000-AR</t>
  </si>
  <si>
    <t>Conn_PinHeadRcpt-RM2.54_10P-2x05-BottomEntry</t>
  </si>
  <si>
    <t>XS109,XS110,XS112,XS119</t>
  </si>
  <si>
    <t>Con_JST-ePH2.0_TH-04P-TOP</t>
  </si>
  <si>
    <t>JST</t>
  </si>
  <si>
    <t>B4B-PH-K-S</t>
  </si>
  <si>
    <t>Conn_JST-ePH2.0_4P-TOP</t>
  </si>
  <si>
    <t>XS113,XS121-XS125</t>
  </si>
  <si>
    <t>SMDpads_SolderWire_2P-RM2.5</t>
  </si>
  <si>
    <t>Conn_WireSMDpad_1x02</t>
  </si>
  <si>
    <t>XS114,XS120</t>
  </si>
  <si>
    <t>Con_PinHeader-RM2.54_TH-04P-1Row-Straight</t>
  </si>
  <si>
    <t>Conn_PinHeader_1x04</t>
  </si>
  <si>
    <t>XS115</t>
  </si>
  <si>
    <t>USB-A_ebay_THvertical</t>
  </si>
  <si>
    <t>Conn_USB-A_TOP</t>
  </si>
  <si>
    <t>XS116,XS117</t>
  </si>
  <si>
    <t>THpads_SolderWire_2P-Dia0.8</t>
  </si>
  <si>
    <t>Conn_WireTHole_1x02</t>
  </si>
  <si>
    <t>XS126,XS127</t>
  </si>
  <si>
    <t>SMDpads_SolderWire_1P-RM1.25</t>
  </si>
  <si>
    <t>Conn_WireSMDpad_1x01_SMALL</t>
  </si>
  <si>
    <t>XS201</t>
  </si>
  <si>
    <t>Con_JST-eSH1.0_SMD-10P-TOP</t>
  </si>
  <si>
    <t>BM10B-SRSS-TB</t>
  </si>
  <si>
    <t>Conn_JST-eSH1.0_10P-TOP</t>
  </si>
  <si>
    <t>XS301,XS501</t>
  </si>
  <si>
    <t>Con_JST-eXH2.5_TH-04P-TOP</t>
  </si>
  <si>
    <t>B4B-XH-A</t>
  </si>
  <si>
    <t>Conn_JST-eXH2.5_4P-TOP</t>
  </si>
  <si>
    <t>XS401</t>
  </si>
  <si>
    <t>Con_JST-eXH2.5_TH-08P-TOP</t>
  </si>
  <si>
    <t>B8B-XH-A</t>
  </si>
  <si>
    <t>Conn_JST-eXH2.5_8P-TOP</t>
  </si>
  <si>
    <t>XS402</t>
  </si>
  <si>
    <t>Con_w2b-RM1.27_TH-08P</t>
  </si>
  <si>
    <t>215570-8</t>
  </si>
  <si>
    <t>Conn_WireToBoard-RM1.27_8P-2x04</t>
  </si>
  <si>
    <t>XS403</t>
  </si>
  <si>
    <t>Con_3.81-02P_SIDE</t>
  </si>
  <si>
    <t>Conn_Universal_3.81_2P_SIDE</t>
  </si>
  <si>
    <t>XS701</t>
  </si>
  <si>
    <t>Con_coax-U.FL_SMDsocket</t>
  </si>
  <si>
    <t>Conn_u.fl</t>
  </si>
  <si>
    <t>Y101,Y102</t>
  </si>
  <si>
    <t>32.768kHz</t>
  </si>
  <si>
    <t>Abracon</t>
  </si>
  <si>
    <t>ABS07-LR-32.768kHz-6-1-T</t>
  </si>
  <si>
    <t>Crystal_3.2x1.5_2P</t>
  </si>
  <si>
    <t>Y201</t>
  </si>
  <si>
    <t>Crystal_12MHz-15ppm_4P-3.2x2.5</t>
  </si>
  <si>
    <t>NDK</t>
  </si>
  <si>
    <t>NX3225SA-12.000M-STD-CSR-1</t>
  </si>
  <si>
    <t>Crystal_3.2x2.5_4P</t>
  </si>
  <si>
    <t>Total Purchase:</t>
  </si>
  <si>
    <t>Purchase description:</t>
  </si>
  <si>
    <t>Used currency rates:</t>
  </si>
  <si>
    <t>USD($)/GBP(£):</t>
  </si>
  <si>
    <t>Prj:</t>
  </si>
  <si>
    <t>RPi-Test.xml</t>
  </si>
  <si>
    <t>Co.:</t>
  </si>
  <si>
    <t>Prj date:</t>
  </si>
  <si>
    <t>13/06/16 23:18:59</t>
  </si>
  <si>
    <t>Board Qty:</t>
  </si>
  <si>
    <t>Total Cost:</t>
  </si>
  <si>
    <t>Unit Cost:</t>
  </si>
  <si>
    <t>$ date:</t>
  </si>
  <si>
    <t>2019-12-30 23:54:01</t>
  </si>
  <si>
    <t>Digi-Key</t>
  </si>
  <si>
    <t>Avail</t>
  </si>
  <si>
    <t>Cat#</t>
  </si>
  <si>
    <t>Purch</t>
  </si>
  <si>
    <t>36-1065-ND</t>
  </si>
  <si>
    <t>493-2226-1-ND</t>
  </si>
  <si>
    <t>399-1170-1-ND</t>
  </si>
  <si>
    <t>399-7409-1-ND</t>
  </si>
  <si>
    <t>399-C1206C104K5RAC7800CT-ND</t>
  </si>
  <si>
    <t>399-7995-1-ND</t>
  </si>
  <si>
    <t>1276-3388-1-ND</t>
  </si>
  <si>
    <t>399-1155-1-ND</t>
  </si>
  <si>
    <t>D3Z12BF-7DICT-ND</t>
  </si>
  <si>
    <t>SMAJ26CALFCT-ND</t>
  </si>
  <si>
    <t>RSB36VTE-17CT-ND</t>
  </si>
  <si>
    <t>445-9495-1-ND</t>
  </si>
  <si>
    <t>SSM3J332RLFCT-ND</t>
  </si>
  <si>
    <t>MTM232270LBFCT-ND</t>
  </si>
  <si>
    <t>RMCF0805FT1M00CT-ND</t>
  </si>
  <si>
    <t>RMCF0805FT1K00CT-ND</t>
  </si>
  <si>
    <t>RMCF0805FT3K30CT-ND</t>
  </si>
  <si>
    <t>RMCF0805FT10K0CT-ND</t>
  </si>
  <si>
    <t>RMCF0805FT47K0CT-ND</t>
  </si>
  <si>
    <t>RMCF0805FT100KCT-ND</t>
  </si>
  <si>
    <t>RMCF0805FT15K0CT-ND</t>
  </si>
  <si>
    <t>RMCF0805FT330KCT-ND</t>
  </si>
  <si>
    <t>RMCF0603FT22R0CT-ND</t>
  </si>
  <si>
    <t>RMCF0805FT4K70CT-ND</t>
  </si>
  <si>
    <t>RMCF0805FT10R0CT-ND</t>
  </si>
  <si>
    <t>2051-09-SM-RPLFCT-ND</t>
  </si>
  <si>
    <t>SMDA15CDR2GOSCT-ND</t>
  </si>
  <si>
    <t>F4205CT-ND</t>
  </si>
  <si>
    <t>F6188CT-ND</t>
  </si>
  <si>
    <t>568-12407-1-ND</t>
  </si>
  <si>
    <t>1727-4328-1-ND</t>
  </si>
  <si>
    <t>MAX6034BEXR25+TCT-ND</t>
  </si>
  <si>
    <t>DS1374U-3+-ND</t>
  </si>
  <si>
    <t>576-1261-1-ND</t>
  </si>
  <si>
    <t>828-1063-1-ND</t>
  </si>
  <si>
    <t>MCP3221A5T-E/OTCT-ND</t>
  </si>
  <si>
    <t>1649-1005-1-ND</t>
  </si>
  <si>
    <t>MPL3115A2-ND</t>
  </si>
  <si>
    <t>ATMEGA328P-AU-ND</t>
  </si>
  <si>
    <t>S9017E-06-ND</t>
  </si>
  <si>
    <t>535-12943-1-ND</t>
  </si>
  <si>
    <t>644-1047-1-ND</t>
  </si>
  <si>
    <t>Farnell</t>
  </si>
  <si>
    <t>1339840</t>
  </si>
  <si>
    <t>2841970</t>
  </si>
  <si>
    <t>1414664</t>
  </si>
  <si>
    <t>2118131</t>
  </si>
  <si>
    <t>1414715</t>
  </si>
  <si>
    <t>2581080</t>
  </si>
  <si>
    <t>1414696</t>
  </si>
  <si>
    <t>2777246</t>
  </si>
  <si>
    <t>2924748</t>
  </si>
  <si>
    <t>3050518</t>
  </si>
  <si>
    <t>NonStk</t>
  </si>
  <si>
    <t>2284077</t>
  </si>
  <si>
    <t>1890739</t>
  </si>
  <si>
    <t>2824951</t>
  </si>
  <si>
    <t>2749167RL</t>
  </si>
  <si>
    <t>2749180</t>
  </si>
  <si>
    <t>2890043RL</t>
  </si>
  <si>
    <t>1758034</t>
  </si>
  <si>
    <t>2511305RL</t>
  </si>
  <si>
    <t>2515389</t>
  </si>
  <si>
    <t>1556768</t>
  </si>
  <si>
    <t>1332098</t>
  </si>
  <si>
    <t>2124884</t>
  </si>
  <si>
    <t>2009084</t>
  </si>
  <si>
    <t>2695348</t>
  </si>
  <si>
    <t>2849465</t>
  </si>
  <si>
    <t>LCSC</t>
  </si>
  <si>
    <t>C129690</t>
  </si>
  <si>
    <t>C148226</t>
  </si>
  <si>
    <t>C395633</t>
  </si>
  <si>
    <t>C70431</t>
  </si>
  <si>
    <t>C84828</t>
  </si>
  <si>
    <t>C14877</t>
  </si>
  <si>
    <t>Mouser</t>
  </si>
  <si>
    <t>5341065</t>
  </si>
  <si>
    <t>647UWT1H101MNL1S</t>
  </si>
  <si>
    <t>80C0805C104K5R</t>
  </si>
  <si>
    <t>80C0805C105K5R</t>
  </si>
  <si>
    <t>80C1206C104K5R</t>
  </si>
  <si>
    <t>80C0805C103K4R</t>
  </si>
  <si>
    <t>80C0805C472K5R</t>
  </si>
  <si>
    <t>621D3Z12BF7</t>
  </si>
  <si>
    <t>576SMAJ26CA</t>
  </si>
  <si>
    <t>755RSB36VTE17</t>
  </si>
  <si>
    <t>810MLZ2012N220LT000</t>
  </si>
  <si>
    <t>757SSM3J332RLF</t>
  </si>
  <si>
    <t>667MTM232270LBF</t>
  </si>
  <si>
    <t>652205109SMRPLF</t>
  </si>
  <si>
    <t>863SMDA15CDR2G</t>
  </si>
  <si>
    <t>576LC033.3BTG</t>
  </si>
  <si>
    <t>576SR0502CTG</t>
  </si>
  <si>
    <t>771PCF85263ATT1/AJ</t>
  </si>
  <si>
    <t>771PSSI2021SAYT/R</t>
  </si>
  <si>
    <t>700MAX6034BEXR25T</t>
  </si>
  <si>
    <t>700DS1374U3</t>
  </si>
  <si>
    <t>998MIC52055.0YM5TR</t>
  </si>
  <si>
    <t>262BME280</t>
  </si>
  <si>
    <t>579MCP3221A5TE/OT</t>
  </si>
  <si>
    <t>403SHT21</t>
  </si>
  <si>
    <t>841MPL3115A2</t>
  </si>
  <si>
    <t>556ATMEGA328PAU</t>
  </si>
  <si>
    <t>815ABS07LR32.7661T</t>
  </si>
  <si>
    <t>Newark</t>
  </si>
  <si>
    <t>59K0293</t>
  </si>
  <si>
    <t>58R3580</t>
  </si>
  <si>
    <t>53M7245</t>
  </si>
  <si>
    <t>16AC3951</t>
  </si>
  <si>
    <t>53M7302</t>
  </si>
  <si>
    <t>07X0864</t>
  </si>
  <si>
    <t>64K2938</t>
  </si>
  <si>
    <t>71J1999</t>
  </si>
  <si>
    <t>74AC1896</t>
  </si>
  <si>
    <t>95AC0101</t>
  </si>
  <si>
    <t>53W8225</t>
  </si>
  <si>
    <t>32AC2652</t>
  </si>
  <si>
    <t>32AC2684</t>
  </si>
  <si>
    <t>32AC2699</t>
  </si>
  <si>
    <t>32AC2657</t>
  </si>
  <si>
    <t>65T5102</t>
  </si>
  <si>
    <t>42AC1844</t>
  </si>
  <si>
    <t>53W3282</t>
  </si>
  <si>
    <t>94W9566</t>
  </si>
  <si>
    <t>61AC1301</t>
  </si>
  <si>
    <t>75R4854</t>
  </si>
  <si>
    <t>73Y5163</t>
  </si>
  <si>
    <t>73Y1251</t>
  </si>
  <si>
    <t>30AC9896</t>
  </si>
  <si>
    <t>38X6178</t>
  </si>
  <si>
    <t>20T1172</t>
  </si>
  <si>
    <t>61T7697</t>
  </si>
  <si>
    <t>68T2935</t>
  </si>
  <si>
    <t>56AC7522</t>
  </si>
  <si>
    <t>RS Components</t>
  </si>
  <si>
    <t>7392870</t>
  </si>
  <si>
    <t>2644416</t>
  </si>
  <si>
    <t>2644365</t>
  </si>
  <si>
    <t>1246815</t>
  </si>
  <si>
    <t>7498259</t>
  </si>
  <si>
    <t>7334965</t>
  </si>
  <si>
    <t>7931945</t>
  </si>
  <si>
    <t>1705384</t>
  </si>
  <si>
    <t>7386020</t>
  </si>
  <si>
    <t>7865554</t>
  </si>
  <si>
    <t>7500841</t>
  </si>
  <si>
    <t>1310271</t>
  </si>
  <si>
    <t>1712749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</si>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</sst>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d607d7&amp;sid=459&amp;ppid=154981&amp;vpid=212417701&amp;ct=offers" TargetMode="External"/><Relationship Id="rId2" Type="http://schemas.openxmlformats.org/officeDocument/2006/relationships/hyperlink" Target="https://octopart.com/click/track?ai=8078&amp;sig=0ab2aaf&amp;sid=11744&amp;ppid=154981&amp;vpid=132347825&amp;ct=offers" TargetMode="External"/><Relationship Id="rId3" Type="http://schemas.openxmlformats.org/officeDocument/2006/relationships/hyperlink" Target="https://octopart.com/click/track?ai=8078&amp;sig=05c4a7a&amp;sid=2401&amp;ppid=154981&amp;vpid=37670372&amp;ct=offers" TargetMode="External"/><Relationship Id="rId4" Type="http://schemas.openxmlformats.org/officeDocument/2006/relationships/hyperlink" Target="https://octopart.com/click/track?ai=8078&amp;sig=02eb604&amp;sid=2402&amp;ppid=154981&amp;vpid=3002841&amp;ct=offers" TargetMode="External"/><Relationship Id="rId5" Type="http://schemas.openxmlformats.org/officeDocument/2006/relationships/hyperlink" Target="https://octopart.com/click/track?ai=8078&amp;sig=0d1dc0e&amp;sid=459&amp;ppid=203233&amp;vpid=1150422&amp;ct=offers" TargetMode="External"/><Relationship Id="rId6" Type="http://schemas.openxmlformats.org/officeDocument/2006/relationships/hyperlink" Target="https://octopart.com/click/track?ai=8078&amp;sig=0f4f9de&amp;sid=819&amp;ppid=203233&amp;vpid=477259088&amp;ct=offers" TargetMode="External"/><Relationship Id="rId7" Type="http://schemas.openxmlformats.org/officeDocument/2006/relationships/hyperlink" Target="https://octopart.com/click/track?ai=8078&amp;sig=0a7e1f5&amp;sid=2401&amp;ppid=203233&amp;vpid=37829379&amp;ct=offers" TargetMode="External"/><Relationship Id="rId8" Type="http://schemas.openxmlformats.org/officeDocument/2006/relationships/hyperlink" Target="https://octopart.com/click/track?ai=8078&amp;sig=0b11d3f&amp;sid=2402&amp;ppid=203233&amp;vpid=21435534&amp;ct=offers" TargetMode="External"/><Relationship Id="rId9" Type="http://schemas.openxmlformats.org/officeDocument/2006/relationships/hyperlink" Target="https://octopart.com/click/track?ai=8078&amp;sig=0f5d353&amp;sid=10022&amp;ppid=203233&amp;vpid=199081807&amp;ct=offers" TargetMode="External"/><Relationship Id="rId10" Type="http://schemas.openxmlformats.org/officeDocument/2006/relationships/hyperlink" Target="https://octopart.com/click/track?ai=8078&amp;sig=05630d9&amp;sid=459&amp;ppid=143926&amp;vpid=1580637&amp;ct=offers" TargetMode="External"/><Relationship Id="rId11" Type="http://schemas.openxmlformats.org/officeDocument/2006/relationships/hyperlink" Target="https://octopart.com/click/track?c=1&amp;ai=8078&amp;sig=0a86015&amp;sid=819&amp;ppid=143926&amp;vpid=138967315&amp;ct=offers" TargetMode="External"/><Relationship Id="rId12" Type="http://schemas.openxmlformats.org/officeDocument/2006/relationships/hyperlink" Target="https://octopart.com/click/track?ai=8078&amp;sig=0703870&amp;sid=27971&amp;ppid=143926&amp;vpid=452749636&amp;ct=offers" TargetMode="External"/><Relationship Id="rId13" Type="http://schemas.openxmlformats.org/officeDocument/2006/relationships/hyperlink" Target="https://octopart.com/click/track?ai=8078&amp;sig=069f674&amp;sid=2401&amp;ppid=143926&amp;vpid=44736965&amp;ct=offers" TargetMode="External"/><Relationship Id="rId14" Type="http://schemas.openxmlformats.org/officeDocument/2006/relationships/hyperlink" Target="https://octopart.com/click/track?c=1&amp;ai=8078&amp;sig=060cde9&amp;sid=2402&amp;ppid=143926&amp;vpid=213271352&amp;ct=offers" TargetMode="External"/><Relationship Id="rId15" Type="http://schemas.openxmlformats.org/officeDocument/2006/relationships/hyperlink" Target="https://octopart.com/click/track?ai=8078&amp;sig=00d2c5e&amp;sid=10022&amp;ppid=143926&amp;vpid=199040055&amp;ct=offers" TargetMode="External"/><Relationship Id="rId16" Type="http://schemas.openxmlformats.org/officeDocument/2006/relationships/hyperlink" Target="https://octopart.com/click/track?ai=8078&amp;sig=039f404&amp;sid=459&amp;ppid=22577609&amp;vpid=50104129&amp;ct=offers" TargetMode="External"/><Relationship Id="rId17" Type="http://schemas.openxmlformats.org/officeDocument/2006/relationships/hyperlink" Target="https://octopart.com/click/track?ai=8078&amp;sig=0fc69bc&amp;sid=11744&amp;ppid=22577609&amp;vpid=132343541&amp;ct=offers" TargetMode="External"/><Relationship Id="rId18" Type="http://schemas.openxmlformats.org/officeDocument/2006/relationships/hyperlink" Target="https://octopart.com/click/track?ai=8078&amp;sig=041c16c&amp;sid=2401&amp;ppid=22577609&amp;vpid=48462145&amp;ct=offers" TargetMode="External"/><Relationship Id="rId19" Type="http://schemas.openxmlformats.org/officeDocument/2006/relationships/hyperlink" Target="https://octopart.com/click/track?ai=8078&amp;sig=07d53d8&amp;sid=2402&amp;ppid=22577609&amp;vpid=497208448&amp;ct=offers" TargetMode="External"/><Relationship Id="rId20" Type="http://schemas.openxmlformats.org/officeDocument/2006/relationships/hyperlink" Target="https://octopart.com/click/track?ai=8078&amp;sig=0d58242&amp;sid=459&amp;ppid=80335&amp;vpid=562571408&amp;ct=offers" TargetMode="External"/><Relationship Id="rId21" Type="http://schemas.openxmlformats.org/officeDocument/2006/relationships/hyperlink" Target="https://octopart.com/click/track?ai=8078&amp;sig=0839b4f&amp;sid=819&amp;ppid=80335&amp;vpid=138968183&amp;ct=offers" TargetMode="External"/><Relationship Id="rId22" Type="http://schemas.openxmlformats.org/officeDocument/2006/relationships/hyperlink" Target="https://octopart.com/click/track?ai=8078&amp;sig=040f6fa&amp;sid=2401&amp;ppid=80335&amp;vpid=44737021&amp;ct=offers" TargetMode="External"/><Relationship Id="rId23" Type="http://schemas.openxmlformats.org/officeDocument/2006/relationships/hyperlink" Target="https://octopart.com/click/track?ai=8078&amp;sig=02bc1e6&amp;sid=2402&amp;ppid=80335&amp;vpid=217042654&amp;ct=offers" TargetMode="External"/><Relationship Id="rId24" Type="http://schemas.openxmlformats.org/officeDocument/2006/relationships/hyperlink" Target="https://octopart.com/click/track?ai=8078&amp;sig=05630d9&amp;sid=459&amp;ppid=143926&amp;vpid=1580637&amp;ct=offers" TargetMode="External"/><Relationship Id="rId25" Type="http://schemas.openxmlformats.org/officeDocument/2006/relationships/hyperlink" Target="https://octopart.com/click/track?c=1&amp;ai=8078&amp;sig=0a86015&amp;sid=819&amp;ppid=143926&amp;vpid=138967315&amp;ct=offers" TargetMode="External"/><Relationship Id="rId26" Type="http://schemas.openxmlformats.org/officeDocument/2006/relationships/hyperlink" Target="https://octopart.com/click/track?ai=8078&amp;sig=0703870&amp;sid=27971&amp;ppid=143926&amp;vpid=452749636&amp;ct=offers" TargetMode="External"/><Relationship Id="rId27" Type="http://schemas.openxmlformats.org/officeDocument/2006/relationships/hyperlink" Target="https://octopart.com/click/track?ai=8078&amp;sig=069f674&amp;sid=2401&amp;ppid=143926&amp;vpid=44736965&amp;ct=offers" TargetMode="External"/><Relationship Id="rId28" Type="http://schemas.openxmlformats.org/officeDocument/2006/relationships/hyperlink" Target="https://octopart.com/click/track?c=1&amp;ai=8078&amp;sig=060cde9&amp;sid=2402&amp;ppid=143926&amp;vpid=213271352&amp;ct=offers" TargetMode="External"/><Relationship Id="rId29" Type="http://schemas.openxmlformats.org/officeDocument/2006/relationships/hyperlink" Target="https://octopart.com/click/track?ai=8078&amp;sig=00d2c5e&amp;sid=10022&amp;ppid=143926&amp;vpid=199040055&amp;ct=offers" TargetMode="External"/><Relationship Id="rId30" Type="http://schemas.openxmlformats.org/officeDocument/2006/relationships/hyperlink" Target="https://octopart.com/click/track?ai=8078&amp;sig=0e09dca&amp;sid=459&amp;ppid=10470900&amp;vpid=51926851&amp;ct=offers" TargetMode="External"/><Relationship Id="rId31" Type="http://schemas.openxmlformats.org/officeDocument/2006/relationships/hyperlink" Target="https://octopart.com/click/track?ai=8078&amp;sig=0bb7cd7&amp;sid=11744&amp;ppid=10470900&amp;vpid=268833445&amp;ct=offers" TargetMode="External"/><Relationship Id="rId32" Type="http://schemas.openxmlformats.org/officeDocument/2006/relationships/hyperlink" Target="https://octopart.com/click/track?ai=8078&amp;sig=0d4bb87&amp;sid=2401&amp;ppid=10470900&amp;vpid=37775595&amp;ct=offers" TargetMode="External"/><Relationship Id="rId33" Type="http://schemas.openxmlformats.org/officeDocument/2006/relationships/hyperlink" Target="https://octopart.com/click/track?ai=8078&amp;sig=0bb028e&amp;sid=2402&amp;ppid=10470900&amp;vpid=88870945&amp;ct=offers" TargetMode="External"/><Relationship Id="rId34" Type="http://schemas.openxmlformats.org/officeDocument/2006/relationships/hyperlink" Target="https://octopart.com/click/track?ai=8078&amp;sig=0d1dc0e&amp;sid=459&amp;ppid=203233&amp;vpid=1150422&amp;ct=offers" TargetMode="External"/><Relationship Id="rId35" Type="http://schemas.openxmlformats.org/officeDocument/2006/relationships/hyperlink" Target="https://octopart.com/click/track?ai=8078&amp;sig=0f4f9de&amp;sid=819&amp;ppid=203233&amp;vpid=477259088&amp;ct=offers" TargetMode="External"/><Relationship Id="rId36" Type="http://schemas.openxmlformats.org/officeDocument/2006/relationships/hyperlink" Target="https://octopart.com/click/track?ai=8078&amp;sig=0a7e1f5&amp;sid=2401&amp;ppid=203233&amp;vpid=37829379&amp;ct=offers" TargetMode="External"/><Relationship Id="rId37" Type="http://schemas.openxmlformats.org/officeDocument/2006/relationships/hyperlink" Target="https://octopart.com/click/track?ai=8078&amp;sig=0b11d3f&amp;sid=2402&amp;ppid=203233&amp;vpid=21435534&amp;ct=offers" TargetMode="External"/><Relationship Id="rId38" Type="http://schemas.openxmlformats.org/officeDocument/2006/relationships/hyperlink" Target="https://octopart.com/click/track?ai=8078&amp;sig=0f5d353&amp;sid=10022&amp;ppid=203233&amp;vpid=199081807&amp;ct=offers" TargetMode="External"/><Relationship Id="rId39" Type="http://schemas.openxmlformats.org/officeDocument/2006/relationships/hyperlink" Target="https://octopart.com/click/track?ai=8078&amp;sig=0f45579&amp;sid=459&amp;ppid=24958649&amp;vpid=72529488&amp;ct=offers" TargetMode="External"/><Relationship Id="rId40" Type="http://schemas.openxmlformats.org/officeDocument/2006/relationships/hyperlink" Target="https://octopart.com/click/track?ai=8078&amp;sig=017552e&amp;sid=459&amp;ppid=86501&amp;vpid=1721422&amp;ct=offers" TargetMode="External"/><Relationship Id="rId41" Type="http://schemas.openxmlformats.org/officeDocument/2006/relationships/hyperlink" Target="https://octopart.com/click/track?ai=8078&amp;sig=0b55f16&amp;sid=819&amp;ppid=86501&amp;vpid=138967747&amp;ct=offers" TargetMode="External"/><Relationship Id="rId42" Type="http://schemas.openxmlformats.org/officeDocument/2006/relationships/hyperlink" Target="https://octopart.com/click/track?ai=8078&amp;sig=02fd71f&amp;sid=2401&amp;ppid=86501&amp;vpid=37734315&amp;ct=offers" TargetMode="External"/><Relationship Id="rId43" Type="http://schemas.openxmlformats.org/officeDocument/2006/relationships/hyperlink" Target="https://octopart.com/click/track?ai=8078&amp;sig=0a9b444&amp;sid=2402&amp;ppid=86501&amp;vpid=16452386&amp;ct=offers" TargetMode="External"/><Relationship Id="rId44" Type="http://schemas.openxmlformats.org/officeDocument/2006/relationships/hyperlink" Target="https://octopart.com/click/track?ai=8078&amp;sig=02f8ebb&amp;sid=10022&amp;ppid=86501&amp;vpid=199040116&amp;ct=offers" TargetMode="External"/><Relationship Id="rId45" Type="http://schemas.openxmlformats.org/officeDocument/2006/relationships/hyperlink" Target="https://octopart.com/click/track?ai=8078&amp;sig=05630d9&amp;sid=459&amp;ppid=143926&amp;vpid=1580637&amp;ct=offers" TargetMode="External"/><Relationship Id="rId46" Type="http://schemas.openxmlformats.org/officeDocument/2006/relationships/hyperlink" Target="https://octopart.com/click/track?c=1&amp;ai=8078&amp;sig=0a86015&amp;sid=819&amp;ppid=143926&amp;vpid=138967315&amp;ct=offers" TargetMode="External"/><Relationship Id="rId47" Type="http://schemas.openxmlformats.org/officeDocument/2006/relationships/hyperlink" Target="https://octopart.com/click/track?ai=8078&amp;sig=0703870&amp;sid=27971&amp;ppid=143926&amp;vpid=452749636&amp;ct=offers" TargetMode="External"/><Relationship Id="rId48" Type="http://schemas.openxmlformats.org/officeDocument/2006/relationships/hyperlink" Target="https://octopart.com/click/track?ai=8078&amp;sig=069f674&amp;sid=2401&amp;ppid=143926&amp;vpid=44736965&amp;ct=offers" TargetMode="External"/><Relationship Id="rId49" Type="http://schemas.openxmlformats.org/officeDocument/2006/relationships/hyperlink" Target="https://octopart.com/click/track?c=1&amp;ai=8078&amp;sig=060cde9&amp;sid=2402&amp;ppid=143926&amp;vpid=213271352&amp;ct=offers" TargetMode="External"/><Relationship Id="rId50" Type="http://schemas.openxmlformats.org/officeDocument/2006/relationships/hyperlink" Target="https://octopart.com/click/track?ai=8078&amp;sig=00d2c5e&amp;sid=10022&amp;ppid=143926&amp;vpid=199040055&amp;ct=offers" TargetMode="External"/><Relationship Id="rId51" Type="http://schemas.openxmlformats.org/officeDocument/2006/relationships/hyperlink" Target="https://octopart.com/click/track?ai=8078&amp;sig=027d25e&amp;sid=459&amp;ppid=23394773&amp;vpid=51296096&amp;ct=offers" TargetMode="External"/><Relationship Id="rId52" Type="http://schemas.openxmlformats.org/officeDocument/2006/relationships/hyperlink" Target="https://octopart.com/click/track?ai=8078&amp;sig=01c1fbe&amp;sid=2401&amp;ppid=23394773&amp;vpid=172142704&amp;ct=offers" TargetMode="External"/><Relationship Id="rId53" Type="http://schemas.openxmlformats.org/officeDocument/2006/relationships/hyperlink" Target="https://octopart.com/click/track?ai=8078&amp;sig=0f8e6de&amp;sid=459&amp;ppid=350028&amp;vpid=1924876&amp;ct=offers" TargetMode="External"/><Relationship Id="rId54" Type="http://schemas.openxmlformats.org/officeDocument/2006/relationships/hyperlink" Target="https://octopart.com/click/track?ai=8078&amp;sig=0d3ae71&amp;sid=819&amp;ppid=350028&amp;vpid=450399157&amp;ct=offers" TargetMode="External"/><Relationship Id="rId55" Type="http://schemas.openxmlformats.org/officeDocument/2006/relationships/hyperlink" Target="https://octopart.com/click/track?ai=8078&amp;sig=0261693&amp;sid=27971&amp;ppid=350028&amp;vpid=474620178&amp;ct=offers" TargetMode="External"/><Relationship Id="rId56" Type="http://schemas.openxmlformats.org/officeDocument/2006/relationships/hyperlink" Target="https://octopart.com/click/track?ai=8078&amp;sig=0afe6a6&amp;sid=2401&amp;ppid=350028&amp;vpid=37807676&amp;ct=offers" TargetMode="External"/><Relationship Id="rId57" Type="http://schemas.openxmlformats.org/officeDocument/2006/relationships/hyperlink" Target="https://octopart.com/click/track?ai=8078&amp;sig=0890fe7&amp;sid=2402&amp;ppid=350028&amp;vpid=14076562&amp;ct=offers" TargetMode="External"/><Relationship Id="rId58" Type="http://schemas.openxmlformats.org/officeDocument/2006/relationships/hyperlink" Target="https://octopart.com/click/track?ai=8078&amp;sig=0b39449&amp;sid=459&amp;ppid=23273223&amp;vpid=50968925&amp;ct=offers" TargetMode="External"/><Relationship Id="rId59" Type="http://schemas.openxmlformats.org/officeDocument/2006/relationships/hyperlink" Target="https://octopart.com/click/track?ai=8078&amp;sig=0095650&amp;sid=11744&amp;ppid=23273223&amp;vpid=508761163&amp;ct=offers" TargetMode="External"/><Relationship Id="rId60" Type="http://schemas.openxmlformats.org/officeDocument/2006/relationships/hyperlink" Target="https://octopart.com/click/track?ai=8078&amp;sig=00ee2d8&amp;sid=2401&amp;ppid=23273223&amp;vpid=193794763&amp;ct=offers" TargetMode="External"/><Relationship Id="rId61" Type="http://schemas.openxmlformats.org/officeDocument/2006/relationships/hyperlink" Target="https://octopart.com/click/track?ai=8078&amp;sig=0b95d05&amp;sid=2402&amp;ppid=23273223&amp;vpid=509970232&amp;ct=offers" TargetMode="External"/><Relationship Id="rId62" Type="http://schemas.openxmlformats.org/officeDocument/2006/relationships/hyperlink" Target="https://octopart.com/click/track?ai=8078&amp;sig=0cf21dc&amp;sid=10022&amp;ppid=23273223&amp;vpid=501291457&amp;ct=offers" TargetMode="External"/><Relationship Id="rId63" Type="http://schemas.openxmlformats.org/officeDocument/2006/relationships/hyperlink" Target="https://octopart.com/click/track?ai=8078&amp;sig=027d25e&amp;sid=459&amp;ppid=23394773&amp;vpid=51296096&amp;ct=offers" TargetMode="External"/><Relationship Id="rId64" Type="http://schemas.openxmlformats.org/officeDocument/2006/relationships/hyperlink" Target="https://octopart.com/click/track?ai=8078&amp;sig=01c1fbe&amp;sid=2401&amp;ppid=23394773&amp;vpid=172142704&amp;ct=offers" TargetMode="External"/><Relationship Id="rId65" Type="http://schemas.openxmlformats.org/officeDocument/2006/relationships/hyperlink" Target="https://octopart.com/click/track?ai=8078&amp;sig=06a8698&amp;sid=459&amp;ppid=34829279&amp;vpid=104706639&amp;ct=offers" TargetMode="External"/><Relationship Id="rId66" Type="http://schemas.openxmlformats.org/officeDocument/2006/relationships/hyperlink" Target="https://octopart.com/click/track?ai=8078&amp;sig=0d5fa49&amp;sid=2401&amp;ppid=34829279&amp;vpid=211750812&amp;ct=offers" TargetMode="External"/><Relationship Id="rId67" Type="http://schemas.openxmlformats.org/officeDocument/2006/relationships/hyperlink" Target="https://octopart.com/click/track?c=1&amp;ai=8078&amp;sig=087ccb5&amp;sid=2402&amp;ppid=34829279&amp;vpid=547465793&amp;ct=offers" TargetMode="External"/><Relationship Id="rId68" Type="http://schemas.openxmlformats.org/officeDocument/2006/relationships/hyperlink" Target="https://octopart.com/click/track?c=1&amp;ai=8078&amp;sig=0d1cfcb&amp;sid=11744&amp;ppid=3916837&amp;vpid=416244551&amp;ct=offers" TargetMode="External"/><Relationship Id="rId69" Type="http://schemas.openxmlformats.org/officeDocument/2006/relationships/hyperlink" Target="https://octopart.com/click/track?ai=8078&amp;sig=08d2879&amp;sid=459&amp;ppid=24147031&amp;vpid=53230106&amp;ct=offers" TargetMode="External"/><Relationship Id="rId70" Type="http://schemas.openxmlformats.org/officeDocument/2006/relationships/hyperlink" Target="https://octopart.com/click/track?ai=8078&amp;sig=04030db&amp;sid=2401&amp;ppid=24147031&amp;vpid=56966220&amp;ct=offers" TargetMode="External"/><Relationship Id="rId71" Type="http://schemas.openxmlformats.org/officeDocument/2006/relationships/hyperlink" Target="https://octopart.com/click/track?ai=8078&amp;sig=0598ac8&amp;sid=459&amp;ppid=45010690&amp;vpid=123297217&amp;ct=offers" TargetMode="External"/><Relationship Id="rId72" Type="http://schemas.openxmlformats.org/officeDocument/2006/relationships/hyperlink" Target="https://octopart.com/click/track?c=1&amp;ai=8078&amp;sig=05e64c9&amp;sid=819&amp;ppid=45010690&amp;vpid=139361439&amp;ct=offers" TargetMode="External"/><Relationship Id="rId73" Type="http://schemas.openxmlformats.org/officeDocument/2006/relationships/hyperlink" Target="https://octopart.com/click/track?ai=8078&amp;sig=06f7228&amp;sid=2401&amp;ppid=45010690&amp;vpid=165496795&amp;ct=offers" TargetMode="External"/><Relationship Id="rId74" Type="http://schemas.openxmlformats.org/officeDocument/2006/relationships/hyperlink" Target="https://octopart.com/click/track?c=1&amp;ai=8078&amp;sig=03ba478&amp;sid=2402&amp;ppid=45010690&amp;vpid=252587664&amp;ct=offers" TargetMode="External"/><Relationship Id="rId75" Type="http://schemas.openxmlformats.org/officeDocument/2006/relationships/hyperlink" Target="https://octopart.com/click/track?ai=8078&amp;sig=098c01e&amp;sid=10022&amp;ppid=45010690&amp;vpid=229323379&amp;ct=offers" TargetMode="External"/><Relationship Id="rId76" Type="http://schemas.openxmlformats.org/officeDocument/2006/relationships/hyperlink" Target="https://octopart.com/click/track?ai=8078&amp;sig=053474f&amp;sid=459&amp;ppid=19213934&amp;vpid=34421877&amp;ct=offers" TargetMode="External"/><Relationship Id="rId77" Type="http://schemas.openxmlformats.org/officeDocument/2006/relationships/hyperlink" Target="https://octopart.com/click/track?ai=8078&amp;sig=03e1533&amp;sid=459&amp;ppid=19213913&amp;vpid=34421823&amp;ct=offers" TargetMode="External"/><Relationship Id="rId78" Type="http://schemas.openxmlformats.org/officeDocument/2006/relationships/hyperlink" Target="https://octopart.com/click/track?ai=8078&amp;sig=0665ed0&amp;sid=2402&amp;ppid=19213913&amp;vpid=508766840&amp;ct=offers" TargetMode="External"/><Relationship Id="rId79" Type="http://schemas.openxmlformats.org/officeDocument/2006/relationships/hyperlink" Target="https://octopart.com/click/track?ai=8078&amp;sig=0541048&amp;sid=459&amp;ppid=19214117&amp;vpid=34422187&amp;ct=offers" TargetMode="External"/><Relationship Id="rId80" Type="http://schemas.openxmlformats.org/officeDocument/2006/relationships/hyperlink" Target="https://octopart.com/click/track?c=1&amp;ai=8078&amp;sig=08d8305&amp;sid=2402&amp;ppid=19214117&amp;vpid=508766866&amp;ct=offers" TargetMode="External"/><Relationship Id="rId81" Type="http://schemas.openxmlformats.org/officeDocument/2006/relationships/hyperlink" Target="https://octopart.com/click/track?ai=8078&amp;sig=0a753f9&amp;sid=459&amp;ppid=19213827&amp;vpid=34421643&amp;ct=offers" TargetMode="External"/><Relationship Id="rId82" Type="http://schemas.openxmlformats.org/officeDocument/2006/relationships/hyperlink" Target="https://octopart.com/click/track?ai=8078&amp;sig=036460f&amp;sid=459&amp;ppid=19214177&amp;vpid=34422277&amp;ct=offers" TargetMode="External"/><Relationship Id="rId83" Type="http://schemas.openxmlformats.org/officeDocument/2006/relationships/hyperlink" Target="https://octopart.com/click/track?ai=8078&amp;sig=0a753f9&amp;sid=459&amp;ppid=19213827&amp;vpid=34421643&amp;ct=offers" TargetMode="External"/><Relationship Id="rId84" Type="http://schemas.openxmlformats.org/officeDocument/2006/relationships/hyperlink" Target="https://octopart.com/click/track?ai=8078&amp;sig=0a3b750&amp;sid=459&amp;ppid=19213821&amp;vpid=34421631&amp;ct=offers" TargetMode="External"/><Relationship Id="rId85" Type="http://schemas.openxmlformats.org/officeDocument/2006/relationships/hyperlink" Target="https://octopart.com/click/track?ai=8078&amp;sig=0c063f5&amp;sid=459&amp;ppid=19213877&amp;vpid=34421755&amp;ct=offers" TargetMode="External"/><Relationship Id="rId86" Type="http://schemas.openxmlformats.org/officeDocument/2006/relationships/hyperlink" Target="https://octopart.com/click/track?ai=8078&amp;sig=0b7272f&amp;sid=459&amp;ppid=19210874&amp;vpid=34422107&amp;ct=offers" TargetMode="External"/><Relationship Id="rId87" Type="http://schemas.openxmlformats.org/officeDocument/2006/relationships/hyperlink" Target="https://octopart.com/click/track?ai=8078&amp;sig=0b6e234&amp;sid=459&amp;ppid=19213084&amp;vpid=34420706&amp;ct=offers" TargetMode="External"/><Relationship Id="rId88" Type="http://schemas.openxmlformats.org/officeDocument/2006/relationships/hyperlink" Target="https://octopart.com/click/track?ai=8078&amp;sig=094fff7&amp;sid=459&amp;ppid=19214192&amp;vpid=34422309&amp;ct=offers" TargetMode="External"/><Relationship Id="rId89" Type="http://schemas.openxmlformats.org/officeDocument/2006/relationships/hyperlink" Target="https://octopart.com/click/track?c=1&amp;ai=8078&amp;sig=072211f&amp;sid=2402&amp;ppid=19214192&amp;vpid=508766880&amp;ct=offers" TargetMode="External"/><Relationship Id="rId90" Type="http://schemas.openxmlformats.org/officeDocument/2006/relationships/hyperlink" Target="https://octopart.com/click/track?ai=8078&amp;sig=053474f&amp;sid=459&amp;ppid=19213934&amp;vpid=34421877&amp;ct=offers" TargetMode="External"/><Relationship Id="rId91" Type="http://schemas.openxmlformats.org/officeDocument/2006/relationships/hyperlink" Target="https://octopart.com/click/track?ai=8078&amp;sig=017f624&amp;sid=459&amp;ppid=19213832&amp;vpid=34421653&amp;ct=offers" TargetMode="External"/><Relationship Id="rId92" Type="http://schemas.openxmlformats.org/officeDocument/2006/relationships/hyperlink" Target="https://octopart.com/click/track?ai=8078&amp;sig=0958387&amp;sid=2402&amp;ppid=19213832&amp;vpid=508766827&amp;ct=offers" TargetMode="External"/><Relationship Id="rId93" Type="http://schemas.openxmlformats.org/officeDocument/2006/relationships/hyperlink" Target="https://octopart.com/click/track?ai=8078&amp;sig=0fcb684&amp;sid=459&amp;ppid=19965466&amp;vpid=49112681&amp;ct=offers" TargetMode="External"/><Relationship Id="rId94" Type="http://schemas.openxmlformats.org/officeDocument/2006/relationships/hyperlink" Target="https://octopart.com/click/track?ai=8078&amp;sig=05898bc&amp;sid=819&amp;ppid=19965466&amp;vpid=203000762&amp;ct=offers" TargetMode="External"/><Relationship Id="rId95" Type="http://schemas.openxmlformats.org/officeDocument/2006/relationships/hyperlink" Target="https://octopart.com/click/track?ai=8078&amp;sig=0aeb3bc&amp;sid=2401&amp;ppid=19965466&amp;vpid=37683524&amp;ct=offers" TargetMode="External"/><Relationship Id="rId96" Type="http://schemas.openxmlformats.org/officeDocument/2006/relationships/hyperlink" Target="https://octopart.com/click/track?ai=8078&amp;sig=0a8e99f&amp;sid=2402&amp;ppid=19965466&amp;vpid=410173471&amp;ct=offers" TargetMode="External"/><Relationship Id="rId97" Type="http://schemas.openxmlformats.org/officeDocument/2006/relationships/hyperlink" Target="https://octopart.com/click/track?ai=8078&amp;sig=0c94b2f&amp;sid=10022&amp;ppid=19965466&amp;vpid=198995850&amp;ct=offers" TargetMode="External"/><Relationship Id="rId98" Type="http://schemas.openxmlformats.org/officeDocument/2006/relationships/hyperlink" Target="https://octopart.com/click/track?ai=8078&amp;sig=0172cd5&amp;sid=459&amp;ppid=19977261&amp;vpid=194412118&amp;ct=offers" TargetMode="External"/><Relationship Id="rId99" Type="http://schemas.openxmlformats.org/officeDocument/2006/relationships/hyperlink" Target="https://octopart.com/click/track?ai=8078&amp;sig=0f8f59d&amp;sid=819&amp;ppid=19977261&amp;vpid=464896612&amp;ct=offers" TargetMode="External"/><Relationship Id="rId100" Type="http://schemas.openxmlformats.org/officeDocument/2006/relationships/hyperlink" Target="https://octopart.com/click/track?ai=8078&amp;sig=044f958&amp;sid=2401&amp;ppid=19977261&amp;vpid=62982633&amp;ct=offers" TargetMode="External"/><Relationship Id="rId101" Type="http://schemas.openxmlformats.org/officeDocument/2006/relationships/hyperlink" Target="https://octopart.com/click/track?ai=8078&amp;sig=0423051&amp;sid=2402&amp;ppid=19977261&amp;vpid=462366485&amp;ct=offers" TargetMode="External"/><Relationship Id="rId102" Type="http://schemas.openxmlformats.org/officeDocument/2006/relationships/hyperlink" Target="https://octopart.com/click/track?ai=8078&amp;sig=0564ac4&amp;sid=459&amp;ppid=22353818&amp;vpid=48249836&amp;ct=offers" TargetMode="External"/><Relationship Id="rId103" Type="http://schemas.openxmlformats.org/officeDocument/2006/relationships/hyperlink" Target="https://octopart.com/click/track?c=1&amp;ai=8078&amp;sig=0eabc58&amp;sid=819&amp;ppid=22353818&amp;vpid=590320714&amp;ct=offers" TargetMode="External"/><Relationship Id="rId104" Type="http://schemas.openxmlformats.org/officeDocument/2006/relationships/hyperlink" Target="https://octopart.com/click/track?ai=8078&amp;sig=0a1a60a&amp;sid=2401&amp;ppid=22353818&amp;vpid=47789278&amp;ct=offers" TargetMode="External"/><Relationship Id="rId105" Type="http://schemas.openxmlformats.org/officeDocument/2006/relationships/hyperlink" Target="https://octopart.com/click/track?ai=8078&amp;sig=0c1e860&amp;sid=2402&amp;ppid=22353818&amp;vpid=63440125&amp;ct=offers" TargetMode="External"/><Relationship Id="rId106" Type="http://schemas.openxmlformats.org/officeDocument/2006/relationships/hyperlink" Target="https://octopart.com/click/track?ai=8078&amp;sig=0061c76&amp;sid=10022&amp;ppid=22353818&amp;vpid=199050934&amp;ct=offers" TargetMode="External"/><Relationship Id="rId107" Type="http://schemas.openxmlformats.org/officeDocument/2006/relationships/hyperlink" Target="https://octopart.com/click/track?ai=8078&amp;sig=054df68&amp;sid=459&amp;ppid=27780122&amp;vpid=82596746&amp;ct=offers" TargetMode="External"/><Relationship Id="rId108" Type="http://schemas.openxmlformats.org/officeDocument/2006/relationships/hyperlink" Target="https://octopart.com/click/track?ai=8078&amp;sig=0fa93b6&amp;sid=11744&amp;ppid=27780122&amp;vpid=424024037&amp;ct=offers" TargetMode="External"/><Relationship Id="rId109" Type="http://schemas.openxmlformats.org/officeDocument/2006/relationships/hyperlink" Target="https://octopart.com/click/track?ai=8078&amp;sig=01c0818&amp;sid=27971&amp;ppid=27780122&amp;vpid=561824879&amp;ct=offers" TargetMode="External"/><Relationship Id="rId110" Type="http://schemas.openxmlformats.org/officeDocument/2006/relationships/hyperlink" Target="https://octopart.com/click/track?ai=8078&amp;sig=0f178e8&amp;sid=2401&amp;ppid=27780122&amp;vpid=71536388&amp;ct=offers" TargetMode="External"/><Relationship Id="rId111" Type="http://schemas.openxmlformats.org/officeDocument/2006/relationships/hyperlink" Target="https://octopart.com/click/track?c=1&amp;ai=8078&amp;sig=0ccefdd&amp;sid=2402&amp;ppid=27780122&amp;vpid=82577490&amp;ct=offers" TargetMode="External"/><Relationship Id="rId112" Type="http://schemas.openxmlformats.org/officeDocument/2006/relationships/hyperlink" Target="https://octopart.com/click/track?ai=8078&amp;sig=085f44a&amp;sid=459&amp;ppid=39188073&amp;vpid=210564987&amp;ct=offers" TargetMode="External"/><Relationship Id="rId113" Type="http://schemas.openxmlformats.org/officeDocument/2006/relationships/hyperlink" Target="https://octopart.com/click/track?c=1&amp;ai=8078&amp;sig=0e9da4a&amp;sid=819&amp;ppid=39188073&amp;vpid=508163256&amp;ct=offers" TargetMode="External"/><Relationship Id="rId114" Type="http://schemas.openxmlformats.org/officeDocument/2006/relationships/hyperlink" Target="https://octopart.com/click/track?ai=8078&amp;sig=05df4a0&amp;sid=2401&amp;ppid=39188073&amp;vpid=214714740&amp;ct=offers" TargetMode="External"/><Relationship Id="rId115" Type="http://schemas.openxmlformats.org/officeDocument/2006/relationships/hyperlink" Target="https://octopart.com/click/track?ai=8078&amp;sig=0416a18&amp;sid=2402&amp;ppid=39188073&amp;vpid=493794812&amp;ct=offers" TargetMode="External"/><Relationship Id="rId116" Type="http://schemas.openxmlformats.org/officeDocument/2006/relationships/hyperlink" Target="https://octopart.com/click/track?ai=8078&amp;sig=0715f84&amp;sid=459&amp;ppid=78741904&amp;vpid=417207446&amp;ct=offers" TargetMode="External"/><Relationship Id="rId117" Type="http://schemas.openxmlformats.org/officeDocument/2006/relationships/hyperlink" Target="https://octopart.com/click/track?ai=8078&amp;sig=055440d&amp;sid=819&amp;ppid=78741904&amp;vpid=414865851&amp;ct=offers" TargetMode="External"/><Relationship Id="rId118" Type="http://schemas.openxmlformats.org/officeDocument/2006/relationships/hyperlink" Target="https://octopart.com/click/track?ai=8078&amp;sig=01425dd&amp;sid=2401&amp;ppid=78741904&amp;vpid=416182406&amp;ct=offers" TargetMode="External"/><Relationship Id="rId119" Type="http://schemas.openxmlformats.org/officeDocument/2006/relationships/hyperlink" Target="https://octopart.com/click/track?ai=8078&amp;sig=0bedaf6&amp;sid=2402&amp;ppid=78741904&amp;vpid=416259763&amp;ct=offers" TargetMode="External"/><Relationship Id="rId120" Type="http://schemas.openxmlformats.org/officeDocument/2006/relationships/hyperlink" Target="https://octopart.com/click/track?ai=8078&amp;sig=0b10692&amp;sid=10022&amp;ppid=78741904&amp;vpid=501184928&amp;ct=offers" TargetMode="External"/><Relationship Id="rId121" Type="http://schemas.openxmlformats.org/officeDocument/2006/relationships/hyperlink" Target="https://octopart.com/click/track?ai=8078&amp;sig=06d7b31&amp;sid=459&amp;ppid=42505432&amp;vpid=115955220&amp;ct=offers" TargetMode="External"/><Relationship Id="rId122" Type="http://schemas.openxmlformats.org/officeDocument/2006/relationships/hyperlink" Target="https://octopart.com/click/track?c=1&amp;ai=8078&amp;sig=0e529f5&amp;sid=819&amp;ppid=42505432&amp;vpid=247812118&amp;ct=offers" TargetMode="External"/><Relationship Id="rId123" Type="http://schemas.openxmlformats.org/officeDocument/2006/relationships/hyperlink" Target="https://octopart.com/click/track?ai=8078&amp;sig=0d0a411&amp;sid=2401&amp;ppid=42505432&amp;vpid=120447649&amp;ct=offers" TargetMode="External"/><Relationship Id="rId124" Type="http://schemas.openxmlformats.org/officeDocument/2006/relationships/hyperlink" Target="https://octopart.com/click/track?ai=8078&amp;sig=0eb683d&amp;sid=2402&amp;ppid=42505432&amp;vpid=252537544&amp;ct=offers" TargetMode="External"/><Relationship Id="rId125" Type="http://schemas.openxmlformats.org/officeDocument/2006/relationships/hyperlink" Target="https://octopart.com/click/track?ai=8078&amp;sig=0c959a2&amp;sid=459&amp;ppid=2628215&amp;vpid=33713551&amp;ct=offers" TargetMode="External"/><Relationship Id="rId126" Type="http://schemas.openxmlformats.org/officeDocument/2006/relationships/hyperlink" Target="https://octopart.com/click/track?ai=8078&amp;sig=0bf02c5&amp;sid=11744&amp;ppid=2628215&amp;vpid=252251819&amp;ct=offers" TargetMode="External"/><Relationship Id="rId127" Type="http://schemas.openxmlformats.org/officeDocument/2006/relationships/hyperlink" Target="https://octopart.com/click/track?ai=8078&amp;sig=0b93420&amp;sid=2401&amp;ppid=2628215&amp;vpid=37858984&amp;ct=offers" TargetMode="External"/><Relationship Id="rId128" Type="http://schemas.openxmlformats.org/officeDocument/2006/relationships/hyperlink" Target="https://octopart.com/click/track?ai=8078&amp;sig=0899c19&amp;sid=2402&amp;ppid=2628215&amp;vpid=252528624&amp;ct=offers" TargetMode="External"/><Relationship Id="rId129" Type="http://schemas.openxmlformats.org/officeDocument/2006/relationships/hyperlink" Target="https://octopart.com/click/track?ai=8078&amp;sig=04906c1&amp;sid=459&amp;ppid=66802134&amp;vpid=240151204&amp;ct=offers" TargetMode="External"/><Relationship Id="rId130" Type="http://schemas.openxmlformats.org/officeDocument/2006/relationships/hyperlink" Target="https://octopart.com/click/track?ai=8078&amp;sig=067e922&amp;sid=11744&amp;ppid=66802134&amp;vpid=132383836&amp;ct=offers" TargetMode="External"/><Relationship Id="rId131" Type="http://schemas.openxmlformats.org/officeDocument/2006/relationships/hyperlink" Target="https://octopart.com/click/track?ai=8078&amp;sig=01fba06&amp;sid=27971&amp;ppid=66802134&amp;vpid=452958573&amp;ct=offers" TargetMode="External"/><Relationship Id="rId132" Type="http://schemas.openxmlformats.org/officeDocument/2006/relationships/hyperlink" Target="https://octopart.com/click/track?ai=8078&amp;sig=0fbaa37&amp;sid=2401&amp;ppid=66802134&amp;vpid=241196804&amp;ct=offers" TargetMode="External"/><Relationship Id="rId133" Type="http://schemas.openxmlformats.org/officeDocument/2006/relationships/hyperlink" Target="https://octopart.com/click/track?ai=8078&amp;sig=0d5cd56&amp;sid=2402&amp;ppid=66802134&amp;vpid=441821161&amp;ct=offers" TargetMode="External"/><Relationship Id="rId134" Type="http://schemas.openxmlformats.org/officeDocument/2006/relationships/hyperlink" Target="https://octopart.com/click/track?ai=8078&amp;sig=0883f70&amp;sid=459&amp;ppid=52931981&amp;vpid=265944398&amp;ct=offers" TargetMode="External"/><Relationship Id="rId135" Type="http://schemas.openxmlformats.org/officeDocument/2006/relationships/hyperlink" Target="https://octopart.com/click/track?ai=8078&amp;sig=0acb359&amp;sid=2401&amp;ppid=52931981&amp;vpid=244960896&amp;ct=offers" TargetMode="External"/><Relationship Id="rId136" Type="http://schemas.openxmlformats.org/officeDocument/2006/relationships/hyperlink" Target="https://octopart.com/click/track?ai=8078&amp;sig=0c84f12&amp;sid=459&amp;ppid=407368&amp;vpid=34018317&amp;ct=offers" TargetMode="External"/><Relationship Id="rId137" Type="http://schemas.openxmlformats.org/officeDocument/2006/relationships/hyperlink" Target="https://octopart.com/click/track?ai=8078&amp;sig=0a9772a&amp;sid=819&amp;ppid=407368&amp;vpid=139007304&amp;ct=offers" TargetMode="External"/><Relationship Id="rId138" Type="http://schemas.openxmlformats.org/officeDocument/2006/relationships/hyperlink" Target="https://octopart.com/click/track?ai=8078&amp;sig=0de3afd&amp;sid=2401&amp;ppid=407368&amp;vpid=37599415&amp;ct=offers" TargetMode="External"/><Relationship Id="rId139" Type="http://schemas.openxmlformats.org/officeDocument/2006/relationships/hyperlink" Target="https://octopart.com/click/track?ai=8078&amp;sig=0642204&amp;sid=2402&amp;ppid=407368&amp;vpid=120913889&amp;ct=offers" TargetMode="External"/><Relationship Id="rId140" Type="http://schemas.openxmlformats.org/officeDocument/2006/relationships/hyperlink" Target="https://octopart.com/click/track?ai=8078&amp;sig=0c10c50&amp;sid=10022&amp;ppid=407368&amp;vpid=199061319&amp;ct=offers" TargetMode="External"/><Relationship Id="rId141" Type="http://schemas.openxmlformats.org/officeDocument/2006/relationships/hyperlink" Target="https://octopart.com/click/track?ai=8078&amp;sig=0d590e8&amp;sid=459&amp;ppid=19013846&amp;vpid=252151994&amp;ct=offers" TargetMode="External"/><Relationship Id="rId142" Type="http://schemas.openxmlformats.org/officeDocument/2006/relationships/hyperlink" Target="https://octopart.com/click/track?ai=8078&amp;sig=0a74305&amp;sid=819&amp;ppid=19013846&amp;vpid=231983628&amp;ct=offers" TargetMode="External"/><Relationship Id="rId143" Type="http://schemas.openxmlformats.org/officeDocument/2006/relationships/hyperlink" Target="https://octopart.com/click/track?ai=8078&amp;sig=0a2451a&amp;sid=27971&amp;ppid=19013846&amp;vpid=445984675&amp;ct=offers" TargetMode="External"/><Relationship Id="rId144" Type="http://schemas.openxmlformats.org/officeDocument/2006/relationships/hyperlink" Target="https://octopart.com/click/track?ai=8078&amp;sig=0c3fefd&amp;sid=2401&amp;ppid=19013846&amp;vpid=179843754&amp;ct=offers" TargetMode="External"/><Relationship Id="rId145" Type="http://schemas.openxmlformats.org/officeDocument/2006/relationships/hyperlink" Target="https://octopart.com/click/track?ai=8078&amp;sig=004540b&amp;sid=2402&amp;ppid=19013846&amp;vpid=33489274&amp;ct=offers" TargetMode="External"/><Relationship Id="rId146" Type="http://schemas.openxmlformats.org/officeDocument/2006/relationships/hyperlink" Target="https://octopart.com/click/track?ai=8078&amp;sig=0e9f700&amp;sid=10022&amp;ppid=19013846&amp;vpid=410243031&amp;ct=offers" TargetMode="External"/><Relationship Id="rId147" Type="http://schemas.openxmlformats.org/officeDocument/2006/relationships/hyperlink" Target="https://octopart.com/click/track?ai=8078&amp;sig=0c9c957&amp;sid=459&amp;ppid=70301637&amp;vpid=248256182&amp;ct=offers" TargetMode="External"/><Relationship Id="rId148" Type="http://schemas.openxmlformats.org/officeDocument/2006/relationships/hyperlink" Target="https://octopart.com/click/track?ai=8078&amp;sig=08d96ca&amp;sid=819&amp;ppid=70301637&amp;vpid=247821291&amp;ct=offers" TargetMode="External"/><Relationship Id="rId149" Type="http://schemas.openxmlformats.org/officeDocument/2006/relationships/hyperlink" Target="https://octopart.com/click/track?ai=8078&amp;sig=03204c2&amp;sid=2401&amp;ppid=70301637&amp;vpid=251554974&amp;ct=offers" TargetMode="External"/><Relationship Id="rId150" Type="http://schemas.openxmlformats.org/officeDocument/2006/relationships/hyperlink" Target="https://octopart.com/click/track?ai=8078&amp;sig=03f1f00&amp;sid=2402&amp;ppid=70301637&amp;vpid=268464728&amp;ct=offers" TargetMode="External"/><Relationship Id="rId151" Type="http://schemas.openxmlformats.org/officeDocument/2006/relationships/hyperlink" Target="https://octopart.com/click/track?ai=8078&amp;sig=0406943&amp;sid=10022&amp;ppid=70301637&amp;vpid=381431205&amp;ct=offers" TargetMode="External"/><Relationship Id="rId152" Type="http://schemas.openxmlformats.org/officeDocument/2006/relationships/hyperlink" Target="https://octopart.com/click/track?ai=8078&amp;sig=0d5999e&amp;sid=459&amp;ppid=77760215&amp;vpid=408716878&amp;ct=offers" TargetMode="External"/><Relationship Id="rId153" Type="http://schemas.openxmlformats.org/officeDocument/2006/relationships/hyperlink" Target="https://octopart.com/click/track?ai=8078&amp;sig=0d1157a&amp;sid=819&amp;ppid=77760215&amp;vpid=420539179&amp;ct=offers" TargetMode="External"/><Relationship Id="rId154" Type="http://schemas.openxmlformats.org/officeDocument/2006/relationships/hyperlink" Target="https://octopart.com/click/track?ai=8078&amp;sig=046b34c&amp;sid=27971&amp;ppid=77760215&amp;vpid=449427511&amp;ct=offers" TargetMode="External"/><Relationship Id="rId155" Type="http://schemas.openxmlformats.org/officeDocument/2006/relationships/hyperlink" Target="https://octopart.com/click/track?ai=8078&amp;sig=04d8b91&amp;sid=2401&amp;ppid=77760215&amp;vpid=408978600&amp;ct=offers" TargetMode="External"/><Relationship Id="rId156" Type="http://schemas.openxmlformats.org/officeDocument/2006/relationships/hyperlink" Target="https://octopart.com/click/track?ai=8078&amp;sig=0f1c480&amp;sid=2402&amp;ppid=77760215&amp;vpid=410223178&amp;ct=offers" TargetMode="External"/><Relationship Id="rId157" Type="http://schemas.openxmlformats.org/officeDocument/2006/relationships/hyperlink" Target="https://octopart.com/click/track?ai=8078&amp;sig=050697d&amp;sid=10022&amp;ppid=77760215&amp;vpid=422141969&amp;ct=offers" TargetMode="External"/><Relationship Id="rId158" Type="http://schemas.openxmlformats.org/officeDocument/2006/relationships/hyperlink" Target="https://octopart.com/click/track?c=1&amp;ai=8078&amp;sig=0b43cc1&amp;sid=459&amp;ppid=19121338&amp;vpid=33973709&amp;ct=offers" TargetMode="External"/><Relationship Id="rId159" Type="http://schemas.openxmlformats.org/officeDocument/2006/relationships/hyperlink" Target="https://octopart.com/click/track?ai=8078&amp;sig=080303f&amp;sid=459&amp;ppid=58030710&amp;vpid=198304863&amp;ct=offers" TargetMode="External"/><Relationship Id="rId160" Type="http://schemas.openxmlformats.org/officeDocument/2006/relationships/hyperlink" Target="https://octopart.com/click/track?ai=8078&amp;sig=0639329&amp;sid=819&amp;ppid=58030710&amp;vpid=477254160&amp;ct=offers" TargetMode="External"/><Relationship Id="rId161" Type="http://schemas.openxmlformats.org/officeDocument/2006/relationships/hyperlink" Target="https://octopart.com/click/track?ai=8078&amp;sig=0982c31&amp;sid=2401&amp;ppid=58030710&amp;vpid=220337861&amp;ct=offers" TargetMode="External"/><Relationship Id="rId162" Type="http://schemas.openxmlformats.org/officeDocument/2006/relationships/hyperlink" Target="https://octopart.com/click/track?ai=8078&amp;sig=0f7aae4&amp;sid=2402&amp;ppid=58030710&amp;vpid=480418718&amp;ct=offers" TargetMode="External"/><Relationship Id="rId163" Type="http://schemas.openxmlformats.org/officeDocument/2006/relationships/hyperlink" Target="https://octopart.com/click/track?ai=8078&amp;sig=00a62c9&amp;sid=10022&amp;ppid=58030710&amp;vpid=500993196&amp;ct=offers" TargetMode="External"/><Relationship Id="rId164" Type="http://schemas.openxmlformats.org/officeDocument/2006/relationships/hyperlink" Target="https://octopart.com/click/track?c=1&amp;ai=8078&amp;sig=0ae20a2&amp;sid=459&amp;ppid=25913711&amp;vpid=509825516&amp;ct=offers" TargetMode="External"/><Relationship Id="rId165" Type="http://schemas.openxmlformats.org/officeDocument/2006/relationships/vmlDrawing" Target="../drawings/vmlDrawing1.vml"/><Relationship Id="rId16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91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350</v>
      </c>
      <c r="B1" s="3" t="s">
        <v>351</v>
      </c>
      <c r="G1" s="4" t="s">
        <v>355</v>
      </c>
      <c r="H1" s="4">
        <v>100</v>
      </c>
    </row>
    <row r="2" spans="1:38">
      <c r="A2" s="2" t="s">
        <v>352</v>
      </c>
      <c r="B2" s="3"/>
      <c r="G2" s="2" t="s">
        <v>357</v>
      </c>
      <c r="H2" s="5">
        <f>TotalCost/BoardQty</f>
        <v>0</v>
      </c>
    </row>
    <row r="3" spans="1:38">
      <c r="A3" s="2" t="s">
        <v>353</v>
      </c>
      <c r="B3" s="3" t="s">
        <v>354</v>
      </c>
      <c r="G3" s="2" t="s">
        <v>356</v>
      </c>
      <c r="H3" s="6">
        <f>SUM(H7:H97)</f>
        <v>0</v>
      </c>
      <c r="L3" s="6">
        <f>SUM(L7:L97)</f>
        <v>0</v>
      </c>
      <c r="M3" s="7">
        <f>(COUNTA(L7:L97)&amp;" of "&amp;ROWS(L7:L97)&amp;" parts found"</f>
        <v>0</v>
      </c>
      <c r="Q3" s="6">
        <f>SUM(Q7:Q97)</f>
        <v>0</v>
      </c>
      <c r="R3" s="7">
        <f>(COUNTA(Q7:Q97)&amp;" of "&amp;ROWS(Q7:Q97)&amp;" parts found"</f>
        <v>0</v>
      </c>
      <c r="V3" s="6">
        <f>SUM(V7:V97)</f>
        <v>0</v>
      </c>
      <c r="W3" s="7">
        <f>(COUNTA(V7:V97)&amp;" of "&amp;ROWS(V7:V97)&amp;" parts found"</f>
        <v>0</v>
      </c>
      <c r="AA3" s="6">
        <f>SUM(AA7:AA97)</f>
        <v>0</v>
      </c>
      <c r="AB3" s="7">
        <f>(COUNTA(AA7:AA97)&amp;" of "&amp;ROWS(AA7:AA97)&amp;" parts found"</f>
        <v>0</v>
      </c>
      <c r="AF3" s="6">
        <f>SUM(AF7:AF97)</f>
        <v>0</v>
      </c>
      <c r="AG3" s="7">
        <f>(COUNTA(AF7:AF97)&amp;" of "&amp;ROWS(AF7:AF97)&amp;" parts found"</f>
        <v>0</v>
      </c>
      <c r="AK3" s="6">
        <f>SUM(AK7:AK97)</f>
        <v>0</v>
      </c>
      <c r="AL3" s="7">
        <f>(COUNTA(AK7:AK97)&amp;" of "&amp;ROWS(AK7:AK97)&amp;" parts found"</f>
        <v>0</v>
      </c>
    </row>
    <row r="4" spans="1:38">
      <c r="A4" s="2" t="s">
        <v>358</v>
      </c>
      <c r="B4" s="3" t="s">
        <v>359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360</v>
      </c>
      <c r="J5" s="9"/>
      <c r="K5" s="9"/>
      <c r="L5" s="9"/>
      <c r="M5" s="9"/>
      <c r="N5" s="10" t="s">
        <v>406</v>
      </c>
      <c r="O5" s="10"/>
      <c r="P5" s="10"/>
      <c r="Q5" s="10"/>
      <c r="R5" s="10"/>
      <c r="S5" s="11" t="s">
        <v>433</v>
      </c>
      <c r="T5" s="11"/>
      <c r="U5" s="11"/>
      <c r="V5" s="11"/>
      <c r="W5" s="11"/>
      <c r="X5" s="12" t="s">
        <v>440</v>
      </c>
      <c r="Y5" s="12"/>
      <c r="Z5" s="12"/>
      <c r="AA5" s="12"/>
      <c r="AB5" s="12"/>
      <c r="AC5" s="13" t="s">
        <v>469</v>
      </c>
      <c r="AD5" s="13"/>
      <c r="AE5" s="13"/>
      <c r="AF5" s="13"/>
      <c r="AG5" s="13"/>
      <c r="AH5" s="14" t="s">
        <v>499</v>
      </c>
      <c r="AI5" s="14"/>
      <c r="AJ5" s="14"/>
      <c r="AK5" s="14"/>
      <c r="AL5" s="14"/>
    </row>
    <row r="6" spans="1:38">
      <c r="A6" s="15" t="s">
        <v>8</v>
      </c>
      <c r="B6" s="15" t="s">
        <v>1</v>
      </c>
      <c r="C6" s="15" t="s">
        <v>6</v>
      </c>
      <c r="D6" s="15" t="s">
        <v>3</v>
      </c>
      <c r="E6" s="15" t="s">
        <v>4</v>
      </c>
      <c r="F6" s="15" t="s">
        <v>5</v>
      </c>
      <c r="G6" s="15" t="s">
        <v>7</v>
      </c>
      <c r="H6" s="15" t="s">
        <v>2</v>
      </c>
      <c r="I6" s="15" t="s">
        <v>361</v>
      </c>
      <c r="J6" s="15" t="s">
        <v>363</v>
      </c>
      <c r="K6" s="15" t="s">
        <v>7</v>
      </c>
      <c r="L6" s="15" t="s">
        <v>2</v>
      </c>
      <c r="M6" s="15" t="s">
        <v>362</v>
      </c>
      <c r="N6" s="15" t="s">
        <v>361</v>
      </c>
      <c r="O6" s="15" t="s">
        <v>363</v>
      </c>
      <c r="P6" s="15" t="s">
        <v>7</v>
      </c>
      <c r="Q6" s="15" t="s">
        <v>2</v>
      </c>
      <c r="R6" s="15" t="s">
        <v>362</v>
      </c>
      <c r="S6" s="15" t="s">
        <v>361</v>
      </c>
      <c r="T6" s="15" t="s">
        <v>363</v>
      </c>
      <c r="U6" s="15" t="s">
        <v>7</v>
      </c>
      <c r="V6" s="15" t="s">
        <v>2</v>
      </c>
      <c r="W6" s="15" t="s">
        <v>362</v>
      </c>
      <c r="X6" s="15" t="s">
        <v>361</v>
      </c>
      <c r="Y6" s="15" t="s">
        <v>363</v>
      </c>
      <c r="Z6" s="15" t="s">
        <v>7</v>
      </c>
      <c r="AA6" s="15" t="s">
        <v>2</v>
      </c>
      <c r="AB6" s="15" t="s">
        <v>362</v>
      </c>
      <c r="AC6" s="15" t="s">
        <v>361</v>
      </c>
      <c r="AD6" s="15" t="s">
        <v>363</v>
      </c>
      <c r="AE6" s="15" t="s">
        <v>7</v>
      </c>
      <c r="AF6" s="15" t="s">
        <v>2</v>
      </c>
      <c r="AG6" s="15" t="s">
        <v>362</v>
      </c>
      <c r="AH6" s="15" t="s">
        <v>361</v>
      </c>
      <c r="AI6" s="15" t="s">
        <v>363</v>
      </c>
      <c r="AJ6" s="15" t="s">
        <v>7</v>
      </c>
      <c r="AK6" s="15" t="s">
        <v>2</v>
      </c>
      <c r="AL6" s="15" t="s">
        <v>362</v>
      </c>
    </row>
    <row r="7" spans="1:38">
      <c r="A7" s="16" t="s">
        <v>9</v>
      </c>
      <c r="B7" s="16" t="s">
        <v>10</v>
      </c>
      <c r="C7" s="16" t="s">
        <v>13</v>
      </c>
      <c r="D7" s="16" t="s">
        <v>11</v>
      </c>
      <c r="E7" s="16" t="s">
        <v>12</v>
      </c>
      <c r="F7" s="16">
        <f>BoardQty*1</f>
        <v>0</v>
      </c>
      <c r="G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" s="17">
        <f>iferror(F7*G7,"")</f>
        <v>0</v>
      </c>
      <c r="I7" s="16">
        <v>4865</v>
      </c>
      <c r="K7" s="17">
        <f>iferror(lookup(if(J7="",F7,J7),{0,1,10,100,250,500,1000,2500,5000},{0.0,2.16,1.818,1.64,1.53876,1.37,1.2141,1.1005,1.07001}),"")</f>
        <v>0</v>
      </c>
      <c r="L7" s="17">
        <f>iferror(if(J7="",F7,J7)*K7,"")</f>
        <v>0</v>
      </c>
      <c r="M7" s="18" t="s">
        <v>364</v>
      </c>
      <c r="N7" s="16">
        <v>810</v>
      </c>
      <c r="P7" s="17">
        <f>iferror(USD_GBP*lookup(if(O7="",F7,O7),{0,1,25,50,250,500},{0.0,2.93,1.63,1.54,1.22,1.2}),"")</f>
        <v>0</v>
      </c>
      <c r="Q7" s="17">
        <f>iferror(if(O7="",F7,O7)*P7,"")</f>
        <v>0</v>
      </c>
      <c r="R7" s="18" t="s">
        <v>407</v>
      </c>
      <c r="X7" s="16">
        <v>2798</v>
      </c>
      <c r="Z7" s="17">
        <f>iferror(lookup(if(Y7="",F7,Y7),{0,1,10,50,100,200,500},{0.0,2.16,1.81,1.59,1.48,1.38,1.37}),"")</f>
        <v>0</v>
      </c>
      <c r="AA7" s="17">
        <f>iferror(if(Y7="",F7,Y7)*Z7,"")</f>
        <v>0</v>
      </c>
      <c r="AB7" s="18" t="s">
        <v>441</v>
      </c>
      <c r="AC7" s="16">
        <v>514</v>
      </c>
      <c r="AE7" s="17">
        <f>iferror(lookup(if(AD7="",F7,AD7),{0,1,10,25,50,100,500,1000,5000},{0.0,2.16,1.81,1.7,1.59,1.48,1.37,1.21,1.0}),"")</f>
        <v>0</v>
      </c>
      <c r="AF7" s="17">
        <f>iferror(if(AD7="",F7,AD7)*AE7,"")</f>
        <v>0</v>
      </c>
      <c r="AG7" s="18" t="s">
        <v>470</v>
      </c>
    </row>
    <row r="8" spans="1:38">
      <c r="A8" s="16" t="s">
        <v>14</v>
      </c>
      <c r="B8" s="16" t="s">
        <v>15</v>
      </c>
      <c r="C8" s="16" t="s">
        <v>18</v>
      </c>
      <c r="D8" s="16" t="s">
        <v>16</v>
      </c>
      <c r="E8" s="16" t="s">
        <v>17</v>
      </c>
      <c r="F8" s="16">
        <f>BoardQty*1</f>
        <v>0</v>
      </c>
      <c r="G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" s="17">
        <f>iferror(F8*G8,"")</f>
        <v>0</v>
      </c>
      <c r="I8" s="16">
        <v>211425</v>
      </c>
      <c r="K8" s="17">
        <f>iferror(lookup(if(J8="",F8,J8),{0,1,10,100,500,1000,2500,5000,12500,25000},{0.0,0.51,0.359,0.2367,0.15306,0.1301,0.12245,0.1148,0.10523,0.10408}),"")</f>
        <v>0</v>
      </c>
      <c r="L8" s="17">
        <f>iferror(if(J8="",F8,J8)*K8,"")</f>
        <v>0</v>
      </c>
      <c r="M8" s="18" t="s">
        <v>365</v>
      </c>
      <c r="N8" s="16">
        <v>6000</v>
      </c>
      <c r="P8" s="17">
        <f>iferror(USD_GBP*lookup(if(O8="",F8,O8),{0,1,2,3,5,10,20,50,500,1000,2000,3000},{0.0,0.478,0.474,0.469,0.462,0.322,0.27,0.242,0.139,0.128,0.123,0.119}),"")</f>
        <v>0</v>
      </c>
      <c r="Q8" s="17">
        <f>iferror(if(O8="",F8,O8)*P8,"")</f>
        <v>0</v>
      </c>
      <c r="R8" s="18" t="s">
        <v>408</v>
      </c>
      <c r="X8" s="16">
        <v>39932</v>
      </c>
      <c r="Z8" s="17">
        <f>iferror(lookup(if(Y8="",F8,Y8),{0,1,10,25,100,250,500},{0.0,0.43,0.305,0.26,0.201,0.179,0.148}),"")</f>
        <v>0</v>
      </c>
      <c r="AA8" s="17">
        <f>iferror(if(Y8="",F8,Y8)*Z8,"")</f>
        <v>0</v>
      </c>
      <c r="AB8" s="18" t="s">
        <v>442</v>
      </c>
      <c r="AC8" s="16">
        <v>6000</v>
      </c>
      <c r="AE8" s="17">
        <f>iferror(lookup(if(AD8="",F8,AD8),{0,1,10,25,50,100,250,500,1000,2000,3000,5000},{0.0,0.185,0.381,0.325,0.289,0.251,0.224,0.171,0.158,0.153,0.148,0.129}),"")</f>
        <v>0</v>
      </c>
      <c r="AF8" s="17">
        <f>iferror(if(AD8="",F8,AD8)*AE8,"")</f>
        <v>0</v>
      </c>
      <c r="AG8" s="18" t="s">
        <v>471</v>
      </c>
      <c r="AH8" s="16">
        <v>11060</v>
      </c>
      <c r="AJ8" s="17">
        <f>iferror(USD_GBP*lookup(if(AI8="",F8,AI8),{0,1,10,250,500,1000},{0.0,0.245,0.245,0.147,0.118,0.098}),"")</f>
        <v>0</v>
      </c>
      <c r="AK8" s="17">
        <f>iferror(if(AI8="",F8,AI8)*AJ8,"")</f>
        <v>0</v>
      </c>
      <c r="AL8" s="18" t="s">
        <v>500</v>
      </c>
    </row>
    <row r="9" spans="1:38">
      <c r="A9" s="16" t="s">
        <v>19</v>
      </c>
      <c r="B9" s="16" t="s">
        <v>20</v>
      </c>
      <c r="C9" s="16" t="s">
        <v>23</v>
      </c>
      <c r="D9" s="16" t="s">
        <v>21</v>
      </c>
      <c r="E9" s="16" t="s">
        <v>22</v>
      </c>
      <c r="F9" s="16">
        <f>BoardQty*16</f>
        <v>0</v>
      </c>
      <c r="G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" s="17">
        <f>iferror(F9*G9,"")</f>
        <v>0</v>
      </c>
      <c r="I9" s="16">
        <v>880226</v>
      </c>
      <c r="K9" s="17">
        <f>iferror(lookup(if(J9="",F9,J9),{0,1,10,100,500,1000,4000,8000,12000,28000,100000},{0.0,0.21,0.152,0.0715,0.05016,0.04152,0.03075,0.0286,0.02717,0.02574,0.01949}),"")</f>
        <v>0</v>
      </c>
      <c r="L9" s="17">
        <f>iferror(if(J9="",F9,J9)*K9,"")</f>
        <v>0</v>
      </c>
      <c r="M9" s="18" t="s">
        <v>366</v>
      </c>
      <c r="N9" s="16">
        <v>20688112</v>
      </c>
      <c r="P9" s="17">
        <f>iferror(USD_GBP*lookup(if(O9="",F9,O9),{0,1,10,100,150,500,1000,4000},{0.0,0.155,0.155,0.0656,0.0656,0.0421,0.0318,0.0233}),"")</f>
        <v>0</v>
      </c>
      <c r="Q9" s="17">
        <f>iferror(if(O9="",F9,O9)*P9,"")</f>
        <v>0</v>
      </c>
      <c r="R9" s="18" t="s">
        <v>409</v>
      </c>
      <c r="S9" s="16">
        <v>1900</v>
      </c>
      <c r="U9" s="17">
        <f>iferror(lookup(if(T9="",F9,T9),{0,1,20,200,600,2000,10000,20000},{0.0,0.0258,0.0258,0.0197,0.0186,0.0175,0.017,0.0167}),"")</f>
        <v>0</v>
      </c>
      <c r="V9" s="17">
        <f>iferror(if(T9="",F9,T9)*U9,"")</f>
        <v>0</v>
      </c>
      <c r="W9" s="18" t="s">
        <v>434</v>
      </c>
      <c r="X9" s="16">
        <v>3013360</v>
      </c>
      <c r="Z9" s="17">
        <f>iferror(lookup(if(Y9="",F9,Y9),{0,1,10,100,500,1000,4000,8000,24000,48000},{0.0,0.21,0.116,0.071,0.05,0.041,0.041,0.037,0.036,0.036}),"")</f>
        <v>0</v>
      </c>
      <c r="AA9" s="17">
        <f>iferror(if(Y9="",F9,Y9)*Z9,"")</f>
        <v>0</v>
      </c>
      <c r="AB9" s="18" t="s">
        <v>443</v>
      </c>
      <c r="AC9" s="16">
        <v>20552000</v>
      </c>
      <c r="AE9" s="17">
        <f>iferror(lookup(if(AD9="",F9,AD9),{0,1,10,25,50,100,250,500,1000,4000},{0.0,0.016,0.286,0.159,0.129,0.097,0.086,0.072,0.061,0.016}),"")</f>
        <v>0</v>
      </c>
      <c r="AF9" s="17">
        <f>iferror(if(AD9="",F9,AD9)*AE9,"")</f>
        <v>0</v>
      </c>
      <c r="AG9" s="18" t="s">
        <v>472</v>
      </c>
      <c r="AH9" s="16">
        <v>18075</v>
      </c>
      <c r="AJ9" s="17">
        <f>iferror(USD_GBP*lookup(if(AI9="",F9,AI9),{0,1,25,375,750,1500},{0.0,0.147,0.147,0.078,0.049,0.039}),"")</f>
        <v>0</v>
      </c>
      <c r="AK9" s="17">
        <f>iferror(if(AI9="",F9,AI9)*AJ9,"")</f>
        <v>0</v>
      </c>
      <c r="AL9" s="18" t="s">
        <v>501</v>
      </c>
    </row>
    <row r="10" spans="1:38">
      <c r="A10" s="16" t="s">
        <v>24</v>
      </c>
      <c r="B10" s="16" t="s">
        <v>25</v>
      </c>
      <c r="C10" s="16" t="s">
        <v>23</v>
      </c>
      <c r="D10" s="16" t="s">
        <v>21</v>
      </c>
      <c r="E10" s="16" t="s">
        <v>26</v>
      </c>
      <c r="F10" s="16">
        <f>BoardQty*1</f>
        <v>0</v>
      </c>
      <c r="G1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0" s="17">
        <f>iferror(F10*G10,"")</f>
        <v>0</v>
      </c>
      <c r="I10" s="16">
        <v>51858</v>
      </c>
      <c r="K10" s="17">
        <f>iferror(lookup(if(J10="",F10,J10),{0,1,10,100,500,1000,2500,5000,12500,25000,62500,125000},{0.0,0.4,0.277,0.1662,0.12466,0.10527,0.08672,0.08191,0.07468,0.07227,0.06745,0.06263}),"")</f>
        <v>0</v>
      </c>
      <c r="L10" s="17">
        <f>iferror(if(J10="",F10,J10)*K10,"")</f>
        <v>0</v>
      </c>
      <c r="M10" s="18" t="s">
        <v>367</v>
      </c>
      <c r="N10" s="16">
        <v>367500</v>
      </c>
      <c r="P10" s="17">
        <f>iferror(USD_GBP*lookup(if(O10="",F10,O10),{0,1,5,50,150,250,500,1000,2500,12500},{0.0,0.284,0.284,0.127,0.127,0.111,0.101,0.0852,0.0663,0.0604}),"")</f>
        <v>0</v>
      </c>
      <c r="Q10" s="17">
        <f>iferror(if(O10="",F10,O10)*P10,"")</f>
        <v>0</v>
      </c>
      <c r="R10" s="18" t="s">
        <v>410</v>
      </c>
      <c r="X10" s="16">
        <v>102798</v>
      </c>
      <c r="Z10" s="17">
        <f>iferror(lookup(if(Y10="",F10,Y10),{0,1,10,100,500,1000,2500},{0.0,0.4,0.277,0.166,0.124,0.105,0.081}),"")</f>
        <v>0</v>
      </c>
      <c r="AA10" s="17">
        <f>iferror(if(Y10="",F10,Y10)*Z10,"")</f>
        <v>0</v>
      </c>
      <c r="AB10" s="18" t="s">
        <v>444</v>
      </c>
      <c r="AC10" s="16">
        <v>147500</v>
      </c>
      <c r="AE10" s="17">
        <f>iferror(lookup(if(AD10="",F10,AD10),{0,1,10,25,50,100,250,500,1000,2500,5000,10000,15000,25000},{0.0,0.285,0.378,0.309,0.239,0.17,0.161,0.151,0.143,0.28,0.27,0.265,0.263,0.259}),"")</f>
        <v>0</v>
      </c>
      <c r="AF10" s="17">
        <f>iferror(if(AD10="",F10,AD10)*AE10,"")</f>
        <v>0</v>
      </c>
      <c r="AG10" s="18" t="s">
        <v>473</v>
      </c>
    </row>
    <row r="11" spans="1:38">
      <c r="A11" s="16" t="s">
        <v>27</v>
      </c>
      <c r="B11" s="16" t="s">
        <v>28</v>
      </c>
      <c r="C11" s="16" t="s">
        <v>30</v>
      </c>
      <c r="D11" s="16" t="s">
        <v>21</v>
      </c>
      <c r="E11" s="16" t="s">
        <v>29</v>
      </c>
      <c r="F11" s="16">
        <f>BoardQty*2</f>
        <v>0</v>
      </c>
      <c r="G1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1" s="17">
        <f>iferror(F11*G11,"")</f>
        <v>0</v>
      </c>
      <c r="I11" s="16">
        <v>1641608</v>
      </c>
      <c r="K11" s="17">
        <f>iferror(lookup(if(J11="",F11,J11),{0,1,10,100,500,1000,4000,8000,12000,28000,100000},{0.0,0.12,0.088,0.0413,0.02896,0.02397,0.01774,0.0165,0.01568,0.01485,0.01124}),"")</f>
        <v>0</v>
      </c>
      <c r="L11" s="17">
        <f>iferror(if(J11="",F11,J11)*K11,"")</f>
        <v>0</v>
      </c>
      <c r="M11" s="18" t="s">
        <v>368</v>
      </c>
      <c r="N11" s="16">
        <v>1512000</v>
      </c>
      <c r="P11" s="17">
        <f>iferror(USD_GBP*lookup(if(O11="",F11,O11),{0,1,10,100,150,500,1000,2000,4000,20000},{0.0,0.0477,0.0477,0.0318,0.0318,0.0237,0.0201,0.019,0.014,0.012}),"")</f>
        <v>0</v>
      </c>
      <c r="Q11" s="17">
        <f>iferror(if(O11="",F11,O11)*P11,"")</f>
        <v>0</v>
      </c>
      <c r="R11" s="18" t="s">
        <v>411</v>
      </c>
      <c r="X11" s="16">
        <v>749280</v>
      </c>
      <c r="Z11" s="17">
        <f>iferror(lookup(if(Y11="",F11,Y11),{0,1,10,100,500,1000,4000,8000,24000,48000},{0.0,0.1,0.046,0.035,0.031,0.025,0.018,0.017,0.017,0.012}),"")</f>
        <v>0</v>
      </c>
      <c r="AA11" s="17">
        <f>iferror(if(Y11="",F11,Y11)*Z11,"")</f>
        <v>0</v>
      </c>
      <c r="AB11" s="18" t="s">
        <v>445</v>
      </c>
      <c r="AC11" s="16">
        <v>1580000</v>
      </c>
      <c r="AE11" s="17">
        <f>iferror(lookup(if(AD11="",F11,AD11),{0,1,10,25,50,100,250,500,1000,4000,8000},{0.0,0.11,0.11,0.046,0.039,0.032,0.03,0.027,0.023,0.018,0.017}),"")</f>
        <v>0</v>
      </c>
      <c r="AF11" s="17">
        <f>iferror(if(AD11="",F11,AD11)*AE11,"")</f>
        <v>0</v>
      </c>
      <c r="AG11" s="18" t="s">
        <v>474</v>
      </c>
    </row>
    <row r="12" spans="1:38">
      <c r="A12" s="16" t="s">
        <v>31</v>
      </c>
      <c r="B12" s="16" t="s">
        <v>32</v>
      </c>
      <c r="C12" s="16" t="s">
        <v>23</v>
      </c>
      <c r="D12" s="16" t="s">
        <v>21</v>
      </c>
      <c r="E12" s="16" t="s">
        <v>22</v>
      </c>
      <c r="F12" s="16">
        <f>BoardQty*2</f>
        <v>0</v>
      </c>
      <c r="G1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2" s="17">
        <f>iferror(F12*G12,"")</f>
        <v>0</v>
      </c>
      <c r="I12" s="16">
        <v>880226</v>
      </c>
      <c r="K12" s="17">
        <f>iferror(lookup(if(J12="",F12,J12),{0,1,10,100,500,1000,4000,8000,12000,28000,100000},{0.0,0.21,0.152,0.0715,0.05016,0.04152,0.03075,0.0286,0.02717,0.02574,0.01949}),"")</f>
        <v>0</v>
      </c>
      <c r="L12" s="17">
        <f>iferror(if(J12="",F12,J12)*K12,"")</f>
        <v>0</v>
      </c>
      <c r="M12" s="18" t="s">
        <v>366</v>
      </c>
      <c r="N12" s="16">
        <v>20688112</v>
      </c>
      <c r="P12" s="17">
        <f>iferror(USD_GBP*lookup(if(O12="",F12,O12),{0,1,10,100,150,500,1000,4000},{0.0,0.155,0.155,0.0656,0.0656,0.0421,0.0318,0.0233}),"")</f>
        <v>0</v>
      </c>
      <c r="Q12" s="17">
        <f>iferror(if(O12="",F12,O12)*P12,"")</f>
        <v>0</v>
      </c>
      <c r="R12" s="18" t="s">
        <v>409</v>
      </c>
      <c r="S12" s="16">
        <v>1900</v>
      </c>
      <c r="U12" s="17">
        <f>iferror(lookup(if(T12="",F12,T12),{0,1,20,200,600,2000,10000,20000},{0.0,0.0258,0.0258,0.0197,0.0186,0.0175,0.017,0.0167}),"")</f>
        <v>0</v>
      </c>
      <c r="V12" s="17">
        <f>iferror(if(T12="",F12,T12)*U12,"")</f>
        <v>0</v>
      </c>
      <c r="W12" s="18" t="s">
        <v>434</v>
      </c>
      <c r="X12" s="16">
        <v>3013360</v>
      </c>
      <c r="Z12" s="17">
        <f>iferror(lookup(if(Y12="",F12,Y12),{0,1,10,100,500,1000,4000,8000,24000,48000},{0.0,0.21,0.116,0.071,0.05,0.041,0.041,0.037,0.036,0.036}),"")</f>
        <v>0</v>
      </c>
      <c r="AA12" s="17">
        <f>iferror(if(Y12="",F12,Y12)*Z12,"")</f>
        <v>0</v>
      </c>
      <c r="AB12" s="18" t="s">
        <v>443</v>
      </c>
      <c r="AC12" s="16">
        <v>20552000</v>
      </c>
      <c r="AE12" s="17">
        <f>iferror(lookup(if(AD12="",F12,AD12),{0,1,10,25,50,100,250,500,1000,4000},{0.0,0.016,0.286,0.159,0.129,0.097,0.086,0.072,0.061,0.016}),"")</f>
        <v>0</v>
      </c>
      <c r="AF12" s="17">
        <f>iferror(if(AD12="",F12,AD12)*AE12,"")</f>
        <v>0</v>
      </c>
      <c r="AG12" s="18" t="s">
        <v>472</v>
      </c>
      <c r="AH12" s="16">
        <v>18075</v>
      </c>
      <c r="AJ12" s="17">
        <f>iferror(USD_GBP*lookup(if(AI12="",F12,AI12),{0,1,25,375,750,1500},{0.0,0.147,0.147,0.078,0.049,0.039}),"")</f>
        <v>0</v>
      </c>
      <c r="AK12" s="17">
        <f>iferror(if(AI12="",F12,AI12)*AJ12,"")</f>
        <v>0</v>
      </c>
      <c r="AL12" s="18" t="s">
        <v>501</v>
      </c>
    </row>
    <row r="13" spans="1:38">
      <c r="A13" s="16" t="s">
        <v>33</v>
      </c>
      <c r="B13" s="16" t="s">
        <v>34</v>
      </c>
      <c r="C13" s="16" t="s">
        <v>23</v>
      </c>
      <c r="D13" s="16" t="s">
        <v>21</v>
      </c>
      <c r="E13" s="16" t="s">
        <v>35</v>
      </c>
      <c r="F13" s="16">
        <f>BoardQty*2</f>
        <v>0</v>
      </c>
      <c r="G1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3" s="17">
        <f>iferror(F13*G13,"")</f>
        <v>0</v>
      </c>
      <c r="I13" s="16">
        <v>63814</v>
      </c>
      <c r="K13" s="17">
        <f>iferror(lookup(if(J13="",F13,J13),{0,1,10,100,500,1000,4000,8000,12000,28000,100000},{0.0,0.16,0.112,0.0528,0.03704,0.03066,0.02271,0.02112,0.02006,0.01901,0.01439}),"")</f>
        <v>0</v>
      </c>
      <c r="L13" s="17">
        <f>iferror(if(J13="",F13,J13)*K13,"")</f>
        <v>0</v>
      </c>
      <c r="M13" s="18" t="s">
        <v>369</v>
      </c>
      <c r="N13" s="16">
        <v>16000</v>
      </c>
      <c r="P13" s="17">
        <f>iferror(USD_GBP*lookup(if(O13="",F13,O13),{0,1,10,100,150,500,1000,2000,4000,20000},{0.0,0.116,0.116,0.0396,0.0396,0.0315,0.0248,0.0207,0.0166,0.0154}),"")</f>
        <v>0</v>
      </c>
      <c r="Q13" s="17">
        <f>iferror(if(O13="",F13,O13)*P13,"")</f>
        <v>0</v>
      </c>
      <c r="R13" s="18" t="s">
        <v>412</v>
      </c>
      <c r="X13" s="16">
        <v>14583</v>
      </c>
      <c r="Z13" s="17">
        <f>iferror(lookup(if(Y13="",F13,Y13),{0,1,10,100,500,1000,4000},{0.0,0.16,0.112,0.052,0.037,0.03,0.022}),"")</f>
        <v>0</v>
      </c>
      <c r="AA13" s="17">
        <f>iferror(if(Y13="",F13,Y13)*Z13,"")</f>
        <v>0</v>
      </c>
      <c r="AB13" s="18" t="s">
        <v>446</v>
      </c>
      <c r="AC13" s="16">
        <v>16000</v>
      </c>
      <c r="AE13" s="17">
        <f>iferror(lookup(if(AD13="",F13,AD13),{0,1,25,50,100,250,500,1000,4000,8000},{0.0,0.019,0.019,0.019,0.019,0.019,0.019,0.019,0.027,0.025}),"")</f>
        <v>0</v>
      </c>
      <c r="AF13" s="17">
        <f>iferror(if(AD13="",F13,AD13)*AE13,"")</f>
        <v>0</v>
      </c>
      <c r="AG13" s="18" t="s">
        <v>475</v>
      </c>
    </row>
    <row r="14" spans="1:38">
      <c r="A14" s="16" t="s">
        <v>36</v>
      </c>
      <c r="B14" s="16" t="s">
        <v>37</v>
      </c>
      <c r="C14" s="16" t="s">
        <v>18</v>
      </c>
      <c r="D14" s="16" t="s">
        <v>16</v>
      </c>
      <c r="E14" s="16" t="s">
        <v>17</v>
      </c>
      <c r="F14" s="16">
        <f>BoardQty*1</f>
        <v>0</v>
      </c>
      <c r="G1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4" s="17">
        <f>iferror(F14*G14,"")</f>
        <v>0</v>
      </c>
      <c r="I14" s="16">
        <v>211425</v>
      </c>
      <c r="K14" s="17">
        <f>iferror(lookup(if(J14="",F14,J14),{0,1,10,100,500,1000,2500,5000,12500,25000},{0.0,0.51,0.359,0.2367,0.15306,0.1301,0.12245,0.1148,0.10523,0.10408}),"")</f>
        <v>0</v>
      </c>
      <c r="L14" s="17">
        <f>iferror(if(J14="",F14,J14)*K14,"")</f>
        <v>0</v>
      </c>
      <c r="M14" s="18" t="s">
        <v>365</v>
      </c>
      <c r="N14" s="16">
        <v>6000</v>
      </c>
      <c r="P14" s="17">
        <f>iferror(USD_GBP*lookup(if(O14="",F14,O14),{0,1,2,3,5,10,20,50,500,1000,2000,3000},{0.0,0.478,0.474,0.469,0.462,0.322,0.27,0.242,0.139,0.128,0.123,0.119}),"")</f>
        <v>0</v>
      </c>
      <c r="Q14" s="17">
        <f>iferror(if(O14="",F14,O14)*P14,"")</f>
        <v>0</v>
      </c>
      <c r="R14" s="18" t="s">
        <v>408</v>
      </c>
      <c r="X14" s="16">
        <v>39932</v>
      </c>
      <c r="Z14" s="17">
        <f>iferror(lookup(if(Y14="",F14,Y14),{0,1,10,25,100,250,500},{0.0,0.43,0.305,0.26,0.201,0.179,0.148}),"")</f>
        <v>0</v>
      </c>
      <c r="AA14" s="17">
        <f>iferror(if(Y14="",F14,Y14)*Z14,"")</f>
        <v>0</v>
      </c>
      <c r="AB14" s="18" t="s">
        <v>442</v>
      </c>
      <c r="AC14" s="16">
        <v>6000</v>
      </c>
      <c r="AE14" s="17">
        <f>iferror(lookup(if(AD14="",F14,AD14),{0,1,10,25,50,100,250,500,1000,2000,3000,5000},{0.0,0.185,0.381,0.325,0.289,0.251,0.224,0.171,0.158,0.153,0.148,0.129}),"")</f>
        <v>0</v>
      </c>
      <c r="AF14" s="17">
        <f>iferror(if(AD14="",F14,AD14)*AE14,"")</f>
        <v>0</v>
      </c>
      <c r="AG14" s="18" t="s">
        <v>471</v>
      </c>
      <c r="AH14" s="16">
        <v>11060</v>
      </c>
      <c r="AJ14" s="17">
        <f>iferror(USD_GBP*lookup(if(AI14="",F14,AI14),{0,1,10,250,500,1000},{0.0,0.245,0.245,0.147,0.118,0.098}),"")</f>
        <v>0</v>
      </c>
      <c r="AK14" s="17">
        <f>iferror(if(AI14="",F14,AI14)*AJ14,"")</f>
        <v>0</v>
      </c>
      <c r="AL14" s="18" t="s">
        <v>500</v>
      </c>
    </row>
    <row r="15" spans="1:38">
      <c r="A15" s="16" t="s">
        <v>38</v>
      </c>
      <c r="B15" s="16" t="s">
        <v>39</v>
      </c>
      <c r="C15" s="16" t="s">
        <v>42</v>
      </c>
      <c r="D15" s="16" t="s">
        <v>40</v>
      </c>
      <c r="E15" s="16" t="s">
        <v>41</v>
      </c>
      <c r="F15" s="16">
        <f>BoardQty*4</f>
        <v>0</v>
      </c>
      <c r="G1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5" s="17">
        <f>iferror(F15*G15,"")</f>
        <v>0</v>
      </c>
      <c r="I15" s="16">
        <v>329741</v>
      </c>
      <c r="K15" s="17">
        <f>iferror(lookup(if(J15="",F15,J15),{0,1,10,100,500,1000,2000,5000,10000},{0.0,0.66,0.467,0.3074,0.2277,0.1683,0.1584,0.1485,0.1386}),"")</f>
        <v>0</v>
      </c>
      <c r="L15" s="17">
        <f>iferror(if(J15="",F15,J15)*K15,"")</f>
        <v>0</v>
      </c>
      <c r="M15" s="18" t="s">
        <v>370</v>
      </c>
    </row>
    <row r="16" spans="1:38">
      <c r="A16" s="16" t="s">
        <v>43</v>
      </c>
      <c r="B16" s="16" t="s">
        <v>44</v>
      </c>
      <c r="C16" s="16" t="s">
        <v>23</v>
      </c>
      <c r="D16" s="16" t="s">
        <v>21</v>
      </c>
      <c r="E16" s="16" t="s">
        <v>45</v>
      </c>
      <c r="F16" s="16">
        <f>BoardQty*1</f>
        <v>0</v>
      </c>
      <c r="G1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6" s="17">
        <f>iferror(F16*G16,"")</f>
        <v>0</v>
      </c>
      <c r="I16" s="16">
        <v>422575</v>
      </c>
      <c r="K16" s="17">
        <f>iferror(lookup(if(J16="",F16,J16),{0,1,10,100,500,1000,4000,8000,12000,28000,100000},{0.0,0.1,0.068,0.0304,0.02172,0.01706,0.0124,0.01132,0.01078,0.01024,0.00741}),"")</f>
        <v>0</v>
      </c>
      <c r="L16" s="17">
        <f>iferror(if(J16="",F16,J16)*K16,"")</f>
        <v>0</v>
      </c>
      <c r="M16" s="18" t="s">
        <v>371</v>
      </c>
      <c r="N16" s="16">
        <v>180000</v>
      </c>
      <c r="P16" s="17">
        <f>iferror(USD_GBP*lookup(if(O16="",F16,O16),{0,1,10,100,150,500,1000,2000,4000,20000},{0.0,0.0323,0.0323,0.0224,0.0224,0.0165,0.0128,0.012,0.0083,0.007}),"")</f>
        <v>0</v>
      </c>
      <c r="Q16" s="17">
        <f>iferror(if(O16="",F16,O16)*P16,"")</f>
        <v>0</v>
      </c>
      <c r="R16" s="18" t="s">
        <v>413</v>
      </c>
      <c r="X16" s="16">
        <v>90258</v>
      </c>
      <c r="Z16" s="17">
        <f>iferror(lookup(if(Y16="",F16,Y16),{0,1,10,100,500,1000,4000,8000,48000},{0.0,0.1,0.031,0.022,0.018,0.014,0.011,0.009,0.007}),"")</f>
        <v>0</v>
      </c>
      <c r="AA16" s="17">
        <f>iferror(if(Y16="",F16,Y16)*Z16,"")</f>
        <v>0</v>
      </c>
      <c r="AB16" s="18" t="s">
        <v>447</v>
      </c>
      <c r="AC16" s="16">
        <v>168000</v>
      </c>
      <c r="AE16" s="17">
        <f>iferror(lookup(if(AD16="",F16,AD16),{0,1,10,25,50,100,250,500,1000,4000,8000},{0.0,0.012,0.101,0.033,0.029,0.024,0.022,0.02,0.016,0.011,0.01}),"")</f>
        <v>0</v>
      </c>
      <c r="AF16" s="17">
        <f>iferror(if(AD16="",F16,AD16)*AE16,"")</f>
        <v>0</v>
      </c>
      <c r="AG16" s="18" t="s">
        <v>476</v>
      </c>
      <c r="AH16" s="16">
        <v>150525</v>
      </c>
      <c r="AJ16" s="17">
        <f>iferror(USD_GBP*lookup(if(AI16="",F16,AI16),{0,1,25,250,1250,2500,8000,12500},{0.0,0.012,0.003,0.026,0.017,0.016,0.008,0.009}),"")</f>
        <v>0</v>
      </c>
      <c r="AK16" s="17">
        <f>iferror(if(AI16="",F16,AI16)*AJ16,"")</f>
        <v>0</v>
      </c>
      <c r="AL16" s="18" t="s">
        <v>502</v>
      </c>
    </row>
    <row r="17" spans="1:38">
      <c r="A17" s="16" t="s">
        <v>46</v>
      </c>
      <c r="B17" s="16" t="s">
        <v>47</v>
      </c>
      <c r="C17" s="16" t="s">
        <v>23</v>
      </c>
      <c r="D17" s="16" t="s">
        <v>21</v>
      </c>
      <c r="E17" s="16" t="s">
        <v>22</v>
      </c>
      <c r="F17" s="16">
        <f>BoardQty*4</f>
        <v>0</v>
      </c>
      <c r="G1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7" s="17">
        <f>iferror(F17*G17,"")</f>
        <v>0</v>
      </c>
      <c r="I17" s="16">
        <v>880226</v>
      </c>
      <c r="K17" s="17">
        <f>iferror(lookup(if(J17="",F17,J17),{0,1,10,100,500,1000,4000,8000,12000,28000,100000},{0.0,0.21,0.152,0.0715,0.05016,0.04152,0.03075,0.0286,0.02717,0.02574,0.01949}),"")</f>
        <v>0</v>
      </c>
      <c r="L17" s="17">
        <f>iferror(if(J17="",F17,J17)*K17,"")</f>
        <v>0</v>
      </c>
      <c r="M17" s="18" t="s">
        <v>366</v>
      </c>
      <c r="N17" s="16">
        <v>20688112</v>
      </c>
      <c r="P17" s="17">
        <f>iferror(USD_GBP*lookup(if(O17="",F17,O17),{0,1,10,100,150,500,1000,4000},{0.0,0.155,0.155,0.0656,0.0656,0.0421,0.0318,0.0233}),"")</f>
        <v>0</v>
      </c>
      <c r="Q17" s="17">
        <f>iferror(if(O17="",F17,O17)*P17,"")</f>
        <v>0</v>
      </c>
      <c r="R17" s="18" t="s">
        <v>409</v>
      </c>
      <c r="S17" s="16">
        <v>1900</v>
      </c>
      <c r="U17" s="17">
        <f>iferror(lookup(if(T17="",F17,T17),{0,1,20,200,600,2000,10000,20000},{0.0,0.0258,0.0258,0.0197,0.0186,0.0175,0.017,0.0167}),"")</f>
        <v>0</v>
      </c>
      <c r="V17" s="17">
        <f>iferror(if(T17="",F17,T17)*U17,"")</f>
        <v>0</v>
      </c>
      <c r="W17" s="18" t="s">
        <v>434</v>
      </c>
      <c r="X17" s="16">
        <v>3013360</v>
      </c>
      <c r="Z17" s="17">
        <f>iferror(lookup(if(Y17="",F17,Y17),{0,1,10,100,500,1000,4000,8000,24000,48000},{0.0,0.21,0.116,0.071,0.05,0.041,0.041,0.037,0.036,0.036}),"")</f>
        <v>0</v>
      </c>
      <c r="AA17" s="17">
        <f>iferror(if(Y17="",F17,Y17)*Z17,"")</f>
        <v>0</v>
      </c>
      <c r="AB17" s="18" t="s">
        <v>443</v>
      </c>
      <c r="AC17" s="16">
        <v>20552000</v>
      </c>
      <c r="AE17" s="17">
        <f>iferror(lookup(if(AD17="",F17,AD17),{0,1,10,25,50,100,250,500,1000,4000},{0.0,0.016,0.286,0.159,0.129,0.097,0.086,0.072,0.061,0.016}),"")</f>
        <v>0</v>
      </c>
      <c r="AF17" s="17">
        <f>iferror(if(AD17="",F17,AD17)*AE17,"")</f>
        <v>0</v>
      </c>
      <c r="AG17" s="18" t="s">
        <v>472</v>
      </c>
      <c r="AH17" s="16">
        <v>18075</v>
      </c>
      <c r="AJ17" s="17">
        <f>iferror(USD_GBP*lookup(if(AI17="",F17,AI17),{0,1,25,375,750,1500},{0.0,0.147,0.147,0.078,0.049,0.039}),"")</f>
        <v>0</v>
      </c>
      <c r="AK17" s="17">
        <f>iferror(if(AI17="",F17,AI17)*AJ17,"")</f>
        <v>0</v>
      </c>
      <c r="AL17" s="18" t="s">
        <v>501</v>
      </c>
    </row>
    <row r="18" spans="1:38">
      <c r="A18" s="16" t="s">
        <v>48</v>
      </c>
      <c r="B18" s="16" t="s">
        <v>49</v>
      </c>
      <c r="C18" s="16" t="s">
        <v>52</v>
      </c>
      <c r="D18" s="16" t="s">
        <v>50</v>
      </c>
      <c r="E18" s="16" t="s">
        <v>51</v>
      </c>
      <c r="F18" s="16">
        <f>BoardQty*1</f>
        <v>0</v>
      </c>
      <c r="G1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8" s="17">
        <f>iferror(F18*G18,"")</f>
        <v>0</v>
      </c>
    </row>
    <row r="19" spans="1:38">
      <c r="A19" s="16" t="s">
        <v>53</v>
      </c>
      <c r="B19" s="16" t="s">
        <v>54</v>
      </c>
      <c r="C19" s="16" t="s">
        <v>57</v>
      </c>
      <c r="D19" s="16" t="s">
        <v>55</v>
      </c>
      <c r="E19" s="16" t="s">
        <v>56</v>
      </c>
      <c r="F19" s="16">
        <f>BoardQty*1</f>
        <v>0</v>
      </c>
      <c r="G1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19" s="17">
        <f>iferror(F19*G19,"")</f>
        <v>0</v>
      </c>
      <c r="I19" s="16">
        <v>2081</v>
      </c>
      <c r="K19" s="17">
        <f>iferror(lookup(if(J19="",F19,J19),{0,1,10,100,500,1000,3000,6000,15000,30000,75000,150000},{0.0,0.46,0.39,0.2704,0.21112,0.1716,0.03809,0.03417,0.02908,0.0269,0.02326,0.01934}),"")</f>
        <v>0</v>
      </c>
      <c r="L19" s="17">
        <f>iferror(if(J19="",F19,J19)*K19,"")</f>
        <v>0</v>
      </c>
      <c r="M19" s="18" t="s">
        <v>372</v>
      </c>
      <c r="X19" s="16">
        <v>8857</v>
      </c>
      <c r="Z19" s="17">
        <f>iferror(lookup(if(Y19="",F19,Y19),{0,1,10,100,1000,3000,9000},{0.0,0.19,0.135,0.057,0.039,0.03,0.026}),"")</f>
        <v>0</v>
      </c>
      <c r="AA19" s="17">
        <f>iferror(if(Y19="",F19,Y19)*Z19,"")</f>
        <v>0</v>
      </c>
      <c r="AB19" s="18" t="s">
        <v>448</v>
      </c>
    </row>
    <row r="20" spans="1:38">
      <c r="A20" s="16" t="s">
        <v>58</v>
      </c>
      <c r="B20" s="16" t="s">
        <v>59</v>
      </c>
      <c r="C20" s="16" t="s">
        <v>62</v>
      </c>
      <c r="D20" s="16" t="s">
        <v>60</v>
      </c>
      <c r="E20" s="16" t="s">
        <v>61</v>
      </c>
      <c r="F20" s="16">
        <f>BoardQty*2</f>
        <v>0</v>
      </c>
      <c r="G2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0" s="17">
        <f>iferror(F20*G20,"")</f>
        <v>0</v>
      </c>
      <c r="I20" s="16">
        <v>9255</v>
      </c>
      <c r="K20" s="17">
        <f>iferror(lookup(if(J20="",F20,J20),{0,1,10,25,100,250,500,1000,2500,5000,10000,25000,50000,125000},{0.0,0.45,0.339,0.3052,0.161,0.15928,0.14264,0.111,0.10156,0.0945,0.0837,0.08262,0.0702,0.0675}),"")</f>
        <v>0</v>
      </c>
      <c r="L20" s="17">
        <f>iferror(if(J20="",F20,J20)*K20,"")</f>
        <v>0</v>
      </c>
      <c r="M20" s="18" t="s">
        <v>373</v>
      </c>
      <c r="N20" s="16">
        <v>611</v>
      </c>
      <c r="P20" s="17">
        <f>iferror(USD_GBP*lookup(if(O20="",F20,O20),{0,1,5,25,100,150,250,500,1000,5000},{0.0,0.281,0.281,0.268,0.12,0.12,0.115,0.113,0.112,0.11}),"")</f>
        <v>0</v>
      </c>
      <c r="Q20" s="17">
        <f>iferror(if(O20="",F20,O20)*P20,"")</f>
        <v>0</v>
      </c>
      <c r="R20" s="18" t="s">
        <v>414</v>
      </c>
      <c r="S20" s="16">
        <v>3264</v>
      </c>
      <c r="U20" s="17">
        <f>iferror(lookup(if(T20="",F20,T20),{0,1,10,30,100,500,1000},{0.0,0.1227,0.0909,0.0848,0.0788,0.0773,0.0758}),"")</f>
        <v>0</v>
      </c>
      <c r="V20" s="17">
        <f>iferror(if(T20="",F20,T20)*U20,"")</f>
        <v>0</v>
      </c>
      <c r="W20" s="18" t="s">
        <v>435</v>
      </c>
      <c r="X20" s="16">
        <v>3517</v>
      </c>
      <c r="Z20" s="17">
        <f>iferror(lookup(if(Y20="",F20,Y20),{0,1,10,100,1000,5000,10000,25000,50000},{0.0,0.42,0.283,0.133,0.102,0.102,0.095,0.09,0.072}),"")</f>
        <v>0</v>
      </c>
      <c r="AA20" s="17">
        <f>iferror(if(Y20="",F20,Y20)*Z20,"")</f>
        <v>0</v>
      </c>
      <c r="AB20" s="18" t="s">
        <v>449</v>
      </c>
      <c r="AC20" s="16">
        <v>5240</v>
      </c>
      <c r="AE20" s="17">
        <f>iferror(lookup(if(AD20="",F20,AD20),{0,1,25,50,100,250,500,1000,5000,10000,20000,30000,50000},{0.0,0.17,0.345,0.299,0.252,0.237,0.221,0.169,0.161,0.142,0.128,0.119,0.109}),"")</f>
        <v>0</v>
      </c>
      <c r="AF20" s="17">
        <f>iferror(if(AD20="",F20,AD20)*AE20,"")</f>
        <v>0</v>
      </c>
      <c r="AG20" s="18" t="s">
        <v>477</v>
      </c>
    </row>
    <row r="21" spans="1:38">
      <c r="A21" s="16" t="s">
        <v>63</v>
      </c>
      <c r="B21" s="16" t="s">
        <v>64</v>
      </c>
      <c r="C21" s="16" t="s">
        <v>57</v>
      </c>
      <c r="D21" s="16" t="s">
        <v>65</v>
      </c>
      <c r="E21" s="16" t="s">
        <v>66</v>
      </c>
      <c r="F21" s="16">
        <f>BoardQty*1</f>
        <v>0</v>
      </c>
      <c r="G2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1" s="17">
        <f>iferror(F21*G21,"")</f>
        <v>0</v>
      </c>
      <c r="I21" s="16">
        <v>35856</v>
      </c>
      <c r="K21" s="17">
        <f>iferror(lookup(if(J21="",F21,J21),{0,1,10,25,100,250,500,1000,3000,6000,15000,30000,75000},{0.0,0.44,0.333,0.3004,0.2074,0.17468,0.14194,0.10918,0.0954,0.0901,0.08215,0.07685,0.0742}),"")</f>
        <v>0</v>
      </c>
      <c r="L21" s="17">
        <f>iferror(if(J21="",F21,J21)*K21,"")</f>
        <v>0</v>
      </c>
      <c r="M21" s="18" t="s">
        <v>374</v>
      </c>
      <c r="N21" s="16">
        <v>2920</v>
      </c>
      <c r="P21" s="17">
        <f>iferror(USD_GBP*lookup(if(O21="",F21,O21),{0,1,5,25,100,150,250,500,1000,5000},{0.0,0.287,0.287,0.27,0.119,0.119,0.115,0.0959,0.0765,0.0643}),"")</f>
        <v>0</v>
      </c>
      <c r="Q21" s="17">
        <f>iferror(if(O21="",F21,O21)*P21,"")</f>
        <v>0</v>
      </c>
      <c r="R21" s="18" t="s">
        <v>415</v>
      </c>
      <c r="X21" s="16">
        <v>13630</v>
      </c>
      <c r="Z21" s="17">
        <f>iferror(lookup(if(Y21="",F21,Y21),{0,1,10,100,1000,3000,9000},{0.0,0.43,0.301,0.138,0.106,0.091,0.083}),"")</f>
        <v>0</v>
      </c>
      <c r="AA21" s="17">
        <f>iferror(if(Y21="",F21,Y21)*Z21,"")</f>
        <v>0</v>
      </c>
      <c r="AB21" s="18" t="s">
        <v>450</v>
      </c>
      <c r="AC21" s="16">
        <v>2920</v>
      </c>
      <c r="AE21" s="17">
        <f>iferror(lookup(if(AD21="",F21,AD21),{0,1,5,10,25,50,100,250,500,1000},{0.0,0.43,0.43,0.301,0.247,0.192,0.138,0.127,0.117,0.106}),"")</f>
        <v>0</v>
      </c>
      <c r="AF21" s="17">
        <f>iferror(if(AD21="",F21,AD21)*AE21,"")</f>
        <v>0</v>
      </c>
      <c r="AG21" s="18" t="s">
        <v>478</v>
      </c>
      <c r="AH21" s="16">
        <v>2820</v>
      </c>
      <c r="AJ21" s="17">
        <f>iferror(USD_GBP*lookup(if(AI21="",F21,AI21),{0,1,60,300,600,1500,3000},{0.0,0.23,0.23,0.129,0.105,0.081,0.077}),"")</f>
        <v>0</v>
      </c>
      <c r="AK21" s="17">
        <f>iferror(if(AI21="",F21,AI21)*AJ21,"")</f>
        <v>0</v>
      </c>
      <c r="AL21" s="18" t="s">
        <v>503</v>
      </c>
    </row>
    <row r="22" spans="1:38">
      <c r="A22" s="16" t="s">
        <v>67</v>
      </c>
      <c r="B22" s="16" t="s">
        <v>68</v>
      </c>
      <c r="C22" s="16" t="s">
        <v>57</v>
      </c>
      <c r="D22" s="16" t="s">
        <v>55</v>
      </c>
      <c r="E22" s="16" t="s">
        <v>56</v>
      </c>
      <c r="F22" s="16">
        <f>BoardQty*1</f>
        <v>0</v>
      </c>
      <c r="G2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2" s="17">
        <f>iferror(F22*G22,"")</f>
        <v>0</v>
      </c>
      <c r="I22" s="16">
        <v>2081</v>
      </c>
      <c r="K22" s="17">
        <f>iferror(lookup(if(J22="",F22,J22),{0,1,10,100,500,1000,3000,6000,15000,30000,75000,150000},{0.0,0.46,0.39,0.2704,0.21112,0.1716,0.03809,0.03417,0.02908,0.0269,0.02326,0.01934}),"")</f>
        <v>0</v>
      </c>
      <c r="L22" s="17">
        <f>iferror(if(J22="",F22,J22)*K22,"")</f>
        <v>0</v>
      </c>
      <c r="M22" s="18" t="s">
        <v>372</v>
      </c>
      <c r="X22" s="16">
        <v>8857</v>
      </c>
      <c r="Z22" s="17">
        <f>iferror(lookup(if(Y22="",F22,Y22),{0,1,10,100,1000,3000,9000},{0.0,0.19,0.135,0.057,0.039,0.03,0.026}),"")</f>
        <v>0</v>
      </c>
      <c r="AA22" s="17">
        <f>iferror(if(Y22="",F22,Y22)*Z22,"")</f>
        <v>0</v>
      </c>
      <c r="AB22" s="18" t="s">
        <v>448</v>
      </c>
    </row>
    <row r="23" spans="1:38">
      <c r="A23" s="16" t="s">
        <v>69</v>
      </c>
      <c r="B23" s="16" t="s">
        <v>70</v>
      </c>
      <c r="C23" s="16" t="s">
        <v>71</v>
      </c>
      <c r="D23" s="16" t="s">
        <v>51</v>
      </c>
      <c r="E23" s="16" t="s">
        <v>51</v>
      </c>
      <c r="F23" s="16">
        <f>BoardQty*1</f>
        <v>0</v>
      </c>
      <c r="G2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3" s="17">
        <f>iferror(F23*G23,"")</f>
        <v>0</v>
      </c>
    </row>
    <row r="24" spans="1:38">
      <c r="A24" s="16" t="s">
        <v>72</v>
      </c>
      <c r="B24" s="16" t="s">
        <v>73</v>
      </c>
      <c r="C24" s="16" t="s">
        <v>74</v>
      </c>
      <c r="D24" s="16" t="s">
        <v>51</v>
      </c>
      <c r="E24" s="16" t="s">
        <v>51</v>
      </c>
      <c r="F24" s="16">
        <f>BoardQty*3</f>
        <v>0</v>
      </c>
      <c r="G2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4" s="17">
        <f>iferror(F24*G24,"")</f>
        <v>0</v>
      </c>
    </row>
    <row r="25" spans="1:38">
      <c r="A25" s="16" t="s">
        <v>75</v>
      </c>
      <c r="B25" s="16" t="s">
        <v>76</v>
      </c>
      <c r="C25" s="16" t="s">
        <v>77</v>
      </c>
      <c r="D25" s="16" t="s">
        <v>51</v>
      </c>
      <c r="E25" s="16" t="s">
        <v>51</v>
      </c>
      <c r="F25" s="16">
        <f>BoardQty*1</f>
        <v>0</v>
      </c>
      <c r="G2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5" s="17">
        <f>iferror(F25*G25,"")</f>
        <v>0</v>
      </c>
    </row>
    <row r="26" spans="1:38">
      <c r="A26" s="16" t="s">
        <v>78</v>
      </c>
      <c r="B26" s="16" t="s">
        <v>79</v>
      </c>
      <c r="C26" s="16" t="s">
        <v>82</v>
      </c>
      <c r="D26" s="16" t="s">
        <v>80</v>
      </c>
      <c r="E26" s="16" t="s">
        <v>81</v>
      </c>
      <c r="F26" s="16">
        <f>BoardQty*3</f>
        <v>0</v>
      </c>
      <c r="G2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6" s="17">
        <f>iferror(F26*G26,"")</f>
        <v>0</v>
      </c>
    </row>
    <row r="27" spans="1:38">
      <c r="A27" s="16" t="s">
        <v>83</v>
      </c>
      <c r="B27" s="16" t="s">
        <v>84</v>
      </c>
      <c r="C27" s="16" t="s">
        <v>86</v>
      </c>
      <c r="D27" s="16" t="s">
        <v>80</v>
      </c>
      <c r="E27" s="16" t="s">
        <v>85</v>
      </c>
      <c r="F27" s="16">
        <f>BoardQty*3</f>
        <v>0</v>
      </c>
      <c r="G2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7" s="17">
        <f>iferror(F27*G27,"")</f>
        <v>0</v>
      </c>
    </row>
    <row r="28" spans="1:38">
      <c r="A28" s="16" t="s">
        <v>87</v>
      </c>
      <c r="B28" s="16" t="s">
        <v>88</v>
      </c>
      <c r="C28" s="16" t="s">
        <v>89</v>
      </c>
      <c r="D28" s="16" t="s">
        <v>51</v>
      </c>
      <c r="E28" s="16" t="s">
        <v>51</v>
      </c>
      <c r="F28" s="16">
        <f>BoardQty*14</f>
        <v>0</v>
      </c>
      <c r="G2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8" s="17">
        <f>iferror(F28*G28,"")</f>
        <v>0</v>
      </c>
    </row>
    <row r="29" spans="1:38">
      <c r="A29" s="16" t="s">
        <v>90</v>
      </c>
      <c r="B29" s="16" t="s">
        <v>91</v>
      </c>
      <c r="C29" s="16" t="s">
        <v>94</v>
      </c>
      <c r="D29" s="16" t="s">
        <v>92</v>
      </c>
      <c r="E29" s="16" t="s">
        <v>93</v>
      </c>
      <c r="F29" s="16">
        <f>BoardQty*1</f>
        <v>0</v>
      </c>
      <c r="G2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29" s="17">
        <f>iferror(F29*G29,"")</f>
        <v>0</v>
      </c>
      <c r="I29" s="16">
        <v>38015</v>
      </c>
      <c r="K29" s="17">
        <f>iferror(lookup(if(J29="",F29,J29),{0,1,10,100,500,1000,2000,4000,6000,10000,50000,100000},{0.0,0.14,0.129,0.0863,0.07188,0.06038,0.0525,0.045,0.0425,0.04,0.0375,0.03625}),"")</f>
        <v>0</v>
      </c>
      <c r="L29" s="17">
        <f>iferror(if(J29="",F29,J29)*K29,"")</f>
        <v>0</v>
      </c>
      <c r="M29" s="18" t="s">
        <v>375</v>
      </c>
      <c r="X29" s="16">
        <v>42790</v>
      </c>
      <c r="Z29" s="17">
        <f>iferror(lookup(if(Y29="",F29,Y29),{0,1,10,100,500,1000,2000},{0.0,0.14,0.097,0.087,0.075,0.065,0.042}),"")</f>
        <v>0</v>
      </c>
      <c r="AA29" s="17">
        <f>iferror(if(Y29="",F29,Y29)*Z29,"")</f>
        <v>0</v>
      </c>
      <c r="AB29" s="18" t="s">
        <v>451</v>
      </c>
      <c r="AC29" s="19" t="s">
        <v>417</v>
      </c>
      <c r="AE29" s="17">
        <f>iferror(lookup(if(AD29="",F29,AD29),{0,1,10,25,50,100,250,500,1000,2000,5000,10000,20000,30000,50000},{0.0,0.064,0.129,0.115,0.1,0.086,0.079,0.071,0.06,0.064,0.057,0.046,0.04,0.037,0.033}),"")</f>
        <v>0</v>
      </c>
      <c r="AF29" s="17">
        <f>iferror(if(AD29="",F29,AD29)*AE29,"")</f>
        <v>0</v>
      </c>
      <c r="AG29" s="18" t="s">
        <v>479</v>
      </c>
    </row>
    <row r="30" spans="1:38">
      <c r="A30" s="16" t="s">
        <v>95</v>
      </c>
      <c r="B30" s="16" t="s">
        <v>96</v>
      </c>
      <c r="C30" s="16" t="s">
        <v>99</v>
      </c>
      <c r="D30" s="16" t="s">
        <v>97</v>
      </c>
      <c r="E30" s="16" t="s">
        <v>98</v>
      </c>
      <c r="F30" s="16">
        <f>BoardQty*1</f>
        <v>0</v>
      </c>
      <c r="G3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0" s="17">
        <f>iferror(F30*G30,"")</f>
        <v>0</v>
      </c>
    </row>
    <row r="31" spans="1:38">
      <c r="A31" s="16" t="s">
        <v>100</v>
      </c>
      <c r="B31" s="16" t="s">
        <v>101</v>
      </c>
      <c r="C31" s="16" t="s">
        <v>102</v>
      </c>
      <c r="D31" s="16" t="s">
        <v>50</v>
      </c>
      <c r="E31" s="16" t="s">
        <v>51</v>
      </c>
      <c r="F31" s="16">
        <f>BoardQty*1</f>
        <v>0</v>
      </c>
      <c r="G3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1" s="17">
        <f>iferror(F31*G31,"")</f>
        <v>0</v>
      </c>
    </row>
    <row r="32" spans="1:38">
      <c r="A32" s="16" t="s">
        <v>103</v>
      </c>
      <c r="B32" s="16" t="s">
        <v>104</v>
      </c>
      <c r="C32" s="16" t="s">
        <v>107</v>
      </c>
      <c r="D32" s="16" t="s">
        <v>105</v>
      </c>
      <c r="E32" s="16" t="s">
        <v>106</v>
      </c>
      <c r="F32" s="16">
        <f>BoardQty*1</f>
        <v>0</v>
      </c>
      <c r="G3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2" s="17">
        <f>iferror(F32*G32,"")</f>
        <v>0</v>
      </c>
    </row>
    <row r="33" spans="1:38">
      <c r="A33" s="16" t="s">
        <v>108</v>
      </c>
      <c r="B33" s="16" t="s">
        <v>109</v>
      </c>
      <c r="C33" s="16" t="s">
        <v>112</v>
      </c>
      <c r="D33" s="16" t="s">
        <v>110</v>
      </c>
      <c r="E33" s="16" t="s">
        <v>111</v>
      </c>
      <c r="F33" s="16">
        <f>BoardQty*1</f>
        <v>0</v>
      </c>
      <c r="G3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3" s="17">
        <f>iferror(F33*G33,"")</f>
        <v>0</v>
      </c>
      <c r="N33" s="19" t="s">
        <v>417</v>
      </c>
      <c r="R33" s="18" t="s">
        <v>416</v>
      </c>
    </row>
    <row r="34" spans="1:38">
      <c r="A34" s="16" t="s">
        <v>113</v>
      </c>
      <c r="B34" s="16" t="s">
        <v>114</v>
      </c>
      <c r="C34" s="16" t="s">
        <v>112</v>
      </c>
      <c r="D34" s="16" t="s">
        <v>110</v>
      </c>
      <c r="E34" s="16" t="s">
        <v>115</v>
      </c>
      <c r="F34" s="16">
        <f>BoardQty*3</f>
        <v>0</v>
      </c>
      <c r="G3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4" s="17">
        <f>iferror(F34*G34,"")</f>
        <v>0</v>
      </c>
    </row>
    <row r="35" spans="1:38">
      <c r="A35" s="16" t="s">
        <v>116</v>
      </c>
      <c r="B35" s="16" t="s">
        <v>117</v>
      </c>
      <c r="C35" s="16" t="s">
        <v>120</v>
      </c>
      <c r="D35" s="16" t="s">
        <v>118</v>
      </c>
      <c r="E35" s="16" t="s">
        <v>119</v>
      </c>
      <c r="F35" s="16">
        <f>BoardQty*6</f>
        <v>0</v>
      </c>
      <c r="G3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5" s="17">
        <f>iferror(F35*G35,"")</f>
        <v>0</v>
      </c>
      <c r="I35" s="16">
        <v>35795</v>
      </c>
      <c r="K35" s="17">
        <f>iferror(lookup(if(J35="",F35,J35),{0,1,10,100,500,1000,3000,6000,15000,30000,75000,150000},{0.0,0.44,0.33,0.1566,0.12772,0.09476,0.0808,0.074,0.064,0.0628,0.052,0.0512}),"")</f>
        <v>0</v>
      </c>
      <c r="L35" s="17">
        <f>iferror(if(J35="",F35,J35)*K35,"")</f>
        <v>0</v>
      </c>
      <c r="M35" s="18" t="s">
        <v>376</v>
      </c>
      <c r="X35" s="16">
        <v>76885</v>
      </c>
      <c r="Z35" s="17">
        <f>iferror(lookup(if(Y35="",F35,Y35),{0,1,10,100,1000,3000,9000},{0.0,0.52,0.289,0.124,0.095,0.072,0.064}),"")</f>
        <v>0</v>
      </c>
      <c r="AA35" s="17">
        <f>iferror(if(Y35="",F35,Y35)*Z35,"")</f>
        <v>0</v>
      </c>
      <c r="AB35" s="18" t="s">
        <v>452</v>
      </c>
    </row>
    <row r="36" spans="1:38">
      <c r="A36" s="16" t="s">
        <v>121</v>
      </c>
      <c r="B36" s="16" t="s">
        <v>122</v>
      </c>
      <c r="C36" s="16" t="s">
        <v>120</v>
      </c>
      <c r="D36" s="16" t="s">
        <v>55</v>
      </c>
      <c r="E36" s="16" t="s">
        <v>122</v>
      </c>
      <c r="F36" s="16">
        <f>BoardQty*1</f>
        <v>0</v>
      </c>
      <c r="G3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6" s="17">
        <f>iferror(F36*G36,"")</f>
        <v>0</v>
      </c>
    </row>
    <row r="37" spans="1:38">
      <c r="A37" s="16" t="s">
        <v>123</v>
      </c>
      <c r="B37" s="16" t="s">
        <v>124</v>
      </c>
      <c r="C37" s="16" t="s">
        <v>112</v>
      </c>
      <c r="D37" s="16" t="s">
        <v>125</v>
      </c>
      <c r="E37" s="16" t="s">
        <v>124</v>
      </c>
      <c r="F37" s="16">
        <f>BoardQty*1</f>
        <v>0</v>
      </c>
      <c r="G3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7" s="17">
        <f>iferror(F37*G37,"")</f>
        <v>0</v>
      </c>
    </row>
    <row r="38" spans="1:38">
      <c r="A38" s="16" t="s">
        <v>126</v>
      </c>
      <c r="B38" s="16" t="s">
        <v>127</v>
      </c>
      <c r="C38" s="16" t="s">
        <v>129</v>
      </c>
      <c r="D38" s="16" t="s">
        <v>125</v>
      </c>
      <c r="E38" s="16" t="s">
        <v>128</v>
      </c>
      <c r="F38" s="16">
        <f>BoardQty*1</f>
        <v>0</v>
      </c>
      <c r="G3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8" s="17">
        <f>iferror(F38*G38,"")</f>
        <v>0</v>
      </c>
    </row>
    <row r="39" spans="1:38">
      <c r="A39" s="16" t="s">
        <v>130</v>
      </c>
      <c r="B39" s="16" t="s">
        <v>131</v>
      </c>
      <c r="C39" s="16" t="s">
        <v>134</v>
      </c>
      <c r="D39" s="16" t="s">
        <v>132</v>
      </c>
      <c r="E39" s="16" t="s">
        <v>133</v>
      </c>
      <c r="F39" s="16">
        <f>BoardQty*1</f>
        <v>0</v>
      </c>
      <c r="G3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39" s="17">
        <f>iferror(F39*G39,"")</f>
        <v>0</v>
      </c>
      <c r="I39" s="16">
        <v>45093</v>
      </c>
      <c r="K39" s="17">
        <f>iferror(lookup(if(J39="",F39,J39),{0,1,10,100,500,1000,3000,6000,15000,30000,75000},{0.0,0.36,0.289,0.1663,0.15398,0.1047,0.10943,0.10465,0.09269,0.09149,0.07774}),"")</f>
        <v>0</v>
      </c>
      <c r="L39" s="17">
        <f>iferror(if(J39="",F39,J39)*K39,"")</f>
        <v>0</v>
      </c>
      <c r="M39" s="18" t="s">
        <v>377</v>
      </c>
      <c r="N39" s="19" t="s">
        <v>417</v>
      </c>
      <c r="P39" s="17">
        <f>iferror(USD_GBP*lookup(if(O39="",F39,O39),{0,1,5,25,100,250,500,1000,5000},{0.0,0.111,0.111,0.109,0.102,0.097,0.0801,0.0633,0.062}),"")</f>
        <v>0</v>
      </c>
      <c r="Q39" s="17">
        <f>iferror(if(O39="",F39,O39)*P39,"")</f>
        <v>0</v>
      </c>
      <c r="R39" s="18" t="s">
        <v>418</v>
      </c>
      <c r="X39" s="16">
        <v>65191</v>
      </c>
      <c r="Z39" s="17">
        <f>iferror(lookup(if(Y39="",F39,Y39),{0,1,10,100,1000,3000,9000,24000,45000},{0.0,0.36,0.288,0.196,0.11,0.107,0.101,0.092,0.086}),"")</f>
        <v>0</v>
      </c>
      <c r="AA39" s="17">
        <f>iferror(if(Y39="",F39,Y39)*Z39,"")</f>
        <v>0</v>
      </c>
      <c r="AB39" s="18" t="s">
        <v>453</v>
      </c>
      <c r="AC39" s="19" t="s">
        <v>417</v>
      </c>
      <c r="AE39" s="17">
        <f>iferror(lookup(if(AD39="",F39,AD39),{0,1,3000,5000,10000,20000,30000,50000},{0.0,0.141,0.141,0.134,0.119,0.107,0.1,0.093}),"")</f>
        <v>0</v>
      </c>
      <c r="AF39" s="17">
        <f>iferror(if(AD39="",F39,AD39)*AE39,"")</f>
        <v>0</v>
      </c>
      <c r="AG39" s="18" t="s">
        <v>480</v>
      </c>
      <c r="AH39" s="16">
        <v>6380</v>
      </c>
      <c r="AJ39" s="17">
        <f>iferror(USD_GBP*lookup(if(AI39="",F39,AI39),{0,1,20,100,200,500,1000,3000},{0.0,0.091,0.091,0.064,0.063,0.061,0.06,0.098}),"")</f>
        <v>0</v>
      </c>
      <c r="AK39" s="17">
        <f>iferror(if(AI39="",F39,AI39)*AJ39,"")</f>
        <v>0</v>
      </c>
      <c r="AL39" s="18" t="s">
        <v>504</v>
      </c>
    </row>
    <row r="40" spans="1:38">
      <c r="A40" s="16" t="s">
        <v>135</v>
      </c>
      <c r="B40" s="16" t="s">
        <v>136</v>
      </c>
      <c r="C40" s="16" t="s">
        <v>139</v>
      </c>
      <c r="D40" s="16" t="s">
        <v>137</v>
      </c>
      <c r="E40" s="16" t="s">
        <v>138</v>
      </c>
      <c r="F40" s="16">
        <f>BoardQty*3</f>
        <v>0</v>
      </c>
      <c r="G4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0" s="17">
        <f>iferror(F40*G40,"")</f>
        <v>0</v>
      </c>
      <c r="I40" s="16">
        <v>251500</v>
      </c>
      <c r="K40" s="17">
        <f>iferror(lookup(if(J40="",F40,J40),{0,1,10,100,1000,2500,5000,10000,25000,50000},{0.0,0.1,0.026,0.0104,0.00466,0.00405,0.00304,0.00264,0.00232,0.00218}),"")</f>
        <v>0</v>
      </c>
      <c r="L40" s="17">
        <f>iferror(if(J40="",F40,J40)*K40,"")</f>
        <v>0</v>
      </c>
      <c r="M40" s="18" t="s">
        <v>378</v>
      </c>
    </row>
    <row r="41" spans="1:38">
      <c r="A41" s="16" t="s">
        <v>140</v>
      </c>
      <c r="B41" s="16" t="s">
        <v>141</v>
      </c>
      <c r="C41" s="16" t="s">
        <v>139</v>
      </c>
      <c r="D41" s="16" t="s">
        <v>137</v>
      </c>
      <c r="E41" s="16" t="s">
        <v>142</v>
      </c>
      <c r="F41" s="16">
        <f>BoardQty*1</f>
        <v>0</v>
      </c>
      <c r="G4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1" s="17">
        <f>iferror(F41*G41,"")</f>
        <v>0</v>
      </c>
      <c r="I41" s="16">
        <v>1118883</v>
      </c>
      <c r="K41" s="17">
        <f>iferror(lookup(if(J41="",F41,J41),{0,1,10,100,1000,2500,5000,10000,25000,50000},{0.0,0.1,0.026,0.0104,0.00466,0.00405,0.00304,0.00264,0.00232,0.00218}),"")</f>
        <v>0</v>
      </c>
      <c r="L41" s="17">
        <f>iferror(if(J41="",F41,J41)*K41,"")</f>
        <v>0</v>
      </c>
      <c r="M41" s="18" t="s">
        <v>379</v>
      </c>
      <c r="AC41" s="16">
        <v>5000</v>
      </c>
      <c r="AE41" s="17">
        <f>iferror(lookup(if(AD41="",F41,AD41),{0,1,5000,15000,50000},{0.0,0.004,0.004,0.004,0.004}),"")</f>
        <v>0</v>
      </c>
      <c r="AF41" s="17">
        <f>iferror(if(AD41="",F41,AD41)*AE41,"")</f>
        <v>0</v>
      </c>
      <c r="AG41" s="18" t="s">
        <v>481</v>
      </c>
    </row>
    <row r="42" spans="1:38">
      <c r="A42" s="16" t="s">
        <v>143</v>
      </c>
      <c r="B42" s="16" t="s">
        <v>144</v>
      </c>
      <c r="C42" s="16" t="s">
        <v>139</v>
      </c>
      <c r="D42" s="16" t="s">
        <v>137</v>
      </c>
      <c r="E42" s="16" t="s">
        <v>145</v>
      </c>
      <c r="F42" s="16">
        <f>BoardQty*3</f>
        <v>0</v>
      </c>
      <c r="G4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2" s="17">
        <f>iferror(F42*G42,"")</f>
        <v>0</v>
      </c>
      <c r="I42" s="16">
        <v>139678</v>
      </c>
      <c r="K42" s="17">
        <f>iferror(lookup(if(J42="",F42,J42),{0,1,10,100,1000,2500,5000,10000,25000,50000},{0.0,0.1,0.026,0.0104,0.00466,0.00405,0.00304,0.00264,0.00232,0.00218}),"")</f>
        <v>0</v>
      </c>
      <c r="L42" s="17">
        <f>iferror(if(J42="",F42,J42)*K42,"")</f>
        <v>0</v>
      </c>
      <c r="M42" s="18" t="s">
        <v>380</v>
      </c>
      <c r="AC42" s="19" t="s">
        <v>417</v>
      </c>
      <c r="AE42" s="17">
        <f>iferror(lookup(if(AD42="",F42,AD42),{0,1,5000,20000,50000},{0.0,0.004,0.004,0.004,0.004}),"")</f>
        <v>0</v>
      </c>
      <c r="AF42" s="17">
        <f>iferror(if(AD42="",F42,AD42)*AE42,"")</f>
        <v>0</v>
      </c>
      <c r="AG42" s="18" t="s">
        <v>482</v>
      </c>
    </row>
    <row r="43" spans="1:38">
      <c r="A43" s="16" t="s">
        <v>146</v>
      </c>
      <c r="B43" s="16" t="s">
        <v>147</v>
      </c>
      <c r="C43" s="16" t="s">
        <v>139</v>
      </c>
      <c r="D43" s="16" t="s">
        <v>137</v>
      </c>
      <c r="E43" s="16" t="s">
        <v>148</v>
      </c>
      <c r="F43" s="16">
        <f>BoardQty*1</f>
        <v>0</v>
      </c>
      <c r="G4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3" s="17">
        <f>iferror(F43*G43,"")</f>
        <v>0</v>
      </c>
      <c r="I43" s="16">
        <v>1146798</v>
      </c>
      <c r="K43" s="17">
        <f>iferror(lookup(if(J43="",F43,J43),{0,1,10,100,1000,2500,5000,10000,25000,50000},{0.0,0.1,0.026,0.0104,0.00466,0.00405,0.00304,0.00264,0.00232,0.00218}),"")</f>
        <v>0</v>
      </c>
      <c r="L43" s="17">
        <f>iferror(if(J43="",F43,J43)*K43,"")</f>
        <v>0</v>
      </c>
      <c r="M43" s="18" t="s">
        <v>381</v>
      </c>
    </row>
    <row r="44" spans="1:38">
      <c r="A44" s="16" t="s">
        <v>149</v>
      </c>
      <c r="B44" s="16" t="s">
        <v>150</v>
      </c>
      <c r="C44" s="16" t="s">
        <v>139</v>
      </c>
      <c r="D44" s="16" t="s">
        <v>137</v>
      </c>
      <c r="E44" s="16" t="s">
        <v>151</v>
      </c>
      <c r="F44" s="16">
        <f>BoardQty*1</f>
        <v>0</v>
      </c>
      <c r="G4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4" s="17">
        <f>iferror(F44*G44,"")</f>
        <v>0</v>
      </c>
      <c r="I44" s="16">
        <v>134518</v>
      </c>
      <c r="K44" s="17">
        <f>iferror(lookup(if(J44="",F44,J44),{0,1,10,100,1000,2500,5000,10000,25000,50000},{0.0,0.1,0.026,0.0104,0.00466,0.00405,0.00304,0.00264,0.00232,0.00218}),"")</f>
        <v>0</v>
      </c>
      <c r="L44" s="17">
        <f>iferror(if(J44="",F44,J44)*K44,"")</f>
        <v>0</v>
      </c>
      <c r="M44" s="18" t="s">
        <v>382</v>
      </c>
    </row>
    <row r="45" spans="1:38">
      <c r="A45" s="16" t="s">
        <v>152</v>
      </c>
      <c r="B45" s="16" t="s">
        <v>147</v>
      </c>
      <c r="C45" s="16" t="s">
        <v>139</v>
      </c>
      <c r="D45" s="16" t="s">
        <v>132</v>
      </c>
      <c r="E45" s="16" t="s">
        <v>153</v>
      </c>
      <c r="F45" s="16">
        <f>BoardQty*1</f>
        <v>0</v>
      </c>
      <c r="G4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5" s="17">
        <f>iferror(F45*G45,"")</f>
        <v>0</v>
      </c>
    </row>
    <row r="46" spans="1:38">
      <c r="A46" s="16" t="s">
        <v>154</v>
      </c>
      <c r="B46" s="16" t="s">
        <v>155</v>
      </c>
      <c r="C46" s="16" t="s">
        <v>139</v>
      </c>
      <c r="D46" s="16" t="s">
        <v>137</v>
      </c>
      <c r="E46" s="16" t="s">
        <v>148</v>
      </c>
      <c r="F46" s="16">
        <f>BoardQty*1</f>
        <v>0</v>
      </c>
      <c r="G4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6" s="17">
        <f>iferror(F46*G46,"")</f>
        <v>0</v>
      </c>
      <c r="I46" s="16">
        <v>1146798</v>
      </c>
      <c r="K46" s="17">
        <f>iferror(lookup(if(J46="",F46,J46),{0,1,10,100,1000,2500,5000,10000,25000,50000},{0.0,0.1,0.026,0.0104,0.00466,0.00405,0.00304,0.00264,0.00232,0.00218}),"")</f>
        <v>0</v>
      </c>
      <c r="L46" s="17">
        <f>iferror(if(J46="",F46,J46)*K46,"")</f>
        <v>0</v>
      </c>
      <c r="M46" s="18" t="s">
        <v>381</v>
      </c>
    </row>
    <row r="47" spans="1:38">
      <c r="A47" s="16" t="s">
        <v>156</v>
      </c>
      <c r="B47" s="16" t="s">
        <v>157</v>
      </c>
      <c r="C47" s="16" t="s">
        <v>139</v>
      </c>
      <c r="D47" s="16" t="s">
        <v>137</v>
      </c>
      <c r="E47" s="16" t="s">
        <v>158</v>
      </c>
      <c r="F47" s="16">
        <f>BoardQty*2</f>
        <v>0</v>
      </c>
      <c r="G4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7" s="17">
        <f>iferror(F47*G47,"")</f>
        <v>0</v>
      </c>
      <c r="I47" s="16">
        <v>825119</v>
      </c>
      <c r="K47" s="17">
        <f>iferror(lookup(if(J47="",F47,J47),{0,1,10,100,1000,2500,5000,10000,25000,50000},{0.0,0.1,0.026,0.0104,0.00466,0.00405,0.00304,0.00264,0.00232,0.00218}),"")</f>
        <v>0</v>
      </c>
      <c r="L47" s="17">
        <f>iferror(if(J47="",F47,J47)*K47,"")</f>
        <v>0</v>
      </c>
      <c r="M47" s="18" t="s">
        <v>383</v>
      </c>
    </row>
    <row r="48" spans="1:38">
      <c r="A48" s="16" t="s">
        <v>159</v>
      </c>
      <c r="B48" s="16" t="s">
        <v>160</v>
      </c>
      <c r="C48" s="16" t="s">
        <v>139</v>
      </c>
      <c r="D48" s="16" t="s">
        <v>137</v>
      </c>
      <c r="E48" s="16" t="s">
        <v>161</v>
      </c>
      <c r="F48" s="16">
        <f>BoardQty*1</f>
        <v>0</v>
      </c>
      <c r="G4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8" s="17">
        <f>iferror(F48*G48,"")</f>
        <v>0</v>
      </c>
      <c r="I48" s="16">
        <v>4041</v>
      </c>
      <c r="K48" s="17">
        <f>iferror(lookup(if(J48="",F48,J48),{0,1,10,100,1000,2500,5000,10000,25000,50000},{0.0,0.1,0.026,0.0104,0.00466,0.00405,0.00304,0.00264,0.00232,0.00218}),"")</f>
        <v>0</v>
      </c>
      <c r="L48" s="17">
        <f>iferror(if(J48="",F48,J48)*K48,"")</f>
        <v>0</v>
      </c>
      <c r="M48" s="18" t="s">
        <v>384</v>
      </c>
    </row>
    <row r="49" spans="1:38">
      <c r="A49" s="16" t="s">
        <v>162</v>
      </c>
      <c r="B49" s="16" t="s">
        <v>163</v>
      </c>
      <c r="C49" s="16" t="s">
        <v>139</v>
      </c>
      <c r="D49" s="16" t="s">
        <v>137</v>
      </c>
      <c r="E49" s="16" t="s">
        <v>164</v>
      </c>
      <c r="F49" s="16">
        <f>BoardQty*1</f>
        <v>0</v>
      </c>
      <c r="G4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49" s="17">
        <f>iferror(F49*G49,"")</f>
        <v>0</v>
      </c>
      <c r="I49" s="16">
        <v>34394</v>
      </c>
      <c r="K49" s="17">
        <f>iferror(lookup(if(J49="",F49,J49),{0,1,10,100,1000,2500,5000,10000,25000,50000},{0.0,0.1,0.026,0.0104,0.00466,0.00405,0.00304,0.00264,0.00232,0.00218}),"")</f>
        <v>0</v>
      </c>
      <c r="L49" s="17">
        <f>iferror(if(J49="",F49,J49)*K49,"")</f>
        <v>0</v>
      </c>
      <c r="M49" s="18" t="s">
        <v>385</v>
      </c>
    </row>
    <row r="50" spans="1:38">
      <c r="A50" s="16" t="s">
        <v>165</v>
      </c>
      <c r="B50" s="16" t="s">
        <v>166</v>
      </c>
      <c r="C50" s="16" t="s">
        <v>168</v>
      </c>
      <c r="D50" s="16" t="s">
        <v>137</v>
      </c>
      <c r="E50" s="16" t="s">
        <v>167</v>
      </c>
      <c r="F50" s="16">
        <f>BoardQty*1</f>
        <v>0</v>
      </c>
      <c r="G5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0" s="17">
        <f>iferror(F50*G50,"")</f>
        <v>0</v>
      </c>
      <c r="I50" s="16">
        <v>203492</v>
      </c>
      <c r="K50" s="17">
        <f>iferror(lookup(if(J50="",F50,J50),{0,1,10,100,1000,2500,5000,10000,25000,50000},{0.0,0.1,0.016,0.0065,0.00292,0.00253,0.0019,0.00165,0.00145,0.00136}),"")</f>
        <v>0</v>
      </c>
      <c r="L50" s="17">
        <f>iferror(if(J50="",F50,J50)*K50,"")</f>
        <v>0</v>
      </c>
      <c r="M50" s="18" t="s">
        <v>386</v>
      </c>
    </row>
    <row r="51" spans="1:38">
      <c r="A51" s="16" t="s">
        <v>169</v>
      </c>
      <c r="B51" s="16" t="s">
        <v>170</v>
      </c>
      <c r="C51" s="16" t="s">
        <v>139</v>
      </c>
      <c r="D51" s="16" t="s">
        <v>137</v>
      </c>
      <c r="E51" s="16" t="s">
        <v>171</v>
      </c>
      <c r="F51" s="16">
        <f>BoardQty*4</f>
        <v>0</v>
      </c>
      <c r="G5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1" s="17">
        <f>iferror(F51*G51,"")</f>
        <v>0</v>
      </c>
      <c r="I51" s="16">
        <v>253383</v>
      </c>
      <c r="K51" s="17">
        <f>iferror(lookup(if(J51="",F51,J51),{0,1,10,100,1000,2500,5000,10000,25000,50000},{0.0,0.1,0.026,0.0104,0.00466,0.00405,0.00304,0.00264,0.00232,0.00218}),"")</f>
        <v>0</v>
      </c>
      <c r="L51" s="17">
        <f>iferror(if(J51="",F51,J51)*K51,"")</f>
        <v>0</v>
      </c>
      <c r="M51" s="18" t="s">
        <v>387</v>
      </c>
      <c r="AC51" s="19" t="s">
        <v>417</v>
      </c>
      <c r="AE51" s="17">
        <f>iferror(lookup(if(AD51="",F51,AD51),{0,1,5000,20000,50000},{0.0,0.004,0.004,0.004,0.004}),"")</f>
        <v>0</v>
      </c>
      <c r="AF51" s="17">
        <f>iferror(if(AD51="",F51,AD51)*AE51,"")</f>
        <v>0</v>
      </c>
      <c r="AG51" s="18" t="s">
        <v>483</v>
      </c>
    </row>
    <row r="52" spans="1:38">
      <c r="A52" s="16" t="s">
        <v>172</v>
      </c>
      <c r="B52" s="16" t="s">
        <v>173</v>
      </c>
      <c r="C52" s="16" t="s">
        <v>139</v>
      </c>
      <c r="D52" s="16" t="s">
        <v>137</v>
      </c>
      <c r="E52" s="16" t="s">
        <v>138</v>
      </c>
      <c r="F52" s="16">
        <f>BoardQty*14</f>
        <v>0</v>
      </c>
      <c r="G5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2" s="17">
        <f>iferror(F52*G52,"")</f>
        <v>0</v>
      </c>
      <c r="I52" s="16">
        <v>251500</v>
      </c>
      <c r="K52" s="17">
        <f>iferror(lookup(if(J52="",F52,J52),{0,1,10,100,1000,2500,5000,10000,25000,50000},{0.0,0.1,0.026,0.0104,0.00466,0.00405,0.00304,0.00264,0.00232,0.00218}),"")</f>
        <v>0</v>
      </c>
      <c r="L52" s="17">
        <f>iferror(if(J52="",F52,J52)*K52,"")</f>
        <v>0</v>
      </c>
      <c r="M52" s="18" t="s">
        <v>378</v>
      </c>
    </row>
    <row r="53" spans="1:38">
      <c r="A53" s="16" t="s">
        <v>174</v>
      </c>
      <c r="B53" s="16" t="s">
        <v>175</v>
      </c>
      <c r="C53" s="16" t="s">
        <v>139</v>
      </c>
      <c r="D53" s="16" t="s">
        <v>137</v>
      </c>
      <c r="E53" s="16" t="s">
        <v>176</v>
      </c>
      <c r="F53" s="16">
        <f>BoardQty*8</f>
        <v>0</v>
      </c>
      <c r="G5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3" s="17">
        <f>iferror(F53*G53,"")</f>
        <v>0</v>
      </c>
      <c r="I53" s="16">
        <v>252998</v>
      </c>
      <c r="K53" s="17">
        <f>iferror(lookup(if(J53="",F53,J53),{0,1,10,100,1000,2500,5000,10000,25000,50000},{0.0,0.1,0.026,0.0104,0.00466,0.00405,0.00304,0.00264,0.00232,0.00218}),"")</f>
        <v>0</v>
      </c>
      <c r="L53" s="17">
        <f>iferror(if(J53="",F53,J53)*K53,"")</f>
        <v>0</v>
      </c>
      <c r="M53" s="18" t="s">
        <v>388</v>
      </c>
      <c r="AC53" s="16">
        <v>5000</v>
      </c>
      <c r="AE53" s="17">
        <f>iferror(lookup(if(AD53="",F53,AD53),{0,1,5000,10000,20000},{0.0,0.005,0.005,0.005,0.005}),"")</f>
        <v>0</v>
      </c>
      <c r="AF53" s="17">
        <f>iferror(if(AD53="",F53,AD53)*AE53,"")</f>
        <v>0</v>
      </c>
      <c r="AG53" s="18" t="s">
        <v>484</v>
      </c>
    </row>
    <row r="54" spans="1:38">
      <c r="A54" s="16" t="s">
        <v>177</v>
      </c>
      <c r="B54" s="16" t="s">
        <v>178</v>
      </c>
      <c r="C54" s="16" t="s">
        <v>181</v>
      </c>
      <c r="D54" s="16" t="s">
        <v>179</v>
      </c>
      <c r="E54" s="16" t="s">
        <v>180</v>
      </c>
      <c r="F54" s="16">
        <f>BoardQty*11</f>
        <v>0</v>
      </c>
      <c r="G5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4" s="17">
        <f>iferror(F54*G54,"")</f>
        <v>0</v>
      </c>
      <c r="I54" s="16">
        <v>6</v>
      </c>
      <c r="K54" s="17">
        <f>iferror(lookup(if(J54="",F54,J54),{0,1,5,10,50,100,250,500,1000,2500,5000,12500},{0.0,0.79,0.768,0.745,0.6268,0.5203,0.473,0.40206,0.35475,0.301,0.29025,0.2795}),"")</f>
        <v>0</v>
      </c>
      <c r="L54" s="17">
        <f>iferror(if(J54="",F54,J54)*K54,"")</f>
        <v>0</v>
      </c>
      <c r="M54" s="18" t="s">
        <v>389</v>
      </c>
      <c r="N54" s="16">
        <v>2096</v>
      </c>
      <c r="P54" s="17">
        <f>iferror(USD_GBP*lookup(if(O54="",F54,O54),{0,1,5,10,25,50,100,250,500,1000,2500,12500},{0.0,0.642,0.605,0.605,0.493,0.437,0.433,0.35,0.3,0.266,0.257,0.247}),"")</f>
        <v>0</v>
      </c>
      <c r="Q54" s="17">
        <f>iferror(if(O54="",F54,O54)*P54,"")</f>
        <v>0</v>
      </c>
      <c r="R54" s="18" t="s">
        <v>419</v>
      </c>
      <c r="X54" s="16">
        <v>4</v>
      </c>
      <c r="Z54" s="17">
        <f>iferror(lookup(if(Y54="",F54,Y54),{0,1,10,100,250,500,1000,2500},{0.0,0.69,0.563,0.494,0.455,0.395,0.346,0.308}),"")</f>
        <v>0</v>
      </c>
      <c r="AA54" s="17">
        <f>iferror(if(Y54="",F54,Y54)*Z54,"")</f>
        <v>0</v>
      </c>
      <c r="AB54" s="18" t="s">
        <v>454</v>
      </c>
      <c r="AC54" s="16">
        <v>1996</v>
      </c>
      <c r="AE54" s="17">
        <f>iferror(lookup(if(AD54="",F54,AD54),{0,1,5,10,25,50,100,250,500,1000,2500},{0.0,0.69,0.69,0.563,0.54,0.517,0.494,0.455,0.395,0.346,0.308}),"")</f>
        <v>0</v>
      </c>
      <c r="AF54" s="17">
        <f>iferror(if(AD54="",F54,AD54)*AE54,"")</f>
        <v>0</v>
      </c>
      <c r="AG54" s="18" t="s">
        <v>485</v>
      </c>
      <c r="AH54" s="16">
        <v>13030</v>
      </c>
      <c r="AJ54" s="17">
        <f>iferror(USD_GBP*lookup(if(AI54="",F54,AI54),{0,1,5,50,250,500,1000,2500,25000,50000,62500,125000},{0.0,0.588,0.588,0.48,0.362,0.304,0.274,0.274,0.261,0.248,0.235,0.224}),"")</f>
        <v>0</v>
      </c>
      <c r="AK54" s="17">
        <f>iferror(if(AI54="",F54,AI54)*AJ54,"")</f>
        <v>0</v>
      </c>
      <c r="AL54" s="18" t="s">
        <v>505</v>
      </c>
    </row>
    <row r="55" spans="1:38">
      <c r="A55" s="16" t="s">
        <v>182</v>
      </c>
      <c r="B55" s="16" t="s">
        <v>183</v>
      </c>
      <c r="C55" s="16" t="s">
        <v>186</v>
      </c>
      <c r="D55" s="16" t="s">
        <v>184</v>
      </c>
      <c r="E55" s="16" t="s">
        <v>185</v>
      </c>
      <c r="F55" s="16">
        <f>BoardQty*2</f>
        <v>0</v>
      </c>
      <c r="G5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5" s="17">
        <f>iferror(F55*G55,"")</f>
        <v>0</v>
      </c>
      <c r="I55" s="16">
        <v>2375</v>
      </c>
      <c r="K55" s="17">
        <f>iferror(lookup(if(J55="",F55,J55),{0,1,10,25,100,250,500,1000,2500},{0.0,2.43,2.184,2.06,1.6068,1.5656,1.3596,1.1536,1.104}),"")</f>
        <v>0</v>
      </c>
      <c r="L55" s="17">
        <f>iferror(if(J55="",F55,J55)*K55,"")</f>
        <v>0</v>
      </c>
      <c r="M55" s="18" t="s">
        <v>390</v>
      </c>
      <c r="N55" s="16">
        <v>3903</v>
      </c>
      <c r="P55" s="17">
        <f>iferror(USD_GBP*lookup(if(O55="",F55,O55),{0,1,10,100,500,1000,2500},{0.0,1.93,1.64,1.31,1.16,0.946,0.893}),"")</f>
        <v>0</v>
      </c>
      <c r="Q55" s="17">
        <f>iferror(if(O55="",F55,O55)*P55,"")</f>
        <v>0</v>
      </c>
      <c r="R55" s="18" t="s">
        <v>420</v>
      </c>
      <c r="X55" s="16">
        <v>583</v>
      </c>
      <c r="Z55" s="17">
        <f>iferror(lookup(if(Y55="",F55,Y55),{0,1,10,100,500,1000,2500},{0.0,2.36,2.0,1.6,1.41,1.16,1.09}),"")</f>
        <v>0</v>
      </c>
      <c r="AA55" s="17">
        <f>iferror(if(Y55="",F55,Y55)*Z55,"")</f>
        <v>0</v>
      </c>
      <c r="AB55" s="18" t="s">
        <v>455</v>
      </c>
      <c r="AC55" s="16">
        <v>2500</v>
      </c>
      <c r="AE55" s="17">
        <f>iferror(lookup(if(AD55="",F55,AD55),{0,1,10,25,50,100,250,500,1000,2500,3000,6000,12000,18000,30000},{0.0,1.35,0.942,0.942,0.942,0.942,0.942,0.942,0.942,1.35,1.27,1.2,1.08,1.04,1.0}),"")</f>
        <v>0</v>
      </c>
      <c r="AF55" s="17">
        <f>iferror(if(AD55="",F55,AD55)*AE55,"")</f>
        <v>0</v>
      </c>
      <c r="AG55" s="18" t="s">
        <v>486</v>
      </c>
    </row>
    <row r="56" spans="1:38">
      <c r="A56" s="16" t="s">
        <v>187</v>
      </c>
      <c r="B56" s="16" t="s">
        <v>188</v>
      </c>
      <c r="C56" s="16" t="s">
        <v>186</v>
      </c>
      <c r="D56" s="16" t="s">
        <v>60</v>
      </c>
      <c r="E56" s="16" t="s">
        <v>189</v>
      </c>
      <c r="F56" s="16">
        <f>BoardQty*2</f>
        <v>0</v>
      </c>
      <c r="G5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6" s="17">
        <f>iferror(F56*G56,"")</f>
        <v>0</v>
      </c>
      <c r="I56" s="16">
        <v>16322</v>
      </c>
      <c r="K56" s="17">
        <f>iferror(lookup(if(J56="",F56,J56),{0,1,10,25,100,250,500,1000,2500,5000},{0.0,2.04,1.829,1.7252,1.3457,1.3112,1.13866,0.96614,0.9246,0.8576}),"")</f>
        <v>0</v>
      </c>
      <c r="L56" s="17">
        <f>iferror(if(J56="",F56,J56)*K56,"")</f>
        <v>0</v>
      </c>
      <c r="M56" s="18" t="s">
        <v>391</v>
      </c>
      <c r="N56" s="16">
        <v>8679</v>
      </c>
      <c r="P56" s="17">
        <f>iferror(USD_GBP*lookup(if(O56="",F56,O56),{0,1,5,10,100,150,250,500,1000,5000},{0.0,1.96,1.96,1.47,1.18,1.18,1.1,1.02,0.773,0.745}),"")</f>
        <v>0</v>
      </c>
      <c r="Q56" s="17">
        <f>iferror(if(O56="",F56,O56)*P56,"")</f>
        <v>0</v>
      </c>
      <c r="R56" s="18" t="s">
        <v>421</v>
      </c>
      <c r="X56" s="16">
        <v>4067</v>
      </c>
      <c r="Z56" s="17">
        <f>iferror(lookup(if(Y56="",F56,Y56),{0,1,10,100,500,1000,2500},{0.0,1.97,1.67,1.34,1.17,0.971,0.958}),"")</f>
        <v>0</v>
      </c>
      <c r="AA56" s="17">
        <f>iferror(if(Y56="",F56,Y56)*Z56,"")</f>
        <v>0</v>
      </c>
      <c r="AB56" s="18" t="s">
        <v>456</v>
      </c>
      <c r="AC56" s="16">
        <v>626</v>
      </c>
      <c r="AE56" s="17">
        <f>iferror(lookup(if(AD56="",F56,AD56),{0,1,10,25,50,100,250,500,1000,2000,2500,4000,6000,10000},{0.0,1.23,1.82,1.71,1.59,1.48,1.39,1.3,1.16,1.11,1.11,1.01,0.972,0.939}),"")</f>
        <v>0</v>
      </c>
      <c r="AF56" s="17">
        <f>iferror(if(AD56="",F56,AD56)*AE56,"")</f>
        <v>0</v>
      </c>
      <c r="AG56" s="18" t="s">
        <v>487</v>
      </c>
      <c r="AH56" s="16">
        <v>3365</v>
      </c>
      <c r="AJ56" s="17">
        <f>iferror(USD_GBP*lookup(if(AI56="",F56,AI56),{0,1,5,20,50,100,2500},{0.0,1.498,1.378,1.306,1.232,5.9,0.73}),"")</f>
        <v>0</v>
      </c>
      <c r="AK56" s="17">
        <f>iferror(if(AI56="",F56,AI56)*AJ56,"")</f>
        <v>0</v>
      </c>
      <c r="AL56" s="18" t="s">
        <v>506</v>
      </c>
    </row>
    <row r="57" spans="1:38">
      <c r="A57" s="16" t="s">
        <v>190</v>
      </c>
      <c r="B57" s="16" t="s">
        <v>191</v>
      </c>
      <c r="C57" s="16" t="s">
        <v>193</v>
      </c>
      <c r="D57" s="16" t="s">
        <v>60</v>
      </c>
      <c r="E57" s="16" t="s">
        <v>192</v>
      </c>
      <c r="F57" s="16">
        <f>BoardQty*1</f>
        <v>0</v>
      </c>
      <c r="G5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7" s="17">
        <f>iferror(F57*G57,"")</f>
        <v>0</v>
      </c>
      <c r="I57" s="16">
        <v>4399</v>
      </c>
      <c r="K57" s="17">
        <f>iferror(lookup(if(J57="",F57,J57),{0,1,10,25,100,250,500,1000,3000,6000,15000,30000},{0.0,0.73,0.646,0.6068,0.4403,0.42468,0.36792,0.31312,0.285,0.2565,0.2375,0.2337}),"")</f>
        <v>0</v>
      </c>
      <c r="L57" s="17">
        <f>iferror(if(J57="",F57,J57)*K57,"")</f>
        <v>0</v>
      </c>
      <c r="M57" s="18" t="s">
        <v>392</v>
      </c>
      <c r="N57" s="16">
        <v>577</v>
      </c>
      <c r="P57" s="17">
        <f>iferror(USD_GBP*lookup(if(O57="",F57,O57),{0,1,5,10,100,150,250,500,1000,5000},{0.0,0.712,0.712,0.541,0.37,0.37,0.352,0.334,0.228,0.214}),"")</f>
        <v>0</v>
      </c>
      <c r="Q57" s="17">
        <f>iferror(if(O57="",F57,O57)*P57,"")</f>
        <v>0</v>
      </c>
      <c r="R57" s="18" t="s">
        <v>422</v>
      </c>
      <c r="S57" s="16">
        <v>5675</v>
      </c>
      <c r="U57" s="17">
        <f>iferror(lookup(if(T57="",F57,T57),{0,1,10,30,100,500,1000},{0.0,0.4561,0.3364,0.3152,0.2924,0.2833,0.2788}),"")</f>
        <v>0</v>
      </c>
      <c r="V57" s="17">
        <f>iferror(if(T57="",F57,T57)*U57,"")</f>
        <v>0</v>
      </c>
      <c r="W57" s="18" t="s">
        <v>436</v>
      </c>
      <c r="X57" s="16">
        <v>8890</v>
      </c>
      <c r="Z57" s="17">
        <f>iferror(lookup(if(Y57="",F57,Y57),{0,1,10,100,500,1000,3000},{0.0,0.71,0.558,0.422,0.38,0.288,0.26}),"")</f>
        <v>0</v>
      </c>
      <c r="AA57" s="17">
        <f>iferror(if(Y57="",F57,Y57)*Z57,"")</f>
        <v>0</v>
      </c>
      <c r="AB57" s="18" t="s">
        <v>457</v>
      </c>
      <c r="AC57" s="19" t="s">
        <v>417</v>
      </c>
      <c r="AE57" s="17">
        <f>iferror(lookup(if(AD57="",F57,AD57),{0,1,3000,6000,12000,18000,30000},{0.0,0.26,0.212,0.251,0.247,0.242,0.237}),"")</f>
        <v>0</v>
      </c>
      <c r="AF57" s="17">
        <f>iferror(if(AD57="",F57,AD57)*AE57,"")</f>
        <v>0</v>
      </c>
      <c r="AG57" s="18" t="s">
        <v>488</v>
      </c>
    </row>
    <row r="58" spans="1:38">
      <c r="A58" s="16" t="s">
        <v>194</v>
      </c>
      <c r="B58" s="16" t="s">
        <v>195</v>
      </c>
      <c r="C58" s="16" t="s">
        <v>196</v>
      </c>
      <c r="D58" s="16" t="s">
        <v>50</v>
      </c>
      <c r="E58" s="16" t="s">
        <v>51</v>
      </c>
      <c r="F58" s="16">
        <f>BoardQty*1</f>
        <v>0</v>
      </c>
      <c r="G5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8" s="17">
        <f>iferror(F58*G58,"")</f>
        <v>0</v>
      </c>
    </row>
    <row r="59" spans="1:38">
      <c r="A59" s="16" t="s">
        <v>197</v>
      </c>
      <c r="B59" s="16" t="s">
        <v>198</v>
      </c>
      <c r="C59" s="16" t="s">
        <v>199</v>
      </c>
      <c r="D59" s="16" t="s">
        <v>51</v>
      </c>
      <c r="E59" s="16" t="s">
        <v>51</v>
      </c>
      <c r="F59" s="16">
        <f>BoardQty*1</f>
        <v>0</v>
      </c>
      <c r="G5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59" s="17">
        <f>iferror(F59*G59,"")</f>
        <v>0</v>
      </c>
    </row>
    <row r="60" spans="1:38">
      <c r="A60" s="16" t="s">
        <v>200</v>
      </c>
      <c r="B60" s="16" t="s">
        <v>201</v>
      </c>
      <c r="C60" s="16" t="s">
        <v>203</v>
      </c>
      <c r="D60" s="16" t="s">
        <v>110</v>
      </c>
      <c r="E60" s="16" t="s">
        <v>202</v>
      </c>
      <c r="F60" s="16">
        <f>BoardQty*1</f>
        <v>0</v>
      </c>
      <c r="G6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0" s="17">
        <f>iferror(F60*G60,"")</f>
        <v>0</v>
      </c>
      <c r="I60" s="16">
        <v>2213</v>
      </c>
      <c r="K60" s="17">
        <f>iferror(lookup(if(J60="",F60,J60),{0,1,10,100,500,1000,2500,5000,12500,25000},{0.0,1.03,0.921,0.7178,0.59298,0.46814,0.4242,0.40299,0.38784,0.37572}),"")</f>
        <v>0</v>
      </c>
      <c r="L60" s="17">
        <f>iferror(if(J60="",F60,J60)*K60,"")</f>
        <v>0</v>
      </c>
      <c r="M60" s="18" t="s">
        <v>393</v>
      </c>
      <c r="N60" s="16">
        <v>1115</v>
      </c>
      <c r="P60" s="17">
        <f>iferror(USD_GBP*lookup(if(O60="",F60,O60),{0,1,50,100,250,500,1000,2500,5000},{0.0,0.799,0.699,0.537,0.506,0.474,0.375,0.356,0.338}),"")</f>
        <v>0</v>
      </c>
      <c r="Q60" s="17">
        <f>iferror(if(O60="",F60,O60)*P60,"")</f>
        <v>0</v>
      </c>
      <c r="R60" s="18" t="s">
        <v>423</v>
      </c>
      <c r="X60" s="16">
        <v>3961</v>
      </c>
      <c r="Z60" s="17">
        <f>iferror(lookup(if(Y60="",F60,Y60),{0,1,10,100,500,1000,2500,10000,25000,50000},{0.0,1.0,0.849,0.652,0.576,0.455,0.403,0.388,0.376,0.364}),"")</f>
        <v>0</v>
      </c>
      <c r="AA60" s="17">
        <f>iferror(if(Y60="",F60,Y60)*Z60,"")</f>
        <v>0</v>
      </c>
      <c r="AB60" s="18" t="s">
        <v>458</v>
      </c>
      <c r="AC60" s="16">
        <v>7500</v>
      </c>
      <c r="AE60" s="17">
        <f>iferror(lookup(if(AD60="",F60,AD60),{0,1,10,25,50,100,250,500,1000,2500,3000,6000,12000,18000,30000},{0.0,1.0,0.849,0.783,0.718,0.652,0.614,0.576,0.455,0.522,0.5,0.455,0.409,0.394,0.385}),"")</f>
        <v>0</v>
      </c>
      <c r="AF60" s="17">
        <f>iferror(if(AD60="",F60,AD60)*AE60,"")</f>
        <v>0</v>
      </c>
      <c r="AG60" s="18" t="s">
        <v>489</v>
      </c>
    </row>
    <row r="61" spans="1:38">
      <c r="A61" s="16" t="s">
        <v>204</v>
      </c>
      <c r="B61" s="16" t="s">
        <v>205</v>
      </c>
      <c r="C61" s="16" t="s">
        <v>207</v>
      </c>
      <c r="D61" s="16" t="s">
        <v>118</v>
      </c>
      <c r="E61" s="16" t="s">
        <v>206</v>
      </c>
      <c r="F61" s="16">
        <f>BoardQty*1</f>
        <v>0</v>
      </c>
      <c r="G6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1" s="17">
        <f>iferror(F61*G61,"")</f>
        <v>0</v>
      </c>
    </row>
    <row r="62" spans="1:38">
      <c r="A62" s="16" t="s">
        <v>208</v>
      </c>
      <c r="B62" s="16" t="s">
        <v>209</v>
      </c>
      <c r="C62" s="16" t="s">
        <v>211</v>
      </c>
      <c r="D62" s="16" t="s">
        <v>110</v>
      </c>
      <c r="E62" s="16" t="s">
        <v>210</v>
      </c>
      <c r="F62" s="16">
        <f>BoardQty*1</f>
        <v>0</v>
      </c>
      <c r="G6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2" s="17">
        <f>iferror(F62*G62,"")</f>
        <v>0</v>
      </c>
      <c r="I62" s="16">
        <v>27685</v>
      </c>
      <c r="K62" s="17">
        <f>iferror(lookup(if(J62="",F62,J62),{0,1,10,100,500,1000,3000,6000,15000,30000,75000},{0.0,0.45,0.363,0.224,0.16996,0.12746,0.11625,0.10875,0.09975,0.096,0.09375}),"")</f>
        <v>0</v>
      </c>
      <c r="L62" s="17">
        <f>iferror(if(J62="",F62,J62)*K62,"")</f>
        <v>0</v>
      </c>
      <c r="M62" s="18" t="s">
        <v>394</v>
      </c>
      <c r="N62" s="16">
        <v>129944</v>
      </c>
      <c r="P62" s="17">
        <f>iferror(USD_GBP*lookup(if(O62="",F62,O62),{0,1,5,50,100,150,250,500,1000,5000,10000},{0.0,0.333,0.333,0.297,0.157,0.157,0.139,0.121,0.103,0.0954,0.0864}),"")</f>
        <v>0</v>
      </c>
      <c r="Q62" s="17">
        <f>iferror(if(O62="",F62,O62)*P62,"")</f>
        <v>0</v>
      </c>
      <c r="R62" s="18" t="s">
        <v>424</v>
      </c>
      <c r="X62" s="16">
        <v>106836</v>
      </c>
      <c r="Z62" s="17">
        <f>iferror(lookup(if(Y62="",F62,Y62),{0,1,10,100,1000,3000,9000},{0.0,0.44,0.333,0.18,0.135,0.117,0.109}),"")</f>
        <v>0</v>
      </c>
      <c r="AA62" s="17">
        <f>iferror(if(Y62="",F62,Y62)*Z62,"")</f>
        <v>0</v>
      </c>
      <c r="AB62" s="18" t="s">
        <v>459</v>
      </c>
      <c r="AC62" s="16">
        <v>150000</v>
      </c>
      <c r="AE62" s="17">
        <f>iferror(lookup(if(AD62="",F62,AD62),{0,1,5,25,50,100,250,500,1000,3000,6000,12000,18000,30000},{0.0,0.117,0.396,0.3,0.231,0.162,0.149,0.135,0.122,0.114,0.112,0.109,0.105,0.1}),"")</f>
        <v>0</v>
      </c>
      <c r="AF62" s="17">
        <f>iferror(if(AD62="",F62,AD62)*AE62,"")</f>
        <v>0</v>
      </c>
      <c r="AG62" s="18" t="s">
        <v>490</v>
      </c>
      <c r="AH62" s="16">
        <v>2250</v>
      </c>
      <c r="AJ62" s="17">
        <f>iferror(USD_GBP*lookup(if(AI62="",F62,AI62),{0,1,25,250,625,1250,2500,3000,6000,15000,30000},{0.0,0.254,0.254,0.181,0.144,0.132,0.121,0.101,0.099,0.096,0.094}),"")</f>
        <v>0</v>
      </c>
      <c r="AK62" s="17">
        <f>iferror(if(AI62="",F62,AI62)*AJ62,"")</f>
        <v>0</v>
      </c>
      <c r="AL62" s="18" t="s">
        <v>507</v>
      </c>
    </row>
    <row r="63" spans="1:38">
      <c r="A63" s="16" t="s">
        <v>212</v>
      </c>
      <c r="B63" s="16" t="s">
        <v>213</v>
      </c>
      <c r="C63" s="16" t="s">
        <v>134</v>
      </c>
      <c r="D63" s="16" t="s">
        <v>214</v>
      </c>
      <c r="E63" s="16" t="s">
        <v>215</v>
      </c>
      <c r="F63" s="16">
        <f>BoardQty*1</f>
        <v>0</v>
      </c>
      <c r="G6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3" s="17">
        <f>iferror(F63*G63,"")</f>
        <v>0</v>
      </c>
      <c r="I63" s="16">
        <v>2661</v>
      </c>
      <c r="K63" s="17">
        <f>iferror(lookup(if(J63="",F63,J63),{0,1,10,25,100,250,500,1000,2500},{0.0,2.19,1.965,1.854,1.4832,1.2978,1.26072,1.1124,1.08}),"")</f>
        <v>0</v>
      </c>
      <c r="L63" s="17">
        <f>iferror(if(J63="",F63,J63)*K63,"")</f>
        <v>0</v>
      </c>
      <c r="M63" s="18" t="s">
        <v>395</v>
      </c>
      <c r="N63" s="16">
        <v>1715</v>
      </c>
      <c r="P63" s="17">
        <f>iferror(USD_GBP*lookup(if(O63="",F63,O63),{0,1,10,25,50,100,250,500,1000,2500},{0.0,0.912,0.912,0.864,0.84,0.732,0.718,0.717,0.716,0.715}),"")</f>
        <v>0</v>
      </c>
      <c r="Q63" s="17">
        <f>iferror(if(O63="",F63,O63)*P63,"")</f>
        <v>0</v>
      </c>
      <c r="R63" s="18" t="s">
        <v>425</v>
      </c>
      <c r="X63" s="16">
        <v>1746</v>
      </c>
      <c r="Z63" s="17">
        <f>iferror(lookup(if(Y63="",F63,Y63),{0,1,10,25,50,100,250,500,1000,2500},{0.0,2.18,1.96,1.85,1.83,1.48,1.29,1.26,1.11,1.08}),"")</f>
        <v>0</v>
      </c>
      <c r="AA63" s="17">
        <f>iferror(if(Y63="",F63,Y63)*Z63,"")</f>
        <v>0</v>
      </c>
      <c r="AB63" s="18" t="s">
        <v>460</v>
      </c>
      <c r="AC63" s="16">
        <v>100</v>
      </c>
      <c r="AE63" s="17">
        <f>iferror(lookup(if(AD63="",F63,AD63),{0,1,10,25,50,100,250,500,1000},{0.0,2.18,1.96,1.85,1.8,1.57,1.48,1.29,1.11}),"")</f>
        <v>0</v>
      </c>
      <c r="AF63" s="17">
        <f>iferror(if(AD63="",F63,AD63)*AE63,"")</f>
        <v>0</v>
      </c>
      <c r="AG63" s="18" t="s">
        <v>491</v>
      </c>
    </row>
    <row r="64" spans="1:38">
      <c r="A64" s="16" t="s">
        <v>216</v>
      </c>
      <c r="B64" s="16" t="s">
        <v>217</v>
      </c>
      <c r="C64" s="16" t="s">
        <v>203</v>
      </c>
      <c r="D64" s="16" t="s">
        <v>214</v>
      </c>
      <c r="E64" s="16" t="s">
        <v>218</v>
      </c>
      <c r="F64" s="16">
        <f>BoardQty*1</f>
        <v>0</v>
      </c>
      <c r="G6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4" s="17">
        <f>iferror(F64*G64,"")</f>
        <v>0</v>
      </c>
      <c r="I64" s="16">
        <v>166</v>
      </c>
      <c r="K64" s="17">
        <f>iferror(lookup(if(J64="",F64,J64),{0,1,10,25,100,250,500,1000,2500,5000},{0.0,3.64,3.273,3.0944,2.6816,2.54412,2.28284,1.92528,1.82902,1.76026}),"")</f>
        <v>0</v>
      </c>
      <c r="L64" s="17">
        <f>iferror(if(J64="",F64,J64)*K64,"")</f>
        <v>0</v>
      </c>
      <c r="M64" s="18" t="s">
        <v>396</v>
      </c>
      <c r="N64" s="16">
        <v>60</v>
      </c>
      <c r="P64" s="17">
        <f>iferror(USD_GBP*lookup(if(O64="",F64,O64),{0,1,10,25,50,100,250,500,1000},{0.0,2.98,2.68,2.53,2.36,2.19,2.0,1.87,1.49}),"")</f>
        <v>0</v>
      </c>
      <c r="Q64" s="17">
        <f>iferror(if(O64="",F64,O64)*P64,"")</f>
        <v>0</v>
      </c>
      <c r="R64" s="18" t="s">
        <v>426</v>
      </c>
      <c r="X64" s="16">
        <v>94</v>
      </c>
      <c r="Z64" s="17">
        <f>iferror(lookup(if(Y64="",F64,Y64),{0,1,10,25,50,100,250},{0.0,3.64,3.27,3.09,3.08,2.68,2.52}),"")</f>
        <v>0</v>
      </c>
      <c r="AA64" s="17">
        <f>iferror(if(Y64="",F64,Y64)*Z64,"")</f>
        <v>0</v>
      </c>
      <c r="AB64" s="18" t="s">
        <v>461</v>
      </c>
      <c r="AC64" s="16">
        <v>60</v>
      </c>
      <c r="AE64" s="17">
        <f>iferror(lookup(if(AD64="",F64,AD64),{0,1,10,25,50,100,250,500},{0.0,3.64,3.27,3.09,3.08,2.68,2.42,2.25}),"")</f>
        <v>0</v>
      </c>
      <c r="AF64" s="17">
        <f>iferror(if(AD64="",F64,AD64)*AE64,"")</f>
        <v>0</v>
      </c>
      <c r="AG64" s="18" t="s">
        <v>492</v>
      </c>
    </row>
    <row r="65" spans="1:38">
      <c r="A65" s="16" t="s">
        <v>219</v>
      </c>
      <c r="B65" s="16" t="s">
        <v>220</v>
      </c>
      <c r="C65" s="16" t="s">
        <v>222</v>
      </c>
      <c r="D65" s="16" t="s">
        <v>110</v>
      </c>
      <c r="E65" s="16" t="s">
        <v>221</v>
      </c>
      <c r="F65" s="16">
        <f>BoardQty*1</f>
        <v>0</v>
      </c>
      <c r="G6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5" s="17">
        <f>iferror(F65*G65,"")</f>
        <v>0</v>
      </c>
    </row>
    <row r="66" spans="1:38">
      <c r="A66" s="16" t="s">
        <v>223</v>
      </c>
      <c r="B66" s="16" t="s">
        <v>224</v>
      </c>
      <c r="C66" s="16" t="s">
        <v>186</v>
      </c>
      <c r="D66" s="16" t="s">
        <v>125</v>
      </c>
      <c r="E66" s="16" t="s">
        <v>225</v>
      </c>
      <c r="F66" s="16">
        <f>BoardQty*1</f>
        <v>0</v>
      </c>
      <c r="G6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6" s="17">
        <f>iferror(F66*G66,"")</f>
        <v>0</v>
      </c>
    </row>
    <row r="67" spans="1:38">
      <c r="A67" s="16" t="s">
        <v>226</v>
      </c>
      <c r="B67" s="16" t="s">
        <v>227</v>
      </c>
      <c r="C67" s="16" t="s">
        <v>230</v>
      </c>
      <c r="D67" s="16" t="s">
        <v>228</v>
      </c>
      <c r="E67" s="16" t="s">
        <v>229</v>
      </c>
      <c r="F67" s="16">
        <f>BoardQty*1</f>
        <v>0</v>
      </c>
      <c r="G6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7" s="17">
        <f>iferror(F67*G67,"")</f>
        <v>0</v>
      </c>
      <c r="I67" s="16">
        <v>11468</v>
      </c>
      <c r="K67" s="17">
        <f>iferror(lookup(if(J67="",F67,J67),{0,1,25,3000},{0.0,0.4,0.33,0.33}),"")</f>
        <v>0</v>
      </c>
      <c r="L67" s="17">
        <f>iferror(if(J67="",F67,J67)*K67,"")</f>
        <v>0</v>
      </c>
      <c r="M67" s="18" t="s">
        <v>397</v>
      </c>
      <c r="N67" s="16">
        <v>3521</v>
      </c>
      <c r="P67" s="17">
        <f>iferror(USD_GBP*lookup(if(O67="",F67,O67),{0,1,10,25,50,100,150,250,500,1000},{0.0,0.335,0.332,0.277,0.265,0.253,0.253,0.263,0.262,0.26}),"")</f>
        <v>0</v>
      </c>
      <c r="Q67" s="17">
        <f>iferror(if(O67="",F67,O67)*P67,"")</f>
        <v>0</v>
      </c>
      <c r="R67" s="18" t="s">
        <v>427</v>
      </c>
      <c r="S67" s="16">
        <v>7442</v>
      </c>
      <c r="U67" s="17">
        <f>iferror(lookup(if(T67="",F67,T67),{0,1,10,30,100,500,1000},{0.0,0.2712,0.2015,0.1894,0.1773,0.1712,0.1682}),"")</f>
        <v>0</v>
      </c>
      <c r="V67" s="17">
        <f>iferror(if(T67="",F67,T67)*U67,"")</f>
        <v>0</v>
      </c>
      <c r="W67" s="18" t="s">
        <v>437</v>
      </c>
      <c r="X67" s="16">
        <v>5437</v>
      </c>
      <c r="Z67" s="17">
        <f>iferror(lookup(if(Y67="",F67,Y67),{0,1,10,25,100,250,500},{0.0,0.4,0.4,0.33,0.3,0.3,0.3}),"")</f>
        <v>0</v>
      </c>
      <c r="AA67" s="17">
        <f>iferror(if(Y67="",F67,Y67)*Z67,"")</f>
        <v>0</v>
      </c>
      <c r="AB67" s="18" t="s">
        <v>462</v>
      </c>
      <c r="AC67" s="16">
        <v>1875</v>
      </c>
      <c r="AE67" s="17">
        <f>iferror(lookup(if(AD67="",F67,AD67),{0,1,10,25,50,100,250,500,1000,3000,6000,12000,18000,30000},{0.0,0.66,0.51,0.47,0.43,0.39,0.353,0.332,0.318,0.318,0.195,0.19,0.186,0.181}),"")</f>
        <v>0</v>
      </c>
      <c r="AF67" s="17">
        <f>iferror(if(AD67="",F67,AD67)*AE67,"")</f>
        <v>0</v>
      </c>
      <c r="AG67" s="18" t="s">
        <v>493</v>
      </c>
    </row>
    <row r="68" spans="1:38">
      <c r="A68" s="16" t="s">
        <v>231</v>
      </c>
      <c r="B68" s="16" t="s">
        <v>232</v>
      </c>
      <c r="C68" s="16" t="s">
        <v>235</v>
      </c>
      <c r="D68" s="16" t="s">
        <v>233</v>
      </c>
      <c r="E68" s="16" t="s">
        <v>234</v>
      </c>
      <c r="F68" s="16">
        <f>BoardQty*2</f>
        <v>0</v>
      </c>
      <c r="G6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8" s="17">
        <f>iferror(F68*G68,"")</f>
        <v>0</v>
      </c>
      <c r="I68" s="16">
        <v>23630</v>
      </c>
      <c r="K68" s="17">
        <f>iferror(lookup(if(J68="",F68,J68),{0,1,5,10,25,50,100,500,1000,10000},{0.0,6.55,5.776,5.102,4.1392,3.6578,3.5615,2.98394,2.79142,2.23125}),"")</f>
        <v>0</v>
      </c>
      <c r="L68" s="17">
        <f>iferror(if(J68="",F68,J68)*K68,"")</f>
        <v>0</v>
      </c>
      <c r="M68" s="18" t="s">
        <v>398</v>
      </c>
      <c r="X68" s="16">
        <v>8168</v>
      </c>
      <c r="Z68" s="17">
        <f>iferror(lookup(if(Y68="",F68,Y68),{0,1,10,25,50,100,500},{0.0,3.73,3.73,3.73,3.66,3.57,2.73}),"")</f>
        <v>0</v>
      </c>
      <c r="AA68" s="17">
        <f>iferror(if(Y68="",F68,Y68)*Z68,"")</f>
        <v>0</v>
      </c>
      <c r="AB68" s="18" t="s">
        <v>463</v>
      </c>
    </row>
    <row r="69" spans="1:38">
      <c r="A69" s="16" t="s">
        <v>236</v>
      </c>
      <c r="B69" s="16" t="s">
        <v>237</v>
      </c>
      <c r="C69" s="16" t="s">
        <v>230</v>
      </c>
      <c r="D69" s="16" t="s">
        <v>238</v>
      </c>
      <c r="E69" s="16" t="s">
        <v>239</v>
      </c>
      <c r="F69" s="16">
        <f>BoardQty*1</f>
        <v>0</v>
      </c>
      <c r="G6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69" s="17">
        <f>iferror(F69*G69,"")</f>
        <v>0</v>
      </c>
      <c r="I69" s="16">
        <v>820</v>
      </c>
      <c r="K69" s="17">
        <f>iferror(lookup(if(J69="",F69,J69),{0,1,25,3000,9000},{0.0,1.44,1.2,1.2,0.9875}),"")</f>
        <v>0</v>
      </c>
      <c r="L69" s="17">
        <f>iferror(if(J69="",F69,J69)*K69,"")</f>
        <v>0</v>
      </c>
      <c r="M69" s="18" t="s">
        <v>399</v>
      </c>
      <c r="N69" s="16">
        <v>5734</v>
      </c>
      <c r="P69" s="17">
        <f>iferror(USD_GBP*lookup(if(O69="",F69,O69),{0,1,10,25,50,100},{0.0,1.21,1.03,1.0,0.958,0.914}),"")</f>
        <v>0</v>
      </c>
      <c r="Q69" s="17">
        <f>iferror(if(O69="",F69,O69)*P69,"")</f>
        <v>0</v>
      </c>
      <c r="R69" s="18" t="s">
        <v>428</v>
      </c>
      <c r="X69" s="16">
        <v>4811</v>
      </c>
      <c r="Z69" s="17">
        <f>iferror(lookup(if(Y69="",F69,Y69),{0,1,10,25,100,250,500},{0.0,1.44,1.44,1.2,1.09,1.09,1.09}),"")</f>
        <v>0</v>
      </c>
      <c r="AA69" s="17">
        <f>iferror(if(Y69="",F69,Y69)*Z69,"")</f>
        <v>0</v>
      </c>
      <c r="AB69" s="18" t="s">
        <v>464</v>
      </c>
      <c r="AC69" s="16">
        <v>393</v>
      </c>
      <c r="AE69" s="17">
        <f>iferror(lookup(if(AD69="",F69,AD69),{0,1,25,50,100,3000},{0.0,1.44,1.2,1.15,1.09,1.16}),"")</f>
        <v>0</v>
      </c>
      <c r="AF69" s="17">
        <f>iferror(if(AD69="",F69,AD69)*AE69,"")</f>
        <v>0</v>
      </c>
      <c r="AG69" s="18" t="s">
        <v>494</v>
      </c>
      <c r="AH69" s="16">
        <v>2382</v>
      </c>
      <c r="AJ69" s="17">
        <f>iferror(USD_GBP*lookup(if(AI69="",F69,AI69),{0,1,2,5,10,20,24,100,3000},{0.0,1.21,1.21,1.42,1.035,1.33,0.965,1.21,0.881}),"")</f>
        <v>0</v>
      </c>
      <c r="AK69" s="17">
        <f>iferror(if(AI69="",F69,AI69)*AJ69,"")</f>
        <v>0</v>
      </c>
      <c r="AL69" s="18" t="s">
        <v>508</v>
      </c>
    </row>
    <row r="70" spans="1:38">
      <c r="A70" s="16" t="s">
        <v>240</v>
      </c>
      <c r="B70" s="16" t="s">
        <v>241</v>
      </c>
      <c r="C70" s="16" t="s">
        <v>244</v>
      </c>
      <c r="D70" s="16" t="s">
        <v>242</v>
      </c>
      <c r="E70" s="16" t="s">
        <v>243</v>
      </c>
      <c r="F70" s="16">
        <f>BoardQty*1</f>
        <v>0</v>
      </c>
      <c r="G7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0" s="17">
        <f>iferror(F70*G70,"")</f>
        <v>0</v>
      </c>
      <c r="I70" s="16">
        <v>2223</v>
      </c>
      <c r="K70" s="17">
        <f>iferror(lookup(if(J70="",F70,J70),{0,1,5,10,25,50,100,400,800,1200,2800},{0.0,7.68,6.738,6.064,5.39,4.9858,4.312,4.165,3.675,3.5525,3.43}),"")</f>
        <v>0</v>
      </c>
      <c r="L70" s="17">
        <f>iferror(if(J70="",F70,J70)*K70,"")</f>
        <v>0</v>
      </c>
      <c r="M70" s="18" t="s">
        <v>400</v>
      </c>
      <c r="N70" s="16">
        <v>2964</v>
      </c>
      <c r="P70" s="17">
        <f>iferror(USD_GBP*lookup(if(O70="",F70,O70),{0,1,10,25,50,150,250,400,800,1600,2400},{0.0,5.74,4.48,4.17,4.67,3.6,3.53,3.67,3.44,3.32,3.27}),"")</f>
        <v>0</v>
      </c>
      <c r="Q70" s="17">
        <f>iferror(if(O70="",F70,O70)*P70,"")</f>
        <v>0</v>
      </c>
      <c r="R70" s="18" t="s">
        <v>429</v>
      </c>
      <c r="S70" s="16">
        <v>314</v>
      </c>
      <c r="U70" s="17">
        <f>iferror(lookup(if(T70="",F70,T70),{0,1,10,30,100,500,1000},{0.0,2.8758,2.4818,2.4106,2.3379,2.3061,2.2652}),"")</f>
        <v>0</v>
      </c>
      <c r="V70" s="17">
        <f>iferror(if(T70="",F70,T70)*U70,"")</f>
        <v>0</v>
      </c>
      <c r="W70" s="18" t="s">
        <v>438</v>
      </c>
      <c r="X70" s="16">
        <v>7636</v>
      </c>
      <c r="Z70" s="17">
        <f>iferror(lookup(if(Y70="",F70,Y70),{0,1,10,100,250,400,800},{0.0,6.49,5.83,4.77,4.48,4.06,3.43}),"")</f>
        <v>0</v>
      </c>
      <c r="AA70" s="17">
        <f>iferror(if(Y70="",F70,Y70)*Z70,"")</f>
        <v>0</v>
      </c>
      <c r="AB70" s="18" t="s">
        <v>465</v>
      </c>
      <c r="AC70" s="16">
        <v>400</v>
      </c>
      <c r="AE70" s="17">
        <f>iferror(lookup(if(AD70="",F70,AD70),{0,1,10,25,50,100,400,800,1600,2400,4000},{0.0,7.68,6.06,5.39,4.99,4.31,3.92,3.68,3.55,3.49,3.43}),"")</f>
        <v>0</v>
      </c>
      <c r="AF70" s="17">
        <f>iferror(if(AD70="",F70,AD70)*AE70,"")</f>
        <v>0</v>
      </c>
      <c r="AG70" s="18" t="s">
        <v>495</v>
      </c>
      <c r="AH70" s="16">
        <v>1572</v>
      </c>
      <c r="AJ70" s="17">
        <f>iferror(USD_GBP*lookup(if(AI70="",F70,AI70),{0,1,25,50,200,400},{0.0,5.2,4.01,3.52,3.03,2.88}),"")</f>
        <v>0</v>
      </c>
      <c r="AK70" s="17">
        <f>iferror(if(AI70="",F70,AI70)*AJ70,"")</f>
        <v>0</v>
      </c>
      <c r="AL70" s="18" t="s">
        <v>509</v>
      </c>
    </row>
    <row r="71" spans="1:38">
      <c r="A71" s="16" t="s">
        <v>245</v>
      </c>
      <c r="B71" s="16" t="s">
        <v>246</v>
      </c>
      <c r="C71" s="16" t="s">
        <v>244</v>
      </c>
      <c r="D71" s="16" t="s">
        <v>247</v>
      </c>
      <c r="E71" s="16" t="s">
        <v>248</v>
      </c>
      <c r="F71" s="16">
        <f>BoardQty*1</f>
        <v>0</v>
      </c>
      <c r="G7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1" s="17">
        <f>iferror(F71*G71,"")</f>
        <v>0</v>
      </c>
    </row>
    <row r="72" spans="1:38">
      <c r="A72" s="16" t="s">
        <v>249</v>
      </c>
      <c r="B72" s="16" t="s">
        <v>250</v>
      </c>
      <c r="C72" s="16" t="s">
        <v>252</v>
      </c>
      <c r="D72" s="16" t="s">
        <v>247</v>
      </c>
      <c r="E72" s="16" t="s">
        <v>251</v>
      </c>
      <c r="F72" s="16">
        <f>BoardQty*1</f>
        <v>0</v>
      </c>
      <c r="G7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2" s="17">
        <f>iferror(F72*G72,"")</f>
        <v>0</v>
      </c>
    </row>
    <row r="73" spans="1:38">
      <c r="A73" s="16" t="s">
        <v>253</v>
      </c>
      <c r="B73" s="16" t="s">
        <v>254</v>
      </c>
      <c r="C73" s="16" t="s">
        <v>257</v>
      </c>
      <c r="D73" s="16" t="s">
        <v>255</v>
      </c>
      <c r="E73" s="16" t="s">
        <v>256</v>
      </c>
      <c r="F73" s="16">
        <f>BoardQty*1</f>
        <v>0</v>
      </c>
      <c r="G7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3" s="17">
        <f>iferror(F73*G73,"")</f>
        <v>0</v>
      </c>
      <c r="I73" s="16">
        <v>10616</v>
      </c>
      <c r="K73" s="17">
        <f>iferror(lookup(if(J73="",F73,J73),{0,1,5,10,25,50,100,500,1000},{0.0,5.8,5.12,4.523,3.67,3.2432,3.1578,2.6457,2.47501}),"")</f>
        <v>0</v>
      </c>
      <c r="L73" s="17">
        <f>iferror(if(J73="",F73,J73)*K73,"")</f>
        <v>0</v>
      </c>
      <c r="M73" s="18" t="s">
        <v>401</v>
      </c>
      <c r="N73" s="16">
        <v>10164</v>
      </c>
      <c r="P73" s="17">
        <f>iferror(USD_GBP*lookup(if(O73="",F73,O73),{0,1,10,25,50,100,250,500,1000},{0.0,4.57,3.25,2.89,2.66,2.49,2.45,2.23,2.02}),"")</f>
        <v>0</v>
      </c>
      <c r="Q73" s="17">
        <f>iferror(if(O73="",F73,O73)*P73,"")</f>
        <v>0</v>
      </c>
      <c r="R73" s="18" t="s">
        <v>430</v>
      </c>
      <c r="X73" s="16">
        <v>2972</v>
      </c>
      <c r="Z73" s="17">
        <f>iferror(lookup(if(Y73="",F73,Y73),{0,1,10,25,50,100,250,500,1000,2500},{0.0,4.87,3.85,3.42,3.16,2.96,2.91,2.65,2.48,2.39}),"")</f>
        <v>0</v>
      </c>
      <c r="AA73" s="17">
        <f>iferror(if(Y73="",F73,Y73)*Z73,"")</f>
        <v>0</v>
      </c>
      <c r="AB73" s="18" t="s">
        <v>466</v>
      </c>
      <c r="AC73" s="16">
        <v>6930</v>
      </c>
      <c r="AE73" s="17">
        <f>iferror(lookup(if(AD73="",F73,AD73),{0,1,10,25,50,100,250,490,500},{0.0,4.87,3.85,3.42,3.16,2.96,2.91,2.91,2.65}),"")</f>
        <v>0</v>
      </c>
      <c r="AF73" s="17">
        <f>iferror(if(AD73="",F73,AD73)*AE73,"")</f>
        <v>0</v>
      </c>
      <c r="AG73" s="18" t="s">
        <v>496</v>
      </c>
      <c r="AH73" s="16">
        <v>335</v>
      </c>
      <c r="AJ73" s="17">
        <f>iferror(USD_GBP*lookup(if(AI73="",F73,AI73),{0,1,10,50,100,250,490},{0.0,3.64,2.88,2.36,2.21,2.1,2.671}),"")</f>
        <v>0</v>
      </c>
      <c r="AK73" s="17">
        <f>iferror(if(AI73="",F73,AI73)*AJ73,"")</f>
        <v>0</v>
      </c>
      <c r="AL73" s="18" t="s">
        <v>510</v>
      </c>
    </row>
    <row r="74" spans="1:38">
      <c r="A74" s="16" t="s">
        <v>258</v>
      </c>
      <c r="B74" s="16" t="s">
        <v>259</v>
      </c>
      <c r="C74" s="16" t="s">
        <v>262</v>
      </c>
      <c r="D74" s="16" t="s">
        <v>260</v>
      </c>
      <c r="E74" s="16" t="s">
        <v>261</v>
      </c>
      <c r="F74" s="16">
        <f>BoardQty*1</f>
        <v>0</v>
      </c>
      <c r="G7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4" s="17">
        <f>iferror(F74*G74,"")</f>
        <v>0</v>
      </c>
      <c r="I74" s="16">
        <v>1735</v>
      </c>
      <c r="K74" s="17">
        <f>iferror(lookup(if(J74="",F74,J74),{0,1,25},{0.0,2.01,1.84}),"")</f>
        <v>0</v>
      </c>
      <c r="L74" s="17">
        <f>iferror(if(J74="",F74,J74)*K74,"")</f>
        <v>0</v>
      </c>
      <c r="M74" s="18" t="s">
        <v>402</v>
      </c>
      <c r="N74" s="16">
        <v>7441</v>
      </c>
      <c r="P74" s="17">
        <f>iferror(USD_GBP*lookup(if(O74="",F74,O74),{0,1,25,100,1000},{0.0,1.5,1.47,1.43,1.4}),"")</f>
        <v>0</v>
      </c>
      <c r="Q74" s="17">
        <f>iferror(if(O74="",F74,O74)*P74,"")</f>
        <v>0</v>
      </c>
      <c r="R74" s="18" t="s">
        <v>431</v>
      </c>
      <c r="S74" s="16">
        <v>278</v>
      </c>
      <c r="U74" s="17">
        <f>iferror(lookup(if(T74="",F74,T74),{0,1,10,30,100,500,1000},{0.0,2.4697,1.8409,1.7258,1.6106,1.5591,1.5333}),"")</f>
        <v>0</v>
      </c>
      <c r="V74" s="17">
        <f>iferror(if(T74="",F74,T74)*U74,"")</f>
        <v>0</v>
      </c>
      <c r="W74" s="18" t="s">
        <v>439</v>
      </c>
      <c r="X74" s="16">
        <v>31420</v>
      </c>
      <c r="Z74" s="17">
        <f>iferror(lookup(if(Y74="",F74,Y74),{0,1,10,25,100,250,500,10000},{0.0,2.01,2.01,1.84,1.67,1.67,1.67,1.54}),"")</f>
        <v>0</v>
      </c>
      <c r="AA74" s="17">
        <f>iferror(if(Y74="",F74,Y74)*Z74,"")</f>
        <v>0</v>
      </c>
      <c r="AB74" s="18" t="s">
        <v>467</v>
      </c>
      <c r="AC74" s="16">
        <v>260</v>
      </c>
      <c r="AE74" s="17">
        <f>iferror(lookup(if(AD74="",F74,AD74),{0,1,10,25,50,100,500},{0.0,2.21,2.12,2.02,1.94,1.84,1.84}),"")</f>
        <v>0</v>
      </c>
      <c r="AF74" s="17">
        <f>iferror(if(AD74="",F74,AD74)*AE74,"")</f>
        <v>0</v>
      </c>
      <c r="AG74" s="18" t="s">
        <v>497</v>
      </c>
      <c r="AH74" s="16">
        <v>670</v>
      </c>
      <c r="AJ74" s="17">
        <f>iferror(USD_GBP*lookup(if(AI74="",F74,AI74),{0,1,5,25,50,250},{0.0,1.735,1.62,1.52,1.44,3.0}),"")</f>
        <v>0</v>
      </c>
      <c r="AK74" s="17">
        <f>iferror(if(AI74="",F74,AI74)*AJ74,"")</f>
        <v>0</v>
      </c>
      <c r="AL74" s="18" t="s">
        <v>511</v>
      </c>
    </row>
    <row r="75" spans="1:38">
      <c r="A75" s="16" t="s">
        <v>263</v>
      </c>
      <c r="B75" s="16" t="s">
        <v>264</v>
      </c>
      <c r="C75" s="16" t="s">
        <v>265</v>
      </c>
      <c r="D75" s="16" t="s">
        <v>51</v>
      </c>
      <c r="E75" s="16" t="s">
        <v>51</v>
      </c>
      <c r="F75" s="16">
        <f>BoardQty*1</f>
        <v>0</v>
      </c>
      <c r="G7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5" s="17">
        <f>iferror(F75*G75,"")</f>
        <v>0</v>
      </c>
    </row>
    <row r="76" spans="1:38">
      <c r="A76" s="16" t="s">
        <v>266</v>
      </c>
      <c r="B76" s="16" t="s">
        <v>267</v>
      </c>
      <c r="C76" s="16" t="s">
        <v>270</v>
      </c>
      <c r="D76" s="16" t="s">
        <v>268</v>
      </c>
      <c r="E76" s="16" t="s">
        <v>269</v>
      </c>
      <c r="F76" s="16">
        <f>BoardQty*1</f>
        <v>0</v>
      </c>
      <c r="G7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6" s="17">
        <f>iferror(F76*G76,"")</f>
        <v>0</v>
      </c>
      <c r="I76" s="16">
        <v>3</v>
      </c>
      <c r="K76" s="17">
        <f>iferror(lookup(if(J76="",F76,J76),{0,1,10,100,500,1000,5000},{0.0,1.17,1.03,0.889,0.72738,0.64656,0.5837}),"")</f>
        <v>0</v>
      </c>
      <c r="L76" s="17">
        <f>iferror(if(J76="",F76,J76)*K76,"")</f>
        <v>0</v>
      </c>
      <c r="M76" s="18" t="s">
        <v>403</v>
      </c>
    </row>
    <row r="77" spans="1:38">
      <c r="A77" s="16" t="s">
        <v>271</v>
      </c>
      <c r="B77" s="16" t="s">
        <v>272</v>
      </c>
      <c r="C77" s="16" t="s">
        <v>273</v>
      </c>
      <c r="D77" s="16" t="s">
        <v>51</v>
      </c>
      <c r="E77" s="16" t="s">
        <v>51</v>
      </c>
      <c r="F77" s="16">
        <f>BoardQty*1</f>
        <v>0</v>
      </c>
      <c r="G7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7" s="17">
        <f>iferror(F77*G77,"")</f>
        <v>0</v>
      </c>
    </row>
    <row r="78" spans="1:38">
      <c r="A78" s="16" t="s">
        <v>274</v>
      </c>
      <c r="B78" s="16" t="s">
        <v>275</v>
      </c>
      <c r="C78" s="16" t="s">
        <v>276</v>
      </c>
      <c r="D78" s="16" t="s">
        <v>50</v>
      </c>
      <c r="E78" s="16" t="s">
        <v>51</v>
      </c>
      <c r="F78" s="16">
        <f>BoardQty*1</f>
        <v>0</v>
      </c>
      <c r="G7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8" s="17">
        <f>iferror(F78*G78,"")</f>
        <v>0</v>
      </c>
    </row>
    <row r="79" spans="1:38">
      <c r="A79" s="16" t="s">
        <v>277</v>
      </c>
      <c r="B79" s="16" t="s">
        <v>278</v>
      </c>
      <c r="C79" s="16" t="s">
        <v>107</v>
      </c>
      <c r="D79" s="16" t="s">
        <v>105</v>
      </c>
      <c r="E79" s="16" t="s">
        <v>106</v>
      </c>
      <c r="F79" s="16">
        <f>BoardQty*1</f>
        <v>0</v>
      </c>
      <c r="G7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79" s="17">
        <f>iferror(F79*G79,"")</f>
        <v>0</v>
      </c>
    </row>
    <row r="80" spans="1:38">
      <c r="A80" s="16" t="s">
        <v>279</v>
      </c>
      <c r="B80" s="16" t="s">
        <v>280</v>
      </c>
      <c r="C80" s="16" t="s">
        <v>283</v>
      </c>
      <c r="D80" s="16" t="s">
        <v>281</v>
      </c>
      <c r="E80" s="16" t="s">
        <v>282</v>
      </c>
      <c r="F80" s="16">
        <f>BoardQty*1</f>
        <v>0</v>
      </c>
      <c r="G8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0" s="17">
        <f>iferror(F80*G80,"")</f>
        <v>0</v>
      </c>
    </row>
    <row r="81" spans="1:38">
      <c r="A81" s="16" t="s">
        <v>284</v>
      </c>
      <c r="B81" s="16" t="s">
        <v>285</v>
      </c>
      <c r="C81" s="16" t="s">
        <v>286</v>
      </c>
      <c r="D81" s="16" t="s">
        <v>50</v>
      </c>
      <c r="E81" s="16" t="s">
        <v>51</v>
      </c>
      <c r="F81" s="16">
        <f>BoardQty*1</f>
        <v>0</v>
      </c>
      <c r="G8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1" s="17">
        <f>iferror(F81*G81,"")</f>
        <v>0</v>
      </c>
    </row>
    <row r="82" spans="1:38">
      <c r="A82" s="16" t="s">
        <v>287</v>
      </c>
      <c r="B82" s="16" t="s">
        <v>288</v>
      </c>
      <c r="C82" s="16" t="s">
        <v>289</v>
      </c>
      <c r="D82" s="16" t="s">
        <v>51</v>
      </c>
      <c r="E82" s="16" t="s">
        <v>51</v>
      </c>
      <c r="F82" s="16">
        <f>BoardQty*1</f>
        <v>0</v>
      </c>
      <c r="G8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2" s="17">
        <f>iferror(F82*G82,"")</f>
        <v>0</v>
      </c>
    </row>
    <row r="83" spans="1:38">
      <c r="A83" s="16" t="s">
        <v>290</v>
      </c>
      <c r="B83" s="16" t="s">
        <v>291</v>
      </c>
      <c r="C83" s="16" t="s">
        <v>293</v>
      </c>
      <c r="D83" s="16" t="s">
        <v>105</v>
      </c>
      <c r="E83" s="16" t="s">
        <v>292</v>
      </c>
      <c r="F83" s="16">
        <f>BoardQty*3</f>
        <v>0</v>
      </c>
      <c r="G8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3" s="17">
        <f>iferror(F83*G83,"")</f>
        <v>0</v>
      </c>
    </row>
    <row r="84" spans="1:38">
      <c r="A84" s="16" t="s">
        <v>294</v>
      </c>
      <c r="B84" s="16" t="s">
        <v>295</v>
      </c>
      <c r="C84" s="16" t="s">
        <v>298</v>
      </c>
      <c r="D84" s="16" t="s">
        <v>296</v>
      </c>
      <c r="E84" s="16" t="s">
        <v>297</v>
      </c>
      <c r="F84" s="16">
        <f>BoardQty*4</f>
        <v>0</v>
      </c>
      <c r="G8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4" s="17">
        <f>iferror(F84*G84,"")</f>
        <v>0</v>
      </c>
    </row>
    <row r="85" spans="1:38">
      <c r="A85" s="16" t="s">
        <v>299</v>
      </c>
      <c r="B85" s="16" t="s">
        <v>300</v>
      </c>
      <c r="C85" s="16" t="s">
        <v>301</v>
      </c>
      <c r="D85" s="16" t="s">
        <v>51</v>
      </c>
      <c r="E85" s="16" t="s">
        <v>51</v>
      </c>
      <c r="F85" s="16">
        <f>BoardQty*6</f>
        <v>0</v>
      </c>
      <c r="G8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5" s="17">
        <f>iferror(F85*G85,"")</f>
        <v>0</v>
      </c>
    </row>
    <row r="86" spans="1:38">
      <c r="A86" s="16" t="s">
        <v>302</v>
      </c>
      <c r="B86" s="16" t="s">
        <v>303</v>
      </c>
      <c r="C86" s="16" t="s">
        <v>304</v>
      </c>
      <c r="D86" s="16" t="s">
        <v>50</v>
      </c>
      <c r="E86" s="16" t="s">
        <v>51</v>
      </c>
      <c r="F86" s="16">
        <f>BoardQty*2</f>
        <v>0</v>
      </c>
      <c r="G8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6" s="17">
        <f>iferror(F86*G86,"")</f>
        <v>0</v>
      </c>
    </row>
    <row r="87" spans="1:38">
      <c r="A87" s="16" t="s">
        <v>305</v>
      </c>
      <c r="B87" s="16" t="s">
        <v>306</v>
      </c>
      <c r="C87" s="16" t="s">
        <v>307</v>
      </c>
      <c r="D87" s="16" t="s">
        <v>50</v>
      </c>
      <c r="E87" s="16" t="s">
        <v>51</v>
      </c>
      <c r="F87" s="16">
        <f>BoardQty*1</f>
        <v>0</v>
      </c>
      <c r="G8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7" s="17">
        <f>iferror(F87*G87,"")</f>
        <v>0</v>
      </c>
    </row>
    <row r="88" spans="1:38">
      <c r="A88" s="16" t="s">
        <v>308</v>
      </c>
      <c r="B88" s="16" t="s">
        <v>309</v>
      </c>
      <c r="C88" s="16" t="s">
        <v>310</v>
      </c>
      <c r="D88" s="16" t="s">
        <v>51</v>
      </c>
      <c r="E88" s="16" t="s">
        <v>51</v>
      </c>
      <c r="F88" s="16">
        <f>BoardQty*2</f>
        <v>0</v>
      </c>
      <c r="G88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8" s="17">
        <f>iferror(F88*G88,"")</f>
        <v>0</v>
      </c>
    </row>
    <row r="89" spans="1:38">
      <c r="A89" s="16" t="s">
        <v>311</v>
      </c>
      <c r="B89" s="16" t="s">
        <v>312</v>
      </c>
      <c r="C89" s="16" t="s">
        <v>313</v>
      </c>
      <c r="D89" s="16" t="s">
        <v>51</v>
      </c>
      <c r="E89" s="16" t="s">
        <v>51</v>
      </c>
      <c r="F89" s="16">
        <f>BoardQty*2</f>
        <v>0</v>
      </c>
      <c r="G89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89" s="17">
        <f>iferror(F89*G89,"")</f>
        <v>0</v>
      </c>
    </row>
    <row r="90" spans="1:38">
      <c r="A90" s="16" t="s">
        <v>314</v>
      </c>
      <c r="B90" s="16" t="s">
        <v>315</v>
      </c>
      <c r="C90" s="16" t="s">
        <v>317</v>
      </c>
      <c r="D90" s="16" t="s">
        <v>296</v>
      </c>
      <c r="E90" s="16" t="s">
        <v>316</v>
      </c>
      <c r="F90" s="16">
        <f>BoardQty*1</f>
        <v>0</v>
      </c>
      <c r="G90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0" s="17">
        <f>iferror(F90*G90,"")</f>
        <v>0</v>
      </c>
    </row>
    <row r="91" spans="1:38">
      <c r="A91" s="16" t="s">
        <v>318</v>
      </c>
      <c r="B91" s="16" t="s">
        <v>319</v>
      </c>
      <c r="C91" s="16" t="s">
        <v>321</v>
      </c>
      <c r="D91" s="16" t="s">
        <v>296</v>
      </c>
      <c r="E91" s="16" t="s">
        <v>320</v>
      </c>
      <c r="F91" s="16">
        <f>BoardQty*2</f>
        <v>0</v>
      </c>
      <c r="G91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1" s="17">
        <f>iferror(F91*G91,"")</f>
        <v>0</v>
      </c>
    </row>
    <row r="92" spans="1:38">
      <c r="A92" s="16" t="s">
        <v>322</v>
      </c>
      <c r="B92" s="16" t="s">
        <v>323</v>
      </c>
      <c r="C92" s="16" t="s">
        <v>325</v>
      </c>
      <c r="D92" s="16" t="s">
        <v>296</v>
      </c>
      <c r="E92" s="16" t="s">
        <v>324</v>
      </c>
      <c r="F92" s="16">
        <f>BoardQty*1</f>
        <v>0</v>
      </c>
      <c r="G92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2" s="17">
        <f>iferror(F92*G92,"")</f>
        <v>0</v>
      </c>
    </row>
    <row r="93" spans="1:38">
      <c r="A93" s="16" t="s">
        <v>326</v>
      </c>
      <c r="B93" s="16" t="s">
        <v>327</v>
      </c>
      <c r="C93" s="16" t="s">
        <v>329</v>
      </c>
      <c r="D93" s="16" t="s">
        <v>247</v>
      </c>
      <c r="E93" s="16" t="s">
        <v>328</v>
      </c>
      <c r="F93" s="16">
        <f>BoardQty*1</f>
        <v>0</v>
      </c>
      <c r="G93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3" s="17">
        <f>iferror(F93*G93,"")</f>
        <v>0</v>
      </c>
    </row>
    <row r="94" spans="1:38">
      <c r="A94" s="16" t="s">
        <v>330</v>
      </c>
      <c r="B94" s="16" t="s">
        <v>331</v>
      </c>
      <c r="C94" s="16" t="s">
        <v>332</v>
      </c>
      <c r="D94" s="16" t="s">
        <v>50</v>
      </c>
      <c r="E94" s="16" t="s">
        <v>51</v>
      </c>
      <c r="F94" s="16">
        <f>BoardQty*1</f>
        <v>0</v>
      </c>
      <c r="G94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4" s="17">
        <f>iferror(F94*G94,"")</f>
        <v>0</v>
      </c>
    </row>
    <row r="95" spans="1:38">
      <c r="A95" s="16" t="s">
        <v>333</v>
      </c>
      <c r="B95" s="16" t="s">
        <v>334</v>
      </c>
      <c r="C95" s="16" t="s">
        <v>335</v>
      </c>
      <c r="D95" s="16" t="s">
        <v>50</v>
      </c>
      <c r="E95" s="16" t="s">
        <v>51</v>
      </c>
      <c r="F95" s="16">
        <f>BoardQty*1</f>
        <v>0</v>
      </c>
      <c r="G95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5" s="17">
        <f>iferror(F95*G95,"")</f>
        <v>0</v>
      </c>
    </row>
    <row r="96" spans="1:38">
      <c r="A96" s="16" t="s">
        <v>336</v>
      </c>
      <c r="B96" s="16" t="s">
        <v>337</v>
      </c>
      <c r="C96" s="16" t="s">
        <v>340</v>
      </c>
      <c r="D96" s="16" t="s">
        <v>338</v>
      </c>
      <c r="E96" s="16" t="s">
        <v>339</v>
      </c>
      <c r="F96" s="16">
        <f>BoardQty*2</f>
        <v>0</v>
      </c>
      <c r="G96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6" s="17">
        <f>iferror(F96*G96,"")</f>
        <v>0</v>
      </c>
      <c r="I96" s="16">
        <v>4244</v>
      </c>
      <c r="K96" s="17">
        <f>iferror(lookup(if(J96="",F96,J96),{0,1,10,50,100,500,1000,3000,6000,15000},{0.0,1.02,0.906,0.8466,0.7482,0.70884,0.5907,0.5191,0.5012,0.4833}),"")</f>
        <v>0</v>
      </c>
      <c r="L96" s="17">
        <f>iferror(if(J96="",F96,J96)*K96,"")</f>
        <v>0</v>
      </c>
      <c r="M96" s="18" t="s">
        <v>404</v>
      </c>
      <c r="N96" s="16">
        <v>15</v>
      </c>
      <c r="P96" s="17">
        <f>iferror(USD_GBP*lookup(if(O96="",F96,O96),{0,1,5,50,150,250,500,1500,3000,15000},{0.0,0.885,0.885,0.607,0.607,0.549,0.49,0.457,0.447,0.438}),"")</f>
        <v>0</v>
      </c>
      <c r="Q96" s="17">
        <f>iferror(if(O96="",F96,O96)*P96,"")</f>
        <v>0</v>
      </c>
      <c r="R96" s="18" t="s">
        <v>432</v>
      </c>
      <c r="X96" s="16">
        <v>6340</v>
      </c>
      <c r="Z96" s="17">
        <f>iferror(lookup(if(Y96="",F96,Y96),{0,1,10,50,100,500,1000,2000,3000},{0.0,1.0,0.889,0.838,0.727,0.691,0.585,0.547,0.512}),"")</f>
        <v>0</v>
      </c>
      <c r="AA96" s="17">
        <f>iferror(if(Y96="",F96,Y96)*Z96,"")</f>
        <v>0</v>
      </c>
      <c r="AB96" s="18" t="s">
        <v>468</v>
      </c>
      <c r="AC96" s="16">
        <v>3100</v>
      </c>
      <c r="AE96" s="17">
        <f>iferror(lookup(if(AD96="",F96,AD96),{0,1,25,50,100,250,500,1000},{0.0,1.07,0.96,0.909,0.798,0.78,0.762,0.656}),"")</f>
        <v>0</v>
      </c>
      <c r="AF96" s="17">
        <f>iferror(if(AD96="",F96,AD96)*AE96,"")</f>
        <v>0</v>
      </c>
      <c r="AG96" s="18" t="s">
        <v>498</v>
      </c>
      <c r="AH96" s="16">
        <v>1150</v>
      </c>
      <c r="AJ96" s="17">
        <f>iferror(USD_GBP*lookup(if(AI96="",F96,AI96),{0,1,4,5,50,100,500,1500},{0.0,0.392,0.372,0.762,0.632,0.566,0.544,0.446}),"")</f>
        <v>0</v>
      </c>
      <c r="AK96" s="17">
        <f>iferror(if(AI96="",F96,AI96)*AJ96,"")</f>
        <v>0</v>
      </c>
      <c r="AL96" s="18" t="s">
        <v>512</v>
      </c>
    </row>
    <row r="97" spans="1:37">
      <c r="A97" s="16" t="s">
        <v>341</v>
      </c>
      <c r="B97" s="16" t="s">
        <v>342</v>
      </c>
      <c r="C97" s="16" t="s">
        <v>345</v>
      </c>
      <c r="D97" s="16" t="s">
        <v>343</v>
      </c>
      <c r="E97" s="16" t="s">
        <v>344</v>
      </c>
      <c r="F97" s="16">
        <f>BoardQty*1</f>
        <v>0</v>
      </c>
      <c r="G97" s="17">
        <f>MINA(INDIRECT(ADDRESS(ROW(),COLUMN(digikey_part_data)+2)),INDIRECT(ADDRESS(ROW(),COLUMN(rs_part_data)+2)),INDIRECT(ADDRESS(ROW(),COLUMN(newark_part_data)+2)),INDIRECT(ADDRESS(ROW(),COLUMN(lcsc_part_data)+2)),INDIRECT(ADDRESS(ROW(),COLUMN(farnell_part_data)+2)),INDIRECT(ADDRESS(ROW(),COLUMN(mouser_part_data)+2)))</f>
        <v>0</v>
      </c>
      <c r="H97" s="17">
        <f>iferror(F97*G97,"")</f>
        <v>0</v>
      </c>
      <c r="I97" s="16">
        <v>54000</v>
      </c>
      <c r="K97" s="17">
        <f>iferror(lookup(if(J97="",F97,J97),{0,1,10,50,100,500,1000,3000,6000,15000},{0.0,0.75,0.663,0.6196,0.5476,0.51876,0.4323,0.3799,0.3668,0.3537}),"")</f>
        <v>0</v>
      </c>
      <c r="L97" s="17">
        <f>iferror(if(J97="",F97,J97)*K97,"")</f>
        <v>0</v>
      </c>
      <c r="M97" s="18" t="s">
        <v>405</v>
      </c>
    </row>
    <row r="99" spans="1:37">
      <c r="B99" s="20" t="s">
        <v>348</v>
      </c>
      <c r="G99" s="2" t="s">
        <v>346</v>
      </c>
      <c r="H99" s="6">
        <f>SUM(INDIRECT(ADDRESS(ROW(),COLUMN(digikey_part_data)+3)),INDIRECT(ADDRESS(ROW(),COLUMN(rs_part_data)+3)),INDIRECT(ADDRESS(ROW(),COLUMN(newark_part_data)+3)),INDIRECT(ADDRESS(ROW(),COLUMN(lcsc_part_data)+3)),INDIRECT(ADDRESS(ROW(),COLUMN(farnell_part_data)+3)),INDIRECT(ADDRESS(ROW(),COLUMN(mouser_part_data)+3)))</f>
        <v>0</v>
      </c>
      <c r="J99" s="7">
        <f>IFERROR(IF(OR(J7:J97),COUNTIFS(J7:J97,"&gt;0",L7:L97,"&lt;&gt;")&amp;" of "&amp;(ROWS(L7:L97)-COUNTBLANK(L7:L97))&amp;" parts purchased",""),"")</f>
        <v>0</v>
      </c>
      <c r="L99" s="6">
        <f>SUMIF(J7:J97,"&gt;0",L7:L97)</f>
        <v>0</v>
      </c>
      <c r="O99" s="7">
        <f>IFERROR(IF(OR(O7:O97),COUNTIFS(O7:O97,"&gt;0",Q7:Q97,"&lt;&gt;")&amp;" of "&amp;(ROWS(Q7:Q97)-COUNTBLANK(Q7:Q97))&amp;" parts purchased",""),"")</f>
        <v>0</v>
      </c>
      <c r="Q99" s="6">
        <f>SUMIF(O7:O97,"&gt;0",Q7:Q97)</f>
        <v>0</v>
      </c>
      <c r="T99" s="7">
        <f>IFERROR(IF(OR(T7:T97),COUNTIFS(T7:T97,"&gt;0",V7:V97,"&lt;&gt;")&amp;" of "&amp;(ROWS(V7:V97)-COUNTBLANK(V7:V97))&amp;" parts purchased",""),"")</f>
        <v>0</v>
      </c>
      <c r="V99" s="6">
        <f>SUMIF(T7:T97,"&gt;0",V7:V97)</f>
        <v>0</v>
      </c>
      <c r="Y99" s="7">
        <f>IFERROR(IF(OR(Y7:Y97),COUNTIFS(Y7:Y97,"&gt;0",AA7:AA97,"&lt;&gt;")&amp;" of "&amp;(ROWS(AA7:AA97)-COUNTBLANK(AA7:AA97))&amp;" parts purchased",""),"")</f>
        <v>0</v>
      </c>
      <c r="AA99" s="6">
        <f>SUMIF(Y7:Y97,"&gt;0",AA7:AA97)</f>
        <v>0</v>
      </c>
      <c r="AD99" s="7">
        <f>IFERROR(IF(OR(AD7:AD97),COUNTIFS(AD7:AD97,"&gt;0",AF7:AF97,"&lt;&gt;")&amp;" of "&amp;(ROWS(AF7:AF97)-COUNTBLANK(AF7:AF97))&amp;" parts purchased",""),"")</f>
        <v>0</v>
      </c>
      <c r="AF99" s="6">
        <f>SUMIF(AD7:AD97,"&gt;0",AF7:AF97)</f>
        <v>0</v>
      </c>
      <c r="AI99" s="7">
        <f>IFERROR(IF(OR(AI7:AI97),COUNTIFS(AI7:AI97,"&gt;0",AK7:AK97,"&lt;&gt;")&amp;" of "&amp;(ROWS(AK7:AK97)-COUNTBLANK(AK7:AK97))&amp;" parts purchased",""),"")</f>
        <v>0</v>
      </c>
      <c r="AK99" s="6">
        <f>SUMIF(AI7:AI97,"&gt;0",AK7:AK97)</f>
        <v>0</v>
      </c>
    </row>
    <row r="100" spans="1:37">
      <c r="B100" s="20" t="s">
        <v>349</v>
      </c>
      <c r="C100">
        <v>1.298909007825441</v>
      </c>
      <c r="G100" s="20" t="s">
        <v>347</v>
      </c>
      <c r="J100">
        <f t="array" ref="J10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0">
        <f t="array" ref="O10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0" s="7">
        <f>IFERROR(IF(COUNTIFS(T7:T97,"&gt;0",V7:V97,"&lt;&gt;")&gt;0,"Quantity,Comment,Designator,Footprint,LCSC Part #(optional)",""),"")</f>
        <v>0</v>
      </c>
      <c r="Y100">
        <f t="array" ref="Y10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0">
        <f t="array" ref="AD10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0">
        <f t="array" ref="AI10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1" spans="1:37">
      <c r="J101">
        <f t="array" ref="J10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1">
        <f t="array" ref="O10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1">
        <f t="array" ref="T10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1">
        <f t="array" ref="Y10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1">
        <f t="array" ref="AD10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1">
        <f t="array" ref="AI10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2" spans="1:37">
      <c r="A102" s="3" t="s">
        <v>513</v>
      </c>
      <c r="J102">
        <f t="array" ref="J10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2">
        <f t="array" ref="O10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2">
        <f t="array" ref="T10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2">
        <f t="array" ref="Y10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2">
        <f t="array" ref="AD10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2">
        <f t="array" ref="AI10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3" spans="1:37">
      <c r="J103">
        <f t="array" ref="J10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3">
        <f t="array" ref="O10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3">
        <f t="array" ref="T10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3">
        <f t="array" ref="Y10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3">
        <f t="array" ref="AD10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3">
        <f t="array" ref="AI10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4" spans="1:37">
      <c r="J104">
        <f t="array" ref="J10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4">
        <f t="array" ref="O10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4">
        <f t="array" ref="T10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4">
        <f t="array" ref="Y10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4">
        <f t="array" ref="AD10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4">
        <f t="array" ref="AI10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5" spans="1:37">
      <c r="J105">
        <f t="array" ref="J10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5">
        <f t="array" ref="O10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5">
        <f t="array" ref="T10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5">
        <f t="array" ref="Y10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5">
        <f t="array" ref="AD10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5">
        <f t="array" ref="AI10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6" spans="1:37">
      <c r="J106">
        <f t="array" ref="J10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6">
        <f t="array" ref="O10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6">
        <f t="array" ref="T10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6">
        <f t="array" ref="Y10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6">
        <f t="array" ref="AD10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6">
        <f t="array" ref="AI10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7" spans="1:37">
      <c r="J107">
        <f t="array" ref="J10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7">
        <f t="array" ref="O10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7">
        <f t="array" ref="T10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7">
        <f t="array" ref="Y10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7">
        <f t="array" ref="AD10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7">
        <f t="array" ref="AI10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8" spans="1:37">
      <c r="J108">
        <f t="array" ref="J10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8">
        <f t="array" ref="O10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8">
        <f t="array" ref="T10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8">
        <f t="array" ref="Y10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8">
        <f t="array" ref="AD10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8">
        <f t="array" ref="AI10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09" spans="1:37">
      <c r="J109">
        <f t="array" ref="J10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9">
        <f t="array" ref="O10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9">
        <f t="array" ref="T10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09">
        <f t="array" ref="Y10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09">
        <f t="array" ref="AD10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09">
        <f t="array" ref="AI10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0" spans="1:37">
      <c r="J110">
        <f t="array" ref="J11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0">
        <f t="array" ref="O11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0">
        <f t="array" ref="T11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0">
        <f t="array" ref="Y11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0">
        <f t="array" ref="AD11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0">
        <f t="array" ref="AI11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1" spans="1:37">
      <c r="J111">
        <f t="array" ref="J11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1">
        <f t="array" ref="O11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1">
        <f t="array" ref="T11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1">
        <f t="array" ref="Y11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1">
        <f t="array" ref="AD11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1">
        <f t="array" ref="AI11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2" spans="1:37">
      <c r="J112">
        <f t="array" ref="J11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2">
        <f t="array" ref="O11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2">
        <f t="array" ref="T11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2">
        <f t="array" ref="Y11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2">
        <f t="array" ref="AD11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2">
        <f t="array" ref="AI11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3" spans="10:35">
      <c r="J113">
        <f t="array" ref="J11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3">
        <f t="array" ref="O11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3">
        <f t="array" ref="T11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3">
        <f t="array" ref="Y11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3">
        <f t="array" ref="AD11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3">
        <f t="array" ref="AI11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4" spans="10:35">
      <c r="J114">
        <f t="array" ref="J11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4">
        <f t="array" ref="O11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4">
        <f t="array" ref="T11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4">
        <f t="array" ref="Y11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4">
        <f t="array" ref="AD11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4">
        <f t="array" ref="AI11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5" spans="10:35">
      <c r="J115">
        <f t="array" ref="J11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5">
        <f t="array" ref="O11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5">
        <f t="array" ref="T11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5">
        <f t="array" ref="Y11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5">
        <f t="array" ref="AD11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5">
        <f t="array" ref="AI11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6" spans="10:35">
      <c r="J116">
        <f t="array" ref="J11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6">
        <f t="array" ref="O11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6">
        <f t="array" ref="T11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6">
        <f t="array" ref="Y11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6">
        <f t="array" ref="AD11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6">
        <f t="array" ref="AI11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7" spans="10:35">
      <c r="J117">
        <f t="array" ref="J11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7">
        <f t="array" ref="O11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7">
        <f t="array" ref="T11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7">
        <f t="array" ref="Y11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7">
        <f t="array" ref="AD11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7">
        <f t="array" ref="AI11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8" spans="10:35">
      <c r="J118">
        <f t="array" ref="J11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8">
        <f t="array" ref="O11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8">
        <f t="array" ref="T11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8">
        <f t="array" ref="Y11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8">
        <f t="array" ref="AD11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8">
        <f t="array" ref="AI11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19" spans="10:35">
      <c r="J119">
        <f t="array" ref="J11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9">
        <f t="array" ref="O11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9">
        <f t="array" ref="T11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19">
        <f t="array" ref="Y11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19">
        <f t="array" ref="AD11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19">
        <f t="array" ref="AI11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0" spans="10:35">
      <c r="J120">
        <f t="array" ref="J12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0">
        <f t="array" ref="O12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0">
        <f t="array" ref="T12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0">
        <f t="array" ref="Y12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0">
        <f t="array" ref="AD12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0">
        <f t="array" ref="AI12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1" spans="10:35">
      <c r="J121">
        <f t="array" ref="J12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1">
        <f t="array" ref="O12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1">
        <f t="array" ref="T12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1">
        <f t="array" ref="Y12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1">
        <f t="array" ref="AD12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1">
        <f t="array" ref="AI12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2" spans="10:35">
      <c r="J122">
        <f t="array" ref="J12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2">
        <f t="array" ref="O12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2">
        <f t="array" ref="T12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2">
        <f t="array" ref="Y12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2">
        <f t="array" ref="AD12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2">
        <f t="array" ref="AI12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3" spans="10:35">
      <c r="J123">
        <f t="array" ref="J12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3">
        <f t="array" ref="O12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3">
        <f t="array" ref="T12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3">
        <f t="array" ref="Y12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3">
        <f t="array" ref="AD12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3">
        <f t="array" ref="AI12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4" spans="10:35">
      <c r="J124">
        <f t="array" ref="J12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4">
        <f t="array" ref="O12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4">
        <f t="array" ref="T12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4">
        <f t="array" ref="Y12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4">
        <f t="array" ref="AD12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4">
        <f t="array" ref="AI12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5" spans="10:35">
      <c r="J125">
        <f t="array" ref="J12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5">
        <f t="array" ref="O12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5">
        <f t="array" ref="T12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5">
        <f t="array" ref="Y12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5">
        <f t="array" ref="AD12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5">
        <f t="array" ref="AI12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6" spans="10:35">
      <c r="J126">
        <f t="array" ref="J12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6">
        <f t="array" ref="O12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6">
        <f t="array" ref="T12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6">
        <f t="array" ref="Y12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6">
        <f t="array" ref="AD12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6">
        <f t="array" ref="AI12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7" spans="10:35">
      <c r="J127">
        <f t="array" ref="J12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7">
        <f t="array" ref="O12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7">
        <f t="array" ref="T12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7">
        <f t="array" ref="Y12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7">
        <f t="array" ref="AD12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7">
        <f t="array" ref="AI12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8" spans="10:35">
      <c r="J128">
        <f t="array" ref="J12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8">
        <f t="array" ref="O12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8">
        <f t="array" ref="T12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8">
        <f t="array" ref="Y12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8">
        <f t="array" ref="AD12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8">
        <f t="array" ref="AI12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29" spans="10:35">
      <c r="J129">
        <f t="array" ref="J12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9">
        <f t="array" ref="O12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9">
        <f t="array" ref="T12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29">
        <f t="array" ref="Y12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29">
        <f t="array" ref="AD12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29">
        <f t="array" ref="AI12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0" spans="10:35">
      <c r="J130">
        <f t="array" ref="J13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0">
        <f t="array" ref="O13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0">
        <f t="array" ref="T13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0">
        <f t="array" ref="Y13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0">
        <f t="array" ref="AD13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0">
        <f t="array" ref="AI13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1" spans="10:35">
      <c r="J131">
        <f t="array" ref="J13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1">
        <f t="array" ref="O13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1">
        <f t="array" ref="T13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1">
        <f t="array" ref="Y13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1">
        <f t="array" ref="AD13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1">
        <f t="array" ref="AI13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2" spans="10:35">
      <c r="J132">
        <f t="array" ref="J13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2">
        <f t="array" ref="O13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2">
        <f t="array" ref="T13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2">
        <f t="array" ref="Y13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2">
        <f t="array" ref="AD13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2">
        <f t="array" ref="AI13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3" spans="10:35">
      <c r="J133">
        <f t="array" ref="J13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3">
        <f t="array" ref="O13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3">
        <f t="array" ref="T13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3">
        <f t="array" ref="Y13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3">
        <f t="array" ref="AD13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3">
        <f t="array" ref="AI13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4" spans="10:35">
      <c r="J134">
        <f t="array" ref="J13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4">
        <f t="array" ref="O13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4">
        <f t="array" ref="T13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4">
        <f t="array" ref="Y13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4">
        <f t="array" ref="AD13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4">
        <f t="array" ref="AI13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5" spans="10:35">
      <c r="J135">
        <f t="array" ref="J13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5">
        <f t="array" ref="O13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5">
        <f t="array" ref="T13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5">
        <f t="array" ref="Y13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5">
        <f t="array" ref="AD13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5">
        <f t="array" ref="AI13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6" spans="10:35">
      <c r="J136">
        <f t="array" ref="J13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6">
        <f t="array" ref="O13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6">
        <f t="array" ref="T13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6">
        <f t="array" ref="Y13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6">
        <f t="array" ref="AD13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6">
        <f t="array" ref="AI13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7" spans="10:35">
      <c r="J137">
        <f t="array" ref="J13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7">
        <f t="array" ref="O13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7">
        <f t="array" ref="T13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7">
        <f t="array" ref="Y13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7">
        <f t="array" ref="AD13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7">
        <f t="array" ref="AI13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8" spans="10:35">
      <c r="J138">
        <f t="array" ref="J13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8">
        <f t="array" ref="O13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8">
        <f t="array" ref="T13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8">
        <f t="array" ref="Y13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8">
        <f t="array" ref="AD13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8">
        <f t="array" ref="AI13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39" spans="10:35">
      <c r="J139">
        <f t="array" ref="J13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9">
        <f t="array" ref="O13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9">
        <f t="array" ref="T13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39">
        <f t="array" ref="Y13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39">
        <f t="array" ref="AD13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39">
        <f t="array" ref="AI13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0" spans="10:35">
      <c r="J140">
        <f t="array" ref="J14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0">
        <f t="array" ref="O14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0">
        <f t="array" ref="T14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0">
        <f t="array" ref="Y14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0">
        <f t="array" ref="AD14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0">
        <f t="array" ref="AI14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1" spans="10:35">
      <c r="J141">
        <f t="array" ref="J14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1">
        <f t="array" ref="O14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1">
        <f t="array" ref="T14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1">
        <f t="array" ref="Y14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1">
        <f t="array" ref="AD14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1">
        <f t="array" ref="AI14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2" spans="10:35">
      <c r="J142">
        <f t="array" ref="J14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2">
        <f t="array" ref="O14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2">
        <f t="array" ref="T14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2">
        <f t="array" ref="Y14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2">
        <f t="array" ref="AD14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2">
        <f t="array" ref="AI14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3" spans="10:35">
      <c r="J143">
        <f t="array" ref="J14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3">
        <f t="array" ref="O14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3">
        <f t="array" ref="T14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3">
        <f t="array" ref="Y14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3">
        <f t="array" ref="AD14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3">
        <f t="array" ref="AI14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4" spans="10:35">
      <c r="J144">
        <f t="array" ref="J14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4">
        <f t="array" ref="O14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4">
        <f t="array" ref="T14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4">
        <f t="array" ref="Y14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4">
        <f t="array" ref="AD14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4">
        <f t="array" ref="AI14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5" spans="10:35">
      <c r="J145">
        <f t="array" ref="J14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5">
        <f t="array" ref="O14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5">
        <f t="array" ref="T14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5">
        <f t="array" ref="Y14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5">
        <f t="array" ref="AD14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5">
        <f t="array" ref="AI14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6" spans="10:35">
      <c r="J146">
        <f t="array" ref="J14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6">
        <f t="array" ref="O14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6">
        <f t="array" ref="T14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6">
        <f t="array" ref="Y14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6">
        <f t="array" ref="AD14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6">
        <f t="array" ref="AI14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7" spans="10:35">
      <c r="J147">
        <f t="array" ref="J14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7">
        <f t="array" ref="O14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7">
        <f t="array" ref="T14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7">
        <f t="array" ref="Y14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7">
        <f t="array" ref="AD14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7">
        <f t="array" ref="AI14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8" spans="10:35">
      <c r="J148">
        <f t="array" ref="J14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8">
        <f t="array" ref="O14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8">
        <f t="array" ref="T14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8">
        <f t="array" ref="Y14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8">
        <f t="array" ref="AD14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8">
        <f t="array" ref="AI14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49" spans="10:35">
      <c r="J149">
        <f t="array" ref="J14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9">
        <f t="array" ref="O14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9">
        <f t="array" ref="T14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49">
        <f t="array" ref="Y14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49">
        <f t="array" ref="AD14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49">
        <f t="array" ref="AI14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0" spans="10:35">
      <c r="J150">
        <f t="array" ref="J15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0">
        <f t="array" ref="O15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0">
        <f t="array" ref="T15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0">
        <f t="array" ref="Y15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0">
        <f t="array" ref="AD15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0">
        <f t="array" ref="AI15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1" spans="10:35">
      <c r="J151">
        <f t="array" ref="J15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1">
        <f t="array" ref="O15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1">
        <f t="array" ref="T15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1">
        <f t="array" ref="Y15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1">
        <f t="array" ref="AD15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1">
        <f t="array" ref="AI15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2" spans="10:35">
      <c r="J152">
        <f t="array" ref="J15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2">
        <f t="array" ref="O15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2">
        <f t="array" ref="T15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2">
        <f t="array" ref="Y15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2">
        <f t="array" ref="AD15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2">
        <f t="array" ref="AI15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3" spans="10:35">
      <c r="J153">
        <f t="array" ref="J15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3">
        <f t="array" ref="O15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3">
        <f t="array" ref="T15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3">
        <f t="array" ref="Y15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3">
        <f t="array" ref="AD15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3">
        <f t="array" ref="AI15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4" spans="10:35">
      <c r="J154">
        <f t="array" ref="J15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4">
        <f t="array" ref="O15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4">
        <f t="array" ref="T15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4">
        <f t="array" ref="Y15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4">
        <f t="array" ref="AD15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4">
        <f t="array" ref="AI15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5" spans="10:35">
      <c r="J155">
        <f t="array" ref="J15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5">
        <f t="array" ref="O15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5">
        <f t="array" ref="T15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5">
        <f t="array" ref="Y15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5">
        <f t="array" ref="AD15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5">
        <f t="array" ref="AI15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6" spans="10:35">
      <c r="J156">
        <f t="array" ref="J15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6">
        <f t="array" ref="O15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6">
        <f t="array" ref="T15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6">
        <f t="array" ref="Y15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6">
        <f t="array" ref="AD15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6">
        <f t="array" ref="AI15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7" spans="10:35">
      <c r="J157">
        <f t="array" ref="J15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7">
        <f t="array" ref="O15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7">
        <f t="array" ref="T15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7">
        <f t="array" ref="Y15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7">
        <f t="array" ref="AD15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7">
        <f t="array" ref="AI15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8" spans="10:35">
      <c r="J158">
        <f t="array" ref="J15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8">
        <f t="array" ref="O15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8">
        <f t="array" ref="T15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8">
        <f t="array" ref="Y15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8">
        <f t="array" ref="AD15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8">
        <f t="array" ref="AI15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59" spans="10:35">
      <c r="J159">
        <f t="array" ref="J15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9">
        <f t="array" ref="O15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9">
        <f t="array" ref="T15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59">
        <f t="array" ref="Y15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59">
        <f t="array" ref="AD15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59">
        <f t="array" ref="AI15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0" spans="10:35">
      <c r="J160">
        <f t="array" ref="J16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0">
        <f t="array" ref="O16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0">
        <f t="array" ref="T16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0">
        <f t="array" ref="Y16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0">
        <f t="array" ref="AD16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0">
        <f t="array" ref="AI16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1" spans="10:35">
      <c r="J161">
        <f t="array" ref="J16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1">
        <f t="array" ref="O16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1">
        <f t="array" ref="T16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1">
        <f t="array" ref="Y16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1">
        <f t="array" ref="AD16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1">
        <f t="array" ref="AI16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2" spans="10:35">
      <c r="J162">
        <f t="array" ref="J16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2">
        <f t="array" ref="O16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2">
        <f t="array" ref="T16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2">
        <f t="array" ref="Y16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2">
        <f t="array" ref="AD16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2">
        <f t="array" ref="AI16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3" spans="10:35">
      <c r="J163">
        <f t="array" ref="J16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3">
        <f t="array" ref="O16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3">
        <f t="array" ref="T16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3">
        <f t="array" ref="Y16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3">
        <f t="array" ref="AD16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3">
        <f t="array" ref="AI16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4" spans="10:35">
      <c r="J164">
        <f t="array" ref="J16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4">
        <f t="array" ref="O16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4">
        <f t="array" ref="T16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4">
        <f t="array" ref="Y16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4">
        <f t="array" ref="AD16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4">
        <f t="array" ref="AI16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5" spans="10:35">
      <c r="J165">
        <f t="array" ref="J16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5">
        <f t="array" ref="O16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5">
        <f t="array" ref="T16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5">
        <f t="array" ref="Y16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5">
        <f t="array" ref="AD16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5">
        <f t="array" ref="AI16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6" spans="10:35">
      <c r="J166">
        <f t="array" ref="J16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6">
        <f t="array" ref="O16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6">
        <f t="array" ref="T16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6">
        <f t="array" ref="Y16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6">
        <f t="array" ref="AD16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6">
        <f t="array" ref="AI16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7" spans="10:35">
      <c r="J167">
        <f t="array" ref="J16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7">
        <f t="array" ref="O16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7">
        <f t="array" ref="T16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7">
        <f t="array" ref="Y16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7">
        <f t="array" ref="AD16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7">
        <f t="array" ref="AI16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8" spans="10:35">
      <c r="J168">
        <f t="array" ref="J16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8">
        <f t="array" ref="O16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8">
        <f t="array" ref="T16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8">
        <f t="array" ref="Y16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8">
        <f t="array" ref="AD16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8">
        <f t="array" ref="AI16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69" spans="10:35">
      <c r="J169">
        <f t="array" ref="J16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9">
        <f t="array" ref="O16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9">
        <f t="array" ref="T16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69">
        <f t="array" ref="Y16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69">
        <f t="array" ref="AD16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69">
        <f t="array" ref="AI16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0" spans="10:35">
      <c r="J170">
        <f t="array" ref="J17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0">
        <f t="array" ref="O17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0">
        <f t="array" ref="T17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0">
        <f t="array" ref="Y17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0">
        <f t="array" ref="AD17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0">
        <f t="array" ref="AI17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1" spans="10:35">
      <c r="J171">
        <f t="array" ref="J17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1">
        <f t="array" ref="O17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1">
        <f t="array" ref="T17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1">
        <f t="array" ref="Y17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1">
        <f t="array" ref="AD17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1">
        <f t="array" ref="AI17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2" spans="10:35">
      <c r="J172">
        <f t="array" ref="J17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2">
        <f t="array" ref="O17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2">
        <f t="array" ref="T17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2">
        <f t="array" ref="Y17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2">
        <f t="array" ref="AD17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2">
        <f t="array" ref="AI17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3" spans="10:35">
      <c r="J173">
        <f t="array" ref="J17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3">
        <f t="array" ref="O17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3">
        <f t="array" ref="T17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3">
        <f t="array" ref="Y17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3">
        <f t="array" ref="AD17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3">
        <f t="array" ref="AI17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4" spans="10:35">
      <c r="J174">
        <f t="array" ref="J17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4">
        <f t="array" ref="O17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4">
        <f t="array" ref="T17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4">
        <f t="array" ref="Y17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4">
        <f t="array" ref="AD17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4">
        <f t="array" ref="AI17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5" spans="10:35">
      <c r="J175">
        <f t="array" ref="J17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5">
        <f t="array" ref="O17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5">
        <f t="array" ref="T17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5">
        <f t="array" ref="Y17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5">
        <f t="array" ref="AD17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5">
        <f t="array" ref="AI17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6" spans="10:35">
      <c r="J176">
        <f t="array" ref="J17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6">
        <f t="array" ref="O17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6">
        <f t="array" ref="T17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6">
        <f t="array" ref="Y17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6">
        <f t="array" ref="AD17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6">
        <f t="array" ref="AI17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7" spans="10:35">
      <c r="J177">
        <f t="array" ref="J17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7">
        <f t="array" ref="O17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7">
        <f t="array" ref="T17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7">
        <f t="array" ref="Y17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7">
        <f t="array" ref="AD17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7">
        <f t="array" ref="AI17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8" spans="10:35">
      <c r="J178">
        <f t="array" ref="J17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8">
        <f t="array" ref="O17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8">
        <f t="array" ref="T17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8">
        <f t="array" ref="Y17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8">
        <f t="array" ref="AD17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8">
        <f t="array" ref="AI17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79" spans="10:35">
      <c r="J179">
        <f t="array" ref="J17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9">
        <f t="array" ref="O17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9">
        <f t="array" ref="T17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79">
        <f t="array" ref="Y17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79">
        <f t="array" ref="AD17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79">
        <f t="array" ref="AI17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0" spans="10:35">
      <c r="J180">
        <f t="array" ref="J18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0">
        <f t="array" ref="O18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0">
        <f t="array" ref="T18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0">
        <f t="array" ref="Y18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0">
        <f t="array" ref="AD18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0">
        <f t="array" ref="AI18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1" spans="10:35">
      <c r="J181">
        <f t="array" ref="J18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1">
        <f t="array" ref="O18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1">
        <f t="array" ref="T18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1">
        <f t="array" ref="Y181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1">
        <f t="array" ref="AD181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1">
        <f t="array" ref="AI181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2" spans="10:35">
      <c r="J182">
        <f t="array" ref="J18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2">
        <f t="array" ref="O18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2">
        <f t="array" ref="T182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2">
        <f t="array" ref="Y182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2">
        <f t="array" ref="AD182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2">
        <f t="array" ref="AI182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3" spans="10:35">
      <c r="J183">
        <f t="array" ref="J18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3">
        <f t="array" ref="O18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3">
        <f t="array" ref="T183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3">
        <f t="array" ref="Y183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3">
        <f t="array" ref="AD183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3">
        <f t="array" ref="AI183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4" spans="10:35">
      <c r="J184">
        <f t="array" ref="J18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4">
        <f t="array" ref="O18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4">
        <f t="array" ref="T184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4">
        <f t="array" ref="Y184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4">
        <f t="array" ref="AD184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4">
        <f t="array" ref="AI184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5" spans="10:35">
      <c r="J185">
        <f t="array" ref="J18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5">
        <f t="array" ref="O18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5">
        <f t="array" ref="T185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5">
        <f t="array" ref="Y185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5">
        <f t="array" ref="AD185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5">
        <f t="array" ref="AI185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6" spans="10:35">
      <c r="J186">
        <f t="array" ref="J18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6">
        <f t="array" ref="O18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6">
        <f t="array" ref="T186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6">
        <f t="array" ref="Y186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6">
        <f t="array" ref="AD186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6">
        <f t="array" ref="AI186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7" spans="10:35">
      <c r="J187">
        <f t="array" ref="J18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7">
        <f t="array" ref="O18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7">
        <f t="array" ref="T187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7">
        <f t="array" ref="Y187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7">
        <f t="array" ref="AD187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7">
        <f t="array" ref="AI187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8" spans="10:35">
      <c r="J188">
        <f t="array" ref="J18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8">
        <f t="array" ref="O18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8">
        <f t="array" ref="T188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8">
        <f t="array" ref="Y188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8">
        <f t="array" ref="AD188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8">
        <f t="array" ref="AI188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89" spans="10:35">
      <c r="J189">
        <f t="array" ref="J18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9">
        <f t="array" ref="O18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9">
        <f t="array" ref="T189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89">
        <f t="array" ref="Y189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89">
        <f t="array" ref="AD189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89">
        <f t="array" ref="AI189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90" spans="10:35">
      <c r="J190">
        <f t="array" ref="J19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90">
        <f t="array" ref="O19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90">
        <f t="array" ref="T190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  <c r="Y190">
        <f t="array" ref="Y190">IFERROR(CONCATENATE(INDEX(AB7:AB97,SMALL(IF(ISNUMBER(Y7:Y97),IF(Y7:Y97&gt;0,IF(AB7:AB97&lt;&gt;"",ROW(Y7:Y97)-MIN(ROW(Y7:Y97))+1))),ROW()-ROW(A$100)+1)),"|",TEXT(INDEX(Y7:Y97,SMALL(IF(ISNUMBER(Y7:Y97),IF(Y7:Y97&gt;0,IF(AB7:AB97&lt;&gt;"",ROW(Y7:Y97)-MIN(ROW(Y7:Y97))+1))),ROW()-ROW(A$100)+1)),"##0"),"|",SUBSTITUTE(SUBSTITUTE(INDEX(IF(PURCHASE_DESCRIPTION&lt;&gt;"",PURCHASE_DESCRIPTION&amp;":","")&amp;A7:A97,SMALL(IF(ISNUMBER(Y7:Y97),IF(Y7:Y97&gt;0,IF(AB7:AB97&lt;&gt;"",ROW(Y7:Y97)-MIN(ROW(Y7:Y97))+1))),ROW()-ROW(A$100)+1)),"|",";")," ","_")),"")</f>
        <v>0</v>
      </c>
      <c r="AD190">
        <f t="array" ref="AD190">IFERROR(CONCATENATE(INDEX(AG7:AG97,SMALL(IF(ISNUMBER(AD7:AD97),IF(AD7:AD97&gt;0,IF(AG7:AG97&lt;&gt;"",ROW(AD7:AD97)-MIN(ROW(AD7:AD97))+1))),ROW()-ROW(A$100)+1)),",",TEXT(INDEX(AD7:AD97,SMALL(IF(ISNUMBER(AD7:AD97),IF(AD7:AD97&gt;0,IF(AG7:AG97&lt;&gt;"",ROW(AD7:AD97)-MIN(ROW(AD7:AD97))+1))),ROW()-ROW(A$100)+1)),"##0"),",",SUBSTITUTE(INDEX(IF(PURCHASE_DESCRIPTION&lt;&gt;"",PURCHASE_DESCRIPTION&amp;":","")&amp;A7:A97,SMALL(IF(ISNUMBER(AD7:AD97),IF(AD7:AD97&gt;0,IF(AG7:AG97&lt;&gt;"",ROW(AD7:AD97)-MIN(ROW(AD7:AD97))+1))),ROW()-ROW(A$100)+1)),",",";")),"")</f>
        <v>0</v>
      </c>
      <c r="AI190">
        <f t="array" ref="AI190">IFERROR(CONCATENATE(INDEX(AL7:AL97,SMALL(IF(ISNUMBER(AI7:AI97),IF(AI7:AI97&gt;0,IF(AL7:AL97&lt;&gt;"",ROW(AI7:AI97)-MIN(ROW(AI7:AI97))+1))),ROW()-ROW(A$100)+1))," ",TEXT(INDEX(AI7:AI97,SMALL(IF(ISNUMBER(AI7:AI97),IF(AI7:AI97&gt;0,IF(AL7:AL97&lt;&gt;"",ROW(AI7:AI97)-MIN(ROW(AI7:AI97))+1))),ROW()-ROW(A$100)+1)),"##0")," ",SUBSTITUTE(INDEX(IF(PURCHASE_DESCRIPTION&lt;&gt;"",PURCHASE_DESCRIPTION&amp;":","")&amp;A7:A97,SMALL(IF(ISNUMBER(AI7:AI97),IF(AI7:AI97&gt;0,IF(AL7:AL97&lt;&gt;"",ROW(AI7:AI97)-MIN(ROW(AI7:AI97))+1))),ROW()-ROW(A$100)+1))," ",";")),"")</f>
        <v>0</v>
      </c>
    </row>
    <row r="191" spans="10:35">
      <c r="T191">
        <f t="array" ref="T191">IFERROR(CONCATENATE(TEXT(INDEX(T7:T97,SMALL(IF(ISNUMBER(T7:T97),IF(T7:T97&gt;0,IF(W7:W97&lt;&gt;"",ROW(T7:T97)-MIN(ROW(T7:T97))+1))),ROW()-ROW(A$101)+1)),"##0"),",",SUBSTITUTE(INDEX(IF(PURCHASE_DESCRIPTION&lt;&gt;"",PURCHASE_DESCRIPTION&amp;":","")&amp;A7:A97,SMALL(IF(ISNUMBER(T7:T97),IF(T7:T97&gt;0,IF(W7:W97&lt;&gt;"",ROW(T7:T97)-MIN(ROW(T7:T97))+1))),ROW()-ROW(A$101)+1)),",",";"),",",SUBSTITUTE(INDEX(IF(PURCHASE_DESCRIPTION&lt;&gt;"",PURCHASE_DESCRIPTION&amp;":","")&amp;C7:C97,SMALL(IF(ISNUMBER(T7:T97),IF(T7:T97&gt;0,IF(W7:W97&lt;&gt;"",ROW(T7:T97)-MIN(ROW(T7:T97))+1))),ROW()-ROW(A$101)+1)),",",";"),",",INDEX(W7:W97,SMALL(IF(ISNUMBER(T7:T97),IF(T7:T97&gt;0,IF(W7:W97&lt;&gt;"",ROW(T7:T97)-MIN(ROW(T7:T97))+1))),ROW()-ROW(A$101)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10">
    <cfRule type="cellIs" dxfId="4" priority="815" operator="lessThanOrEqual">
      <formula>H10</formula>
    </cfRule>
  </conditionalFormatting>
  <conditionalFormatting sqref="AA11">
    <cfRule type="cellIs" dxfId="4" priority="820" operator="lessThanOrEqual">
      <formula>H11</formula>
    </cfRule>
  </conditionalFormatting>
  <conditionalFormatting sqref="AA12">
    <cfRule type="cellIs" dxfId="4" priority="825" operator="lessThanOrEqual">
      <formula>H12</formula>
    </cfRule>
  </conditionalFormatting>
  <conditionalFormatting sqref="AA13">
    <cfRule type="cellIs" dxfId="4" priority="830" operator="lessThanOrEqual">
      <formula>H13</formula>
    </cfRule>
  </conditionalFormatting>
  <conditionalFormatting sqref="AA14">
    <cfRule type="cellIs" dxfId="4" priority="835" operator="lessThanOrEqual">
      <formula>H14</formula>
    </cfRule>
  </conditionalFormatting>
  <conditionalFormatting sqref="AA16">
    <cfRule type="cellIs" dxfId="4" priority="840" operator="lessThanOrEqual">
      <formula>H16</formula>
    </cfRule>
  </conditionalFormatting>
  <conditionalFormatting sqref="AA17">
    <cfRule type="cellIs" dxfId="4" priority="845" operator="lessThanOrEqual">
      <formula>H17</formula>
    </cfRule>
  </conditionalFormatting>
  <conditionalFormatting sqref="AA19">
    <cfRule type="cellIs" dxfId="4" priority="850" operator="lessThanOrEqual">
      <formula>H19</formula>
    </cfRule>
  </conditionalFormatting>
  <conditionalFormatting sqref="AA20">
    <cfRule type="cellIs" dxfId="4" priority="855" operator="lessThanOrEqual">
      <formula>H20</formula>
    </cfRule>
  </conditionalFormatting>
  <conditionalFormatting sqref="AA21">
    <cfRule type="cellIs" dxfId="4" priority="860" operator="lessThanOrEqual">
      <formula>H21</formula>
    </cfRule>
  </conditionalFormatting>
  <conditionalFormatting sqref="AA22">
    <cfRule type="cellIs" dxfId="4" priority="865" operator="lessThanOrEqual">
      <formula>H22</formula>
    </cfRule>
  </conditionalFormatting>
  <conditionalFormatting sqref="AA29">
    <cfRule type="cellIs" dxfId="4" priority="870" operator="lessThanOrEqual">
      <formula>H29</formula>
    </cfRule>
  </conditionalFormatting>
  <conditionalFormatting sqref="AA35">
    <cfRule type="cellIs" dxfId="4" priority="875" operator="lessThanOrEqual">
      <formula>H35</formula>
    </cfRule>
  </conditionalFormatting>
  <conditionalFormatting sqref="AA39">
    <cfRule type="cellIs" dxfId="4" priority="880" operator="lessThanOrEqual">
      <formula>H39</formula>
    </cfRule>
  </conditionalFormatting>
  <conditionalFormatting sqref="AA54">
    <cfRule type="cellIs" dxfId="4" priority="885" operator="lessThanOrEqual">
      <formula>H54</formula>
    </cfRule>
  </conditionalFormatting>
  <conditionalFormatting sqref="AA55">
    <cfRule type="cellIs" dxfId="4" priority="890" operator="lessThanOrEqual">
      <formula>H55</formula>
    </cfRule>
  </conditionalFormatting>
  <conditionalFormatting sqref="AA56">
    <cfRule type="cellIs" dxfId="4" priority="895" operator="lessThanOrEqual">
      <formula>H56</formula>
    </cfRule>
  </conditionalFormatting>
  <conditionalFormatting sqref="AA57">
    <cfRule type="cellIs" dxfId="4" priority="900" operator="lessThanOrEqual">
      <formula>H57</formula>
    </cfRule>
  </conditionalFormatting>
  <conditionalFormatting sqref="AA60">
    <cfRule type="cellIs" dxfId="4" priority="905" operator="lessThanOrEqual">
      <formula>H60</formula>
    </cfRule>
  </conditionalFormatting>
  <conditionalFormatting sqref="AA62">
    <cfRule type="cellIs" dxfId="4" priority="910" operator="lessThanOrEqual">
      <formula>H62</formula>
    </cfRule>
  </conditionalFormatting>
  <conditionalFormatting sqref="AA63">
    <cfRule type="cellIs" dxfId="4" priority="915" operator="lessThanOrEqual">
      <formula>H63</formula>
    </cfRule>
  </conditionalFormatting>
  <conditionalFormatting sqref="AA64">
    <cfRule type="cellIs" dxfId="4" priority="920" operator="lessThanOrEqual">
      <formula>H64</formula>
    </cfRule>
  </conditionalFormatting>
  <conditionalFormatting sqref="AA67">
    <cfRule type="cellIs" dxfId="4" priority="925" operator="lessThanOrEqual">
      <formula>H67</formula>
    </cfRule>
  </conditionalFormatting>
  <conditionalFormatting sqref="AA68">
    <cfRule type="cellIs" dxfId="4" priority="930" operator="lessThanOrEqual">
      <formula>H68</formula>
    </cfRule>
  </conditionalFormatting>
  <conditionalFormatting sqref="AA69">
    <cfRule type="cellIs" dxfId="4" priority="935" operator="lessThanOrEqual">
      <formula>H69</formula>
    </cfRule>
  </conditionalFormatting>
  <conditionalFormatting sqref="AA7">
    <cfRule type="cellIs" dxfId="4" priority="800" operator="lessThanOrEqual">
      <formula>H7</formula>
    </cfRule>
  </conditionalFormatting>
  <conditionalFormatting sqref="AA70">
    <cfRule type="cellIs" dxfId="4" priority="940" operator="lessThanOrEqual">
      <formula>H70</formula>
    </cfRule>
  </conditionalFormatting>
  <conditionalFormatting sqref="AA73">
    <cfRule type="cellIs" dxfId="4" priority="945" operator="lessThanOrEqual">
      <formula>H73</formula>
    </cfRule>
  </conditionalFormatting>
  <conditionalFormatting sqref="AA74">
    <cfRule type="cellIs" dxfId="4" priority="950" operator="lessThanOrEqual">
      <formula>H74</formula>
    </cfRule>
  </conditionalFormatting>
  <conditionalFormatting sqref="AA8">
    <cfRule type="cellIs" dxfId="4" priority="805" operator="lessThanOrEqual">
      <formula>H8</formula>
    </cfRule>
  </conditionalFormatting>
  <conditionalFormatting sqref="AA9">
    <cfRule type="cellIs" dxfId="4" priority="810" operator="lessThanOrEqual">
      <formula>H9</formula>
    </cfRule>
  </conditionalFormatting>
  <conditionalFormatting sqref="AA96">
    <cfRule type="cellIs" dxfId="4" priority="955" operator="lessThanOrEqual">
      <formula>H96</formula>
    </cfRule>
  </conditionalFormatting>
  <conditionalFormatting sqref="AC10">
    <cfRule type="cellIs" dxfId="1" priority="972" operator="equal">
      <formula>0</formula>
    </cfRule>
    <cfRule type="cellIs" dxfId="2" priority="973" operator="lessThan">
      <formula>F10</formula>
    </cfRule>
  </conditionalFormatting>
  <conditionalFormatting sqref="AC11">
    <cfRule type="cellIs" dxfId="1" priority="977" operator="equal">
      <formula>0</formula>
    </cfRule>
    <cfRule type="cellIs" dxfId="2" priority="978" operator="lessThan">
      <formula>F11</formula>
    </cfRule>
  </conditionalFormatting>
  <conditionalFormatting sqref="AC12">
    <cfRule type="cellIs" dxfId="1" priority="982" operator="equal">
      <formula>0</formula>
    </cfRule>
    <cfRule type="cellIs" dxfId="2" priority="983" operator="lessThan">
      <formula>F12</formula>
    </cfRule>
  </conditionalFormatting>
  <conditionalFormatting sqref="AC13">
    <cfRule type="cellIs" dxfId="1" priority="987" operator="equal">
      <formula>0</formula>
    </cfRule>
    <cfRule type="cellIs" dxfId="2" priority="988" operator="lessThan">
      <formula>F13</formula>
    </cfRule>
  </conditionalFormatting>
  <conditionalFormatting sqref="AC14">
    <cfRule type="cellIs" dxfId="1" priority="992" operator="equal">
      <formula>0</formula>
    </cfRule>
    <cfRule type="cellIs" dxfId="2" priority="993" operator="lessThan">
      <formula>F14</formula>
    </cfRule>
  </conditionalFormatting>
  <conditionalFormatting sqref="AC16">
    <cfRule type="cellIs" dxfId="1" priority="997" operator="equal">
      <formula>0</formula>
    </cfRule>
    <cfRule type="cellIs" dxfId="2" priority="998" operator="lessThan">
      <formula>F16</formula>
    </cfRule>
  </conditionalFormatting>
  <conditionalFormatting sqref="AC17">
    <cfRule type="cellIs" dxfId="1" priority="1002" operator="equal">
      <formula>0</formula>
    </cfRule>
    <cfRule type="cellIs" dxfId="2" priority="1003" operator="lessThan">
      <formula>F17</formula>
    </cfRule>
  </conditionalFormatting>
  <conditionalFormatting sqref="AC20">
    <cfRule type="cellIs" dxfId="1" priority="1007" operator="equal">
      <formula>0</formula>
    </cfRule>
    <cfRule type="cellIs" dxfId="2" priority="1008" operator="lessThan">
      <formula>F20</formula>
    </cfRule>
  </conditionalFormatting>
  <conditionalFormatting sqref="AC21">
    <cfRule type="cellIs" dxfId="1" priority="1012" operator="equal">
      <formula>0</formula>
    </cfRule>
    <cfRule type="cellIs" dxfId="2" priority="1013" operator="lessThan">
      <formula>F21</formula>
    </cfRule>
  </conditionalFormatting>
  <conditionalFormatting sqref="AC29">
    <cfRule type="cellIs" dxfId="1" priority="1018" operator="equal">
      <formula>0</formula>
    </cfRule>
    <cfRule type="cellIs" dxfId="2" priority="1019" operator="lessThan">
      <formula>F29</formula>
    </cfRule>
  </conditionalFormatting>
  <conditionalFormatting sqref="AC39">
    <cfRule type="cellIs" dxfId="1" priority="1023" operator="equal">
      <formula>0</formula>
    </cfRule>
    <cfRule type="cellIs" dxfId="2" priority="1024" operator="lessThan">
      <formula>F39</formula>
    </cfRule>
  </conditionalFormatting>
  <conditionalFormatting sqref="AC41">
    <cfRule type="cellIs" dxfId="1" priority="1028" operator="equal">
      <formula>0</formula>
    </cfRule>
    <cfRule type="cellIs" dxfId="2" priority="1029" operator="lessThan">
      <formula>F41</formula>
    </cfRule>
  </conditionalFormatting>
  <conditionalFormatting sqref="AC42">
    <cfRule type="cellIs" dxfId="1" priority="1033" operator="equal">
      <formula>0</formula>
    </cfRule>
    <cfRule type="cellIs" dxfId="2" priority="1034" operator="lessThan">
      <formula>F42</formula>
    </cfRule>
  </conditionalFormatting>
  <conditionalFormatting sqref="AC51">
    <cfRule type="cellIs" dxfId="1" priority="1038" operator="equal">
      <formula>0</formula>
    </cfRule>
    <cfRule type="cellIs" dxfId="2" priority="1039" operator="lessThan">
      <formula>F51</formula>
    </cfRule>
  </conditionalFormatting>
  <conditionalFormatting sqref="AC53">
    <cfRule type="cellIs" dxfId="1" priority="1043" operator="equal">
      <formula>0</formula>
    </cfRule>
    <cfRule type="cellIs" dxfId="2" priority="1044" operator="lessThan">
      <formula>F53</formula>
    </cfRule>
  </conditionalFormatting>
  <conditionalFormatting sqref="AC54">
    <cfRule type="cellIs" dxfId="1" priority="1049" operator="equal">
      <formula>0</formula>
    </cfRule>
    <cfRule type="cellIs" dxfId="2" priority="1050" operator="lessThan">
      <formula>F54</formula>
    </cfRule>
  </conditionalFormatting>
  <conditionalFormatting sqref="AC55">
    <cfRule type="cellIs" dxfId="1" priority="1054" operator="equal">
      <formula>0</formula>
    </cfRule>
    <cfRule type="cellIs" dxfId="2" priority="1055" operator="lessThan">
      <formula>F55</formula>
    </cfRule>
  </conditionalFormatting>
  <conditionalFormatting sqref="AC56">
    <cfRule type="cellIs" dxfId="1" priority="1059" operator="equal">
      <formula>0</formula>
    </cfRule>
    <cfRule type="cellIs" dxfId="2" priority="1060" operator="lessThan">
      <formula>F56</formula>
    </cfRule>
  </conditionalFormatting>
  <conditionalFormatting sqref="AC57">
    <cfRule type="cellIs" dxfId="1" priority="1064" operator="equal">
      <formula>0</formula>
    </cfRule>
    <cfRule type="cellIs" dxfId="2" priority="1065" operator="lessThan">
      <formula>F57</formula>
    </cfRule>
  </conditionalFormatting>
  <conditionalFormatting sqref="AC60">
    <cfRule type="cellIs" dxfId="1" priority="1069" operator="equal">
      <formula>0</formula>
    </cfRule>
    <cfRule type="cellIs" dxfId="2" priority="1070" operator="lessThan">
      <formula>F60</formula>
    </cfRule>
  </conditionalFormatting>
  <conditionalFormatting sqref="AC62">
    <cfRule type="cellIs" dxfId="1" priority="1074" operator="equal">
      <formula>0</formula>
    </cfRule>
    <cfRule type="cellIs" dxfId="2" priority="1075" operator="lessThan">
      <formula>F62</formula>
    </cfRule>
  </conditionalFormatting>
  <conditionalFormatting sqref="AC63">
    <cfRule type="cellIs" dxfId="1" priority="1079" operator="equal">
      <formula>0</formula>
    </cfRule>
    <cfRule type="cellIs" dxfId="2" priority="1080" operator="lessThan">
      <formula>F63</formula>
    </cfRule>
  </conditionalFormatting>
  <conditionalFormatting sqref="AC64">
    <cfRule type="cellIs" dxfId="1" priority="1084" operator="equal">
      <formula>0</formula>
    </cfRule>
    <cfRule type="cellIs" dxfId="2" priority="1085" operator="lessThan">
      <formula>F64</formula>
    </cfRule>
  </conditionalFormatting>
  <conditionalFormatting sqref="AC67">
    <cfRule type="cellIs" dxfId="1" priority="1089" operator="equal">
      <formula>0</formula>
    </cfRule>
    <cfRule type="cellIs" dxfId="2" priority="1090" operator="lessThan">
      <formula>F67</formula>
    </cfRule>
  </conditionalFormatting>
  <conditionalFormatting sqref="AC69">
    <cfRule type="cellIs" dxfId="1" priority="1094" operator="equal">
      <formula>0</formula>
    </cfRule>
    <cfRule type="cellIs" dxfId="2" priority="1095" operator="lessThan">
      <formula>F69</formula>
    </cfRule>
  </conditionalFormatting>
  <conditionalFormatting sqref="AC7">
    <cfRule type="cellIs" dxfId="1" priority="957" operator="equal">
      <formula>0</formula>
    </cfRule>
    <cfRule type="cellIs" dxfId="2" priority="958" operator="lessThan">
      <formula>F7</formula>
    </cfRule>
  </conditionalFormatting>
  <conditionalFormatting sqref="AC70">
    <cfRule type="cellIs" dxfId="1" priority="1099" operator="equal">
      <formula>0</formula>
    </cfRule>
    <cfRule type="cellIs" dxfId="2" priority="1100" operator="lessThan">
      <formula>F70</formula>
    </cfRule>
  </conditionalFormatting>
  <conditionalFormatting sqref="AC73">
    <cfRule type="cellIs" dxfId="1" priority="1104" operator="equal">
      <formula>0</formula>
    </cfRule>
    <cfRule type="cellIs" dxfId="2" priority="1105" operator="lessThan">
      <formula>F73</formula>
    </cfRule>
  </conditionalFormatting>
  <conditionalFormatting sqref="AC74">
    <cfRule type="cellIs" dxfId="1" priority="1109" operator="equal">
      <formula>0</formula>
    </cfRule>
    <cfRule type="cellIs" dxfId="2" priority="1110" operator="lessThan">
      <formula>F74</formula>
    </cfRule>
  </conditionalFormatting>
  <conditionalFormatting sqref="AC8">
    <cfRule type="cellIs" dxfId="1" priority="962" operator="equal">
      <formula>0</formula>
    </cfRule>
    <cfRule type="cellIs" dxfId="2" priority="963" operator="lessThan">
      <formula>F8</formula>
    </cfRule>
  </conditionalFormatting>
  <conditionalFormatting sqref="AC9">
    <cfRule type="cellIs" dxfId="1" priority="967" operator="equal">
      <formula>0</formula>
    </cfRule>
    <cfRule type="cellIs" dxfId="2" priority="968" operator="lessThan">
      <formula>F9</formula>
    </cfRule>
  </conditionalFormatting>
  <conditionalFormatting sqref="AC96">
    <cfRule type="cellIs" dxfId="1" priority="1114" operator="equal">
      <formula>0</formula>
    </cfRule>
    <cfRule type="cellIs" dxfId="2" priority="1115" operator="lessThan">
      <formula>F96</formula>
    </cfRule>
  </conditionalFormatting>
  <conditionalFormatting sqref="AD10">
    <cfRule type="cellIs" dxfId="1" priority="974" operator="greaterThan">
      <formula>AC10</formula>
    </cfRule>
  </conditionalFormatting>
  <conditionalFormatting sqref="AD11">
    <cfRule type="cellIs" dxfId="1" priority="979" operator="greaterThan">
      <formula>AC11</formula>
    </cfRule>
  </conditionalFormatting>
  <conditionalFormatting sqref="AD12">
    <cfRule type="cellIs" dxfId="1" priority="984" operator="greaterThan">
      <formula>AC12</formula>
    </cfRule>
  </conditionalFormatting>
  <conditionalFormatting sqref="AD13">
    <cfRule type="cellIs" dxfId="1" priority="989" operator="greaterThan">
      <formula>AC13</formula>
    </cfRule>
  </conditionalFormatting>
  <conditionalFormatting sqref="AD14">
    <cfRule type="cellIs" dxfId="1" priority="994" operator="greaterThan">
      <formula>AC14</formula>
    </cfRule>
  </conditionalFormatting>
  <conditionalFormatting sqref="AD16">
    <cfRule type="cellIs" dxfId="1" priority="999" operator="greaterThan">
      <formula>AC16</formula>
    </cfRule>
  </conditionalFormatting>
  <conditionalFormatting sqref="AD17">
    <cfRule type="cellIs" dxfId="1" priority="1004" operator="greaterThan">
      <formula>AC17</formula>
    </cfRule>
  </conditionalFormatting>
  <conditionalFormatting sqref="AD20">
    <cfRule type="cellIs" dxfId="1" priority="1009" operator="greaterThan">
      <formula>AC20</formula>
    </cfRule>
  </conditionalFormatting>
  <conditionalFormatting sqref="AD21">
    <cfRule type="expression" dxfId="3" priority="1014">
      <formula>AND(AD21&gt;0,AD21&lt;5)</formula>
    </cfRule>
    <cfRule type="cellIs" dxfId="1" priority="1015" operator="greaterThan">
      <formula>AC21</formula>
    </cfRule>
  </conditionalFormatting>
  <conditionalFormatting sqref="AD29">
    <cfRule type="cellIs" dxfId="1" priority="1020" operator="greaterThan">
      <formula>AC29</formula>
    </cfRule>
  </conditionalFormatting>
  <conditionalFormatting sqref="AD39">
    <cfRule type="cellIs" dxfId="1" priority="1025" operator="greaterThan">
      <formula>AC39</formula>
    </cfRule>
  </conditionalFormatting>
  <conditionalFormatting sqref="AD41">
    <cfRule type="cellIs" dxfId="1" priority="1030" operator="greaterThan">
      <formula>AC41</formula>
    </cfRule>
  </conditionalFormatting>
  <conditionalFormatting sqref="AD42">
    <cfRule type="cellIs" dxfId="1" priority="1035" operator="greaterThan">
      <formula>AC42</formula>
    </cfRule>
  </conditionalFormatting>
  <conditionalFormatting sqref="AD51">
    <cfRule type="cellIs" dxfId="1" priority="1040" operator="greaterThan">
      <formula>AC51</formula>
    </cfRule>
  </conditionalFormatting>
  <conditionalFormatting sqref="AD53">
    <cfRule type="expression" dxfId="3" priority="1045">
      <formula>AND(AD53&gt;0,AD53&lt;5000)</formula>
    </cfRule>
    <cfRule type="cellIs" dxfId="1" priority="1046" operator="greaterThan">
      <formula>AC53</formula>
    </cfRule>
  </conditionalFormatting>
  <conditionalFormatting sqref="AD54">
    <cfRule type="cellIs" dxfId="1" priority="1051" operator="greaterThan">
      <formula>AC54</formula>
    </cfRule>
  </conditionalFormatting>
  <conditionalFormatting sqref="AD55">
    <cfRule type="cellIs" dxfId="1" priority="1056" operator="greaterThan">
      <formula>AC55</formula>
    </cfRule>
  </conditionalFormatting>
  <conditionalFormatting sqref="AD56">
    <cfRule type="cellIs" dxfId="1" priority="1061" operator="greaterThan">
      <formula>AC56</formula>
    </cfRule>
  </conditionalFormatting>
  <conditionalFormatting sqref="AD57">
    <cfRule type="cellIs" dxfId="1" priority="1066" operator="greaterThan">
      <formula>AC57</formula>
    </cfRule>
  </conditionalFormatting>
  <conditionalFormatting sqref="AD60">
    <cfRule type="cellIs" dxfId="1" priority="1071" operator="greaterThan">
      <formula>AC60</formula>
    </cfRule>
  </conditionalFormatting>
  <conditionalFormatting sqref="AD62">
    <cfRule type="cellIs" dxfId="1" priority="1076" operator="greaterThan">
      <formula>AC62</formula>
    </cfRule>
  </conditionalFormatting>
  <conditionalFormatting sqref="AD63">
    <cfRule type="cellIs" dxfId="1" priority="1081" operator="greaterThan">
      <formula>AC63</formula>
    </cfRule>
  </conditionalFormatting>
  <conditionalFormatting sqref="AD64">
    <cfRule type="cellIs" dxfId="1" priority="1086" operator="greaterThan">
      <formula>AC64</formula>
    </cfRule>
  </conditionalFormatting>
  <conditionalFormatting sqref="AD67">
    <cfRule type="cellIs" dxfId="1" priority="1091" operator="greaterThan">
      <formula>AC67</formula>
    </cfRule>
  </conditionalFormatting>
  <conditionalFormatting sqref="AD69">
    <cfRule type="cellIs" dxfId="1" priority="1096" operator="greaterThan">
      <formula>AC69</formula>
    </cfRule>
  </conditionalFormatting>
  <conditionalFormatting sqref="AD7">
    <cfRule type="cellIs" dxfId="1" priority="959" operator="greaterThan">
      <formula>AC7</formula>
    </cfRule>
  </conditionalFormatting>
  <conditionalFormatting sqref="AD70">
    <cfRule type="cellIs" dxfId="1" priority="1101" operator="greaterThan">
      <formula>AC70</formula>
    </cfRule>
  </conditionalFormatting>
  <conditionalFormatting sqref="AD73">
    <cfRule type="cellIs" dxfId="1" priority="1106" operator="greaterThan">
      <formula>AC73</formula>
    </cfRule>
  </conditionalFormatting>
  <conditionalFormatting sqref="AD74">
    <cfRule type="cellIs" dxfId="1" priority="1111" operator="greaterThan">
      <formula>AC74</formula>
    </cfRule>
  </conditionalFormatting>
  <conditionalFormatting sqref="AD8">
    <cfRule type="cellIs" dxfId="1" priority="964" operator="greaterThan">
      <formula>AC8</formula>
    </cfRule>
  </conditionalFormatting>
  <conditionalFormatting sqref="AD9">
    <cfRule type="cellIs" dxfId="1" priority="969" operator="greaterThan">
      <formula>AC9</formula>
    </cfRule>
  </conditionalFormatting>
  <conditionalFormatting sqref="AD96">
    <cfRule type="cellIs" dxfId="1" priority="1116" operator="greaterThan">
      <formula>AC96</formula>
    </cfRule>
  </conditionalFormatting>
  <conditionalFormatting sqref="AE10">
    <cfRule type="cellIs" dxfId="4" priority="976" operator="lessThanOrEqual">
      <formula>G10</formula>
    </cfRule>
  </conditionalFormatting>
  <conditionalFormatting sqref="AE11">
    <cfRule type="cellIs" dxfId="4" priority="981" operator="lessThanOrEqual">
      <formula>G11</formula>
    </cfRule>
  </conditionalFormatting>
  <conditionalFormatting sqref="AE12">
    <cfRule type="cellIs" dxfId="4" priority="986" operator="lessThanOrEqual">
      <formula>G12</formula>
    </cfRule>
  </conditionalFormatting>
  <conditionalFormatting sqref="AE13">
    <cfRule type="cellIs" dxfId="4" priority="991" operator="lessThanOrEqual">
      <formula>G13</formula>
    </cfRule>
  </conditionalFormatting>
  <conditionalFormatting sqref="AE14">
    <cfRule type="cellIs" dxfId="4" priority="996" operator="lessThanOrEqual">
      <formula>G14</formula>
    </cfRule>
  </conditionalFormatting>
  <conditionalFormatting sqref="AE16">
    <cfRule type="cellIs" dxfId="4" priority="1001" operator="lessThanOrEqual">
      <formula>G16</formula>
    </cfRule>
  </conditionalFormatting>
  <conditionalFormatting sqref="AE17">
    <cfRule type="cellIs" dxfId="4" priority="1006" operator="lessThanOrEqual">
      <formula>G17</formula>
    </cfRule>
  </conditionalFormatting>
  <conditionalFormatting sqref="AE20">
    <cfRule type="cellIs" dxfId="4" priority="1011" operator="lessThanOrEqual">
      <formula>G20</formula>
    </cfRule>
  </conditionalFormatting>
  <conditionalFormatting sqref="AE21">
    <cfRule type="cellIs" dxfId="4" priority="1017" operator="lessThanOrEqual">
      <formula>G21</formula>
    </cfRule>
  </conditionalFormatting>
  <conditionalFormatting sqref="AE29">
    <cfRule type="cellIs" dxfId="4" priority="1022" operator="lessThanOrEqual">
      <formula>G29</formula>
    </cfRule>
  </conditionalFormatting>
  <conditionalFormatting sqref="AE39">
    <cfRule type="cellIs" dxfId="4" priority="1027" operator="lessThanOrEqual">
      <formula>G39</formula>
    </cfRule>
  </conditionalFormatting>
  <conditionalFormatting sqref="AE41">
    <cfRule type="cellIs" dxfId="4" priority="1032" operator="lessThanOrEqual">
      <formula>G41</formula>
    </cfRule>
  </conditionalFormatting>
  <conditionalFormatting sqref="AE42">
    <cfRule type="cellIs" dxfId="4" priority="1037" operator="lessThanOrEqual">
      <formula>G42</formula>
    </cfRule>
  </conditionalFormatting>
  <conditionalFormatting sqref="AE51">
    <cfRule type="cellIs" dxfId="4" priority="1042" operator="lessThanOrEqual">
      <formula>G51</formula>
    </cfRule>
  </conditionalFormatting>
  <conditionalFormatting sqref="AE53">
    <cfRule type="cellIs" dxfId="4" priority="1048" operator="lessThanOrEqual">
      <formula>G53</formula>
    </cfRule>
  </conditionalFormatting>
  <conditionalFormatting sqref="AE54">
    <cfRule type="cellIs" dxfId="4" priority="1053" operator="lessThanOrEqual">
      <formula>G54</formula>
    </cfRule>
  </conditionalFormatting>
  <conditionalFormatting sqref="AE55">
    <cfRule type="cellIs" dxfId="4" priority="1058" operator="lessThanOrEqual">
      <formula>G55</formula>
    </cfRule>
  </conditionalFormatting>
  <conditionalFormatting sqref="AE56">
    <cfRule type="cellIs" dxfId="4" priority="1063" operator="lessThanOrEqual">
      <formula>G56</formula>
    </cfRule>
  </conditionalFormatting>
  <conditionalFormatting sqref="AE57">
    <cfRule type="cellIs" dxfId="4" priority="1068" operator="lessThanOrEqual">
      <formula>G57</formula>
    </cfRule>
  </conditionalFormatting>
  <conditionalFormatting sqref="AE60">
    <cfRule type="cellIs" dxfId="4" priority="1073" operator="lessThanOrEqual">
      <formula>G60</formula>
    </cfRule>
  </conditionalFormatting>
  <conditionalFormatting sqref="AE62">
    <cfRule type="cellIs" dxfId="4" priority="1078" operator="lessThanOrEqual">
      <formula>G62</formula>
    </cfRule>
  </conditionalFormatting>
  <conditionalFormatting sqref="AE63">
    <cfRule type="cellIs" dxfId="4" priority="1083" operator="lessThanOrEqual">
      <formula>G63</formula>
    </cfRule>
  </conditionalFormatting>
  <conditionalFormatting sqref="AE64">
    <cfRule type="cellIs" dxfId="4" priority="1088" operator="lessThanOrEqual">
      <formula>G64</formula>
    </cfRule>
  </conditionalFormatting>
  <conditionalFormatting sqref="AE67">
    <cfRule type="cellIs" dxfId="4" priority="1093" operator="lessThanOrEqual">
      <formula>G67</formula>
    </cfRule>
  </conditionalFormatting>
  <conditionalFormatting sqref="AE69">
    <cfRule type="cellIs" dxfId="4" priority="1098" operator="lessThanOrEqual">
      <formula>G69</formula>
    </cfRule>
  </conditionalFormatting>
  <conditionalFormatting sqref="AE7">
    <cfRule type="cellIs" dxfId="4" priority="961" operator="lessThanOrEqual">
      <formula>G7</formula>
    </cfRule>
  </conditionalFormatting>
  <conditionalFormatting sqref="AE70">
    <cfRule type="cellIs" dxfId="4" priority="1103" operator="lessThanOrEqual">
      <formula>G70</formula>
    </cfRule>
  </conditionalFormatting>
  <conditionalFormatting sqref="AE73">
    <cfRule type="cellIs" dxfId="4" priority="1108" operator="lessThanOrEqual">
      <formula>G73</formula>
    </cfRule>
  </conditionalFormatting>
  <conditionalFormatting sqref="AE74">
    <cfRule type="cellIs" dxfId="4" priority="1113" operator="lessThanOrEqual">
      <formula>G74</formula>
    </cfRule>
  </conditionalFormatting>
  <conditionalFormatting sqref="AE8">
    <cfRule type="cellIs" dxfId="4" priority="966" operator="lessThanOrEqual">
      <formula>G8</formula>
    </cfRule>
  </conditionalFormatting>
  <conditionalFormatting sqref="AE9">
    <cfRule type="cellIs" dxfId="4" priority="971" operator="lessThanOrEqual">
      <formula>G9</formula>
    </cfRule>
  </conditionalFormatting>
  <conditionalFormatting sqref="AE96">
    <cfRule type="cellIs" dxfId="4" priority="1118" operator="lessThanOrEqual">
      <formula>G96</formula>
    </cfRule>
  </conditionalFormatting>
  <conditionalFormatting sqref="AF10">
    <cfRule type="cellIs" dxfId="4" priority="975" operator="lessThanOrEqual">
      <formula>H10</formula>
    </cfRule>
  </conditionalFormatting>
  <conditionalFormatting sqref="AF11">
    <cfRule type="cellIs" dxfId="4" priority="980" operator="lessThanOrEqual">
      <formula>H11</formula>
    </cfRule>
  </conditionalFormatting>
  <conditionalFormatting sqref="AF12">
    <cfRule type="cellIs" dxfId="4" priority="985" operator="lessThanOrEqual">
      <formula>H12</formula>
    </cfRule>
  </conditionalFormatting>
  <conditionalFormatting sqref="AF13">
    <cfRule type="cellIs" dxfId="4" priority="990" operator="lessThanOrEqual">
      <formula>H13</formula>
    </cfRule>
  </conditionalFormatting>
  <conditionalFormatting sqref="AF14">
    <cfRule type="cellIs" dxfId="4" priority="995" operator="lessThanOrEqual">
      <formula>H14</formula>
    </cfRule>
  </conditionalFormatting>
  <conditionalFormatting sqref="AF16">
    <cfRule type="cellIs" dxfId="4" priority="1000" operator="lessThanOrEqual">
      <formula>H16</formula>
    </cfRule>
  </conditionalFormatting>
  <conditionalFormatting sqref="AF17">
    <cfRule type="cellIs" dxfId="4" priority="1005" operator="lessThanOrEqual">
      <formula>H17</formula>
    </cfRule>
  </conditionalFormatting>
  <conditionalFormatting sqref="AF20">
    <cfRule type="cellIs" dxfId="4" priority="1010" operator="lessThanOrEqual">
      <formula>H20</formula>
    </cfRule>
  </conditionalFormatting>
  <conditionalFormatting sqref="AF21">
    <cfRule type="cellIs" dxfId="4" priority="1016" operator="lessThanOrEqual">
      <formula>H21</formula>
    </cfRule>
  </conditionalFormatting>
  <conditionalFormatting sqref="AF29">
    <cfRule type="cellIs" dxfId="4" priority="1021" operator="lessThanOrEqual">
      <formula>H29</formula>
    </cfRule>
  </conditionalFormatting>
  <conditionalFormatting sqref="AF39">
    <cfRule type="cellIs" dxfId="4" priority="1026" operator="lessThanOrEqual">
      <formula>H39</formula>
    </cfRule>
  </conditionalFormatting>
  <conditionalFormatting sqref="AF41">
    <cfRule type="cellIs" dxfId="4" priority="1031" operator="lessThanOrEqual">
      <formula>H41</formula>
    </cfRule>
  </conditionalFormatting>
  <conditionalFormatting sqref="AF42">
    <cfRule type="cellIs" dxfId="4" priority="1036" operator="lessThanOrEqual">
      <formula>H42</formula>
    </cfRule>
  </conditionalFormatting>
  <conditionalFormatting sqref="AF51">
    <cfRule type="cellIs" dxfId="4" priority="1041" operator="lessThanOrEqual">
      <formula>H51</formula>
    </cfRule>
  </conditionalFormatting>
  <conditionalFormatting sqref="AF53">
    <cfRule type="cellIs" dxfId="4" priority="1047" operator="lessThanOrEqual">
      <formula>H53</formula>
    </cfRule>
  </conditionalFormatting>
  <conditionalFormatting sqref="AF54">
    <cfRule type="cellIs" dxfId="4" priority="1052" operator="lessThanOrEqual">
      <formula>H54</formula>
    </cfRule>
  </conditionalFormatting>
  <conditionalFormatting sqref="AF55">
    <cfRule type="cellIs" dxfId="4" priority="1057" operator="lessThanOrEqual">
      <formula>H55</formula>
    </cfRule>
  </conditionalFormatting>
  <conditionalFormatting sqref="AF56">
    <cfRule type="cellIs" dxfId="4" priority="1062" operator="lessThanOrEqual">
      <formula>H56</formula>
    </cfRule>
  </conditionalFormatting>
  <conditionalFormatting sqref="AF57">
    <cfRule type="cellIs" dxfId="4" priority="1067" operator="lessThanOrEqual">
      <formula>H57</formula>
    </cfRule>
  </conditionalFormatting>
  <conditionalFormatting sqref="AF60">
    <cfRule type="cellIs" dxfId="4" priority="1072" operator="lessThanOrEqual">
      <formula>H60</formula>
    </cfRule>
  </conditionalFormatting>
  <conditionalFormatting sqref="AF62">
    <cfRule type="cellIs" dxfId="4" priority="1077" operator="lessThanOrEqual">
      <formula>H62</formula>
    </cfRule>
  </conditionalFormatting>
  <conditionalFormatting sqref="AF63">
    <cfRule type="cellIs" dxfId="4" priority="1082" operator="lessThanOrEqual">
      <formula>H63</formula>
    </cfRule>
  </conditionalFormatting>
  <conditionalFormatting sqref="AF64">
    <cfRule type="cellIs" dxfId="4" priority="1087" operator="lessThanOrEqual">
      <formula>H64</formula>
    </cfRule>
  </conditionalFormatting>
  <conditionalFormatting sqref="AF67">
    <cfRule type="cellIs" dxfId="4" priority="1092" operator="lessThanOrEqual">
      <formula>H67</formula>
    </cfRule>
  </conditionalFormatting>
  <conditionalFormatting sqref="AF69">
    <cfRule type="cellIs" dxfId="4" priority="1097" operator="lessThanOrEqual">
      <formula>H69</formula>
    </cfRule>
  </conditionalFormatting>
  <conditionalFormatting sqref="AF7">
    <cfRule type="cellIs" dxfId="4" priority="960" operator="lessThanOrEqual">
      <formula>H7</formula>
    </cfRule>
  </conditionalFormatting>
  <conditionalFormatting sqref="AF70">
    <cfRule type="cellIs" dxfId="4" priority="1102" operator="lessThanOrEqual">
      <formula>H70</formula>
    </cfRule>
  </conditionalFormatting>
  <conditionalFormatting sqref="AF73">
    <cfRule type="cellIs" dxfId="4" priority="1107" operator="lessThanOrEqual">
      <formula>H73</formula>
    </cfRule>
  </conditionalFormatting>
  <conditionalFormatting sqref="AF74">
    <cfRule type="cellIs" dxfId="4" priority="1112" operator="lessThanOrEqual">
      <formula>H74</formula>
    </cfRule>
  </conditionalFormatting>
  <conditionalFormatting sqref="AF8">
    <cfRule type="cellIs" dxfId="4" priority="965" operator="lessThanOrEqual">
      <formula>H8</formula>
    </cfRule>
  </conditionalFormatting>
  <conditionalFormatting sqref="AF9">
    <cfRule type="cellIs" dxfId="4" priority="970" operator="lessThanOrEqual">
      <formula>H9</formula>
    </cfRule>
  </conditionalFormatting>
  <conditionalFormatting sqref="AF96">
    <cfRule type="cellIs" dxfId="4" priority="1117" operator="lessThanOrEqual">
      <formula>H96</formula>
    </cfRule>
  </conditionalFormatting>
  <conditionalFormatting sqref="AH12">
    <cfRule type="cellIs" dxfId="1" priority="1131" operator="equal">
      <formula>0</formula>
    </cfRule>
    <cfRule type="cellIs" dxfId="2" priority="1132" operator="lessThan">
      <formula>F12</formula>
    </cfRule>
  </conditionalFormatting>
  <conditionalFormatting sqref="AH14">
    <cfRule type="cellIs" dxfId="1" priority="1137" operator="equal">
      <formula>0</formula>
    </cfRule>
    <cfRule type="cellIs" dxfId="2" priority="1138" operator="lessThan">
      <formula>F14</formula>
    </cfRule>
  </conditionalFormatting>
  <conditionalFormatting sqref="AH16">
    <cfRule type="cellIs" dxfId="1" priority="1143" operator="equal">
      <formula>0</formula>
    </cfRule>
    <cfRule type="cellIs" dxfId="2" priority="1144" operator="lessThan">
      <formula>F16</formula>
    </cfRule>
  </conditionalFormatting>
  <conditionalFormatting sqref="AH17">
    <cfRule type="cellIs" dxfId="1" priority="1148" operator="equal">
      <formula>0</formula>
    </cfRule>
    <cfRule type="cellIs" dxfId="2" priority="1149" operator="lessThan">
      <formula>F17</formula>
    </cfRule>
  </conditionalFormatting>
  <conditionalFormatting sqref="AH21">
    <cfRule type="cellIs" dxfId="1" priority="1154" operator="equal">
      <formula>0</formula>
    </cfRule>
    <cfRule type="cellIs" dxfId="2" priority="1155" operator="lessThan">
      <formula>F21</formula>
    </cfRule>
  </conditionalFormatting>
  <conditionalFormatting sqref="AH39">
    <cfRule type="cellIs" dxfId="1" priority="1160" operator="equal">
      <formula>0</formula>
    </cfRule>
    <cfRule type="cellIs" dxfId="2" priority="1161" operator="lessThan">
      <formula>F39</formula>
    </cfRule>
  </conditionalFormatting>
  <conditionalFormatting sqref="AH54">
    <cfRule type="cellIs" dxfId="1" priority="1166" operator="equal">
      <formula>0</formula>
    </cfRule>
    <cfRule type="cellIs" dxfId="2" priority="1167" operator="lessThan">
      <formula>F54</formula>
    </cfRule>
  </conditionalFormatting>
  <conditionalFormatting sqref="AH56">
    <cfRule type="cellIs" dxfId="1" priority="1172" operator="equal">
      <formula>0</formula>
    </cfRule>
    <cfRule type="cellIs" dxfId="2" priority="1173" operator="lessThan">
      <formula>F56</formula>
    </cfRule>
  </conditionalFormatting>
  <conditionalFormatting sqref="AH62">
    <cfRule type="cellIs" dxfId="1" priority="1177" operator="equal">
      <formula>0</formula>
    </cfRule>
    <cfRule type="cellIs" dxfId="2" priority="1178" operator="lessThan">
      <formula>F62</formula>
    </cfRule>
  </conditionalFormatting>
  <conditionalFormatting sqref="AH69">
    <cfRule type="cellIs" dxfId="1" priority="1183" operator="equal">
      <formula>0</formula>
    </cfRule>
    <cfRule type="cellIs" dxfId="2" priority="1184" operator="lessThan">
      <formula>F69</formula>
    </cfRule>
  </conditionalFormatting>
  <conditionalFormatting sqref="AH70">
    <cfRule type="cellIs" dxfId="1" priority="1189" operator="equal">
      <formula>0</formula>
    </cfRule>
    <cfRule type="cellIs" dxfId="2" priority="1190" operator="lessThan">
      <formula>F70</formula>
    </cfRule>
  </conditionalFormatting>
  <conditionalFormatting sqref="AH73">
    <cfRule type="cellIs" dxfId="1" priority="1194" operator="equal">
      <formula>0</formula>
    </cfRule>
    <cfRule type="cellIs" dxfId="2" priority="1195" operator="lessThan">
      <formula>F73</formula>
    </cfRule>
  </conditionalFormatting>
  <conditionalFormatting sqref="AH74">
    <cfRule type="cellIs" dxfId="1" priority="1199" operator="equal">
      <formula>0</formula>
    </cfRule>
    <cfRule type="cellIs" dxfId="2" priority="1200" operator="lessThan">
      <formula>F74</formula>
    </cfRule>
  </conditionalFormatting>
  <conditionalFormatting sqref="AH8">
    <cfRule type="cellIs" dxfId="1" priority="1119" operator="equal">
      <formula>0</formula>
    </cfRule>
    <cfRule type="cellIs" dxfId="2" priority="1120" operator="lessThan">
      <formula>F8</formula>
    </cfRule>
  </conditionalFormatting>
  <conditionalFormatting sqref="AH9">
    <cfRule type="cellIs" dxfId="1" priority="1125" operator="equal">
      <formula>0</formula>
    </cfRule>
    <cfRule type="cellIs" dxfId="2" priority="1126" operator="lessThan">
      <formula>F9</formula>
    </cfRule>
  </conditionalFormatting>
  <conditionalFormatting sqref="AH96">
    <cfRule type="cellIs" dxfId="1" priority="1204" operator="equal">
      <formula>0</formula>
    </cfRule>
    <cfRule type="cellIs" dxfId="2" priority="1205" operator="lessThan">
      <formula>F96</formula>
    </cfRule>
  </conditionalFormatting>
  <conditionalFormatting sqref="AI12">
    <cfRule type="expression" dxfId="3" priority="1133">
      <formula>AND(AI12&gt;0,AI12&lt;25)</formula>
    </cfRule>
    <cfRule type="cellIs" dxfId="1" priority="1134" operator="greaterThan">
      <formula>AH12</formula>
    </cfRule>
  </conditionalFormatting>
  <conditionalFormatting sqref="AI14">
    <cfRule type="expression" dxfId="3" priority="1139">
      <formula>AND(AI14&gt;0,AI14&lt;10)</formula>
    </cfRule>
    <cfRule type="cellIs" dxfId="1" priority="1140" operator="greaterThan">
      <formula>AH14</formula>
    </cfRule>
  </conditionalFormatting>
  <conditionalFormatting sqref="AI16">
    <cfRule type="cellIs" dxfId="1" priority="1145" operator="greaterThan">
      <formula>AH16</formula>
    </cfRule>
  </conditionalFormatting>
  <conditionalFormatting sqref="AI17">
    <cfRule type="expression" dxfId="3" priority="1150">
      <formula>AND(AI17&gt;0,AI17&lt;25)</formula>
    </cfRule>
    <cfRule type="cellIs" dxfId="1" priority="1151" operator="greaterThan">
      <formula>AH17</formula>
    </cfRule>
  </conditionalFormatting>
  <conditionalFormatting sqref="AI21">
    <cfRule type="expression" dxfId="3" priority="1156">
      <formula>AND(AI21&gt;0,AI21&lt;60)</formula>
    </cfRule>
    <cfRule type="cellIs" dxfId="1" priority="1157" operator="greaterThan">
      <formula>AH21</formula>
    </cfRule>
  </conditionalFormatting>
  <conditionalFormatting sqref="AI39">
    <cfRule type="expression" dxfId="3" priority="1162">
      <formula>AND(AI39&gt;0,AI39&lt;20)</formula>
    </cfRule>
    <cfRule type="cellIs" dxfId="1" priority="1163" operator="greaterThan">
      <formula>AH39</formula>
    </cfRule>
  </conditionalFormatting>
  <conditionalFormatting sqref="AI54">
    <cfRule type="expression" dxfId="3" priority="1168">
      <formula>AND(AI54&gt;0,AI54&lt;5)</formula>
    </cfRule>
    <cfRule type="cellIs" dxfId="1" priority="1169" operator="greaterThan">
      <formula>AH54</formula>
    </cfRule>
  </conditionalFormatting>
  <conditionalFormatting sqref="AI56">
    <cfRule type="cellIs" dxfId="1" priority="1174" operator="greaterThan">
      <formula>AH56</formula>
    </cfRule>
  </conditionalFormatting>
  <conditionalFormatting sqref="AI62">
    <cfRule type="expression" dxfId="3" priority="1179">
      <formula>AND(AI62&gt;0,AI62&lt;25)</formula>
    </cfRule>
    <cfRule type="cellIs" dxfId="1" priority="1180" operator="greaterThan">
      <formula>AH62</formula>
    </cfRule>
  </conditionalFormatting>
  <conditionalFormatting sqref="AI69">
    <cfRule type="expression" dxfId="3" priority="1185">
      <formula>AND(AI69&gt;0,AI69&lt;2)</formula>
    </cfRule>
    <cfRule type="cellIs" dxfId="1" priority="1186" operator="greaterThan">
      <formula>AH69</formula>
    </cfRule>
  </conditionalFormatting>
  <conditionalFormatting sqref="AI70">
    <cfRule type="cellIs" dxfId="1" priority="1191" operator="greaterThan">
      <formula>AH70</formula>
    </cfRule>
  </conditionalFormatting>
  <conditionalFormatting sqref="AI73">
    <cfRule type="cellIs" dxfId="1" priority="1196" operator="greaterThan">
      <formula>AH73</formula>
    </cfRule>
  </conditionalFormatting>
  <conditionalFormatting sqref="AI74">
    <cfRule type="cellIs" dxfId="1" priority="1201" operator="greaterThan">
      <formula>AH74</formula>
    </cfRule>
  </conditionalFormatting>
  <conditionalFormatting sqref="AI8">
    <cfRule type="expression" dxfId="3" priority="1121">
      <formula>AND(AI8&gt;0,AI8&lt;10)</formula>
    </cfRule>
    <cfRule type="cellIs" dxfId="1" priority="1122" operator="greaterThan">
      <formula>AH8</formula>
    </cfRule>
  </conditionalFormatting>
  <conditionalFormatting sqref="AI9">
    <cfRule type="expression" dxfId="3" priority="1127">
      <formula>AND(AI9&gt;0,AI9&lt;25)</formula>
    </cfRule>
    <cfRule type="cellIs" dxfId="1" priority="1128" operator="greaterThan">
      <formula>AH9</formula>
    </cfRule>
  </conditionalFormatting>
  <conditionalFormatting sqref="AI96">
    <cfRule type="cellIs" dxfId="1" priority="1206" operator="greaterThan">
      <formula>AH96</formula>
    </cfRule>
  </conditionalFormatting>
  <conditionalFormatting sqref="AJ12">
    <cfRule type="cellIs" dxfId="4" priority="1136" operator="lessThanOrEqual">
      <formula>G12</formula>
    </cfRule>
  </conditionalFormatting>
  <conditionalFormatting sqref="AJ14">
    <cfRule type="cellIs" dxfId="4" priority="1142" operator="lessThanOrEqual">
      <formula>G14</formula>
    </cfRule>
  </conditionalFormatting>
  <conditionalFormatting sqref="AJ16">
    <cfRule type="cellIs" dxfId="4" priority="1147" operator="lessThanOrEqual">
      <formula>G16</formula>
    </cfRule>
  </conditionalFormatting>
  <conditionalFormatting sqref="AJ17">
    <cfRule type="cellIs" dxfId="4" priority="1153" operator="lessThanOrEqual">
      <formula>G17</formula>
    </cfRule>
  </conditionalFormatting>
  <conditionalFormatting sqref="AJ21">
    <cfRule type="cellIs" dxfId="4" priority="1159" operator="lessThanOrEqual">
      <formula>G21</formula>
    </cfRule>
  </conditionalFormatting>
  <conditionalFormatting sqref="AJ39">
    <cfRule type="cellIs" dxfId="4" priority="1165" operator="lessThanOrEqual">
      <formula>G39</formula>
    </cfRule>
  </conditionalFormatting>
  <conditionalFormatting sqref="AJ54">
    <cfRule type="cellIs" dxfId="4" priority="1171" operator="lessThanOrEqual">
      <formula>G54</formula>
    </cfRule>
  </conditionalFormatting>
  <conditionalFormatting sqref="AJ56">
    <cfRule type="cellIs" dxfId="4" priority="1176" operator="lessThanOrEqual">
      <formula>G56</formula>
    </cfRule>
  </conditionalFormatting>
  <conditionalFormatting sqref="AJ62">
    <cfRule type="cellIs" dxfId="4" priority="1182" operator="lessThanOrEqual">
      <formula>G62</formula>
    </cfRule>
  </conditionalFormatting>
  <conditionalFormatting sqref="AJ69">
    <cfRule type="cellIs" dxfId="4" priority="1188" operator="lessThanOrEqual">
      <formula>G69</formula>
    </cfRule>
  </conditionalFormatting>
  <conditionalFormatting sqref="AJ70">
    <cfRule type="cellIs" dxfId="4" priority="1193" operator="lessThanOrEqual">
      <formula>G70</formula>
    </cfRule>
  </conditionalFormatting>
  <conditionalFormatting sqref="AJ73">
    <cfRule type="cellIs" dxfId="4" priority="1198" operator="lessThanOrEqual">
      <formula>G73</formula>
    </cfRule>
  </conditionalFormatting>
  <conditionalFormatting sqref="AJ74">
    <cfRule type="cellIs" dxfId="4" priority="1203" operator="lessThanOrEqual">
      <formula>G74</formula>
    </cfRule>
  </conditionalFormatting>
  <conditionalFormatting sqref="AJ8">
    <cfRule type="cellIs" dxfId="4" priority="1124" operator="lessThanOrEqual">
      <formula>G8</formula>
    </cfRule>
  </conditionalFormatting>
  <conditionalFormatting sqref="AJ9">
    <cfRule type="cellIs" dxfId="4" priority="1130" operator="lessThanOrEqual">
      <formula>G9</formula>
    </cfRule>
  </conditionalFormatting>
  <conditionalFormatting sqref="AJ96">
    <cfRule type="cellIs" dxfId="4" priority="1208" operator="lessThanOrEqual">
      <formula>G96</formula>
    </cfRule>
  </conditionalFormatting>
  <conditionalFormatting sqref="AK12">
    <cfRule type="cellIs" dxfId="4" priority="1135" operator="lessThanOrEqual">
      <formula>H12</formula>
    </cfRule>
  </conditionalFormatting>
  <conditionalFormatting sqref="AK14">
    <cfRule type="cellIs" dxfId="4" priority="1141" operator="lessThanOrEqual">
      <formula>H14</formula>
    </cfRule>
  </conditionalFormatting>
  <conditionalFormatting sqref="AK16">
    <cfRule type="cellIs" dxfId="4" priority="1146" operator="lessThanOrEqual">
      <formula>H16</formula>
    </cfRule>
  </conditionalFormatting>
  <conditionalFormatting sqref="AK17">
    <cfRule type="cellIs" dxfId="4" priority="1152" operator="lessThanOrEqual">
      <formula>H17</formula>
    </cfRule>
  </conditionalFormatting>
  <conditionalFormatting sqref="AK21">
    <cfRule type="cellIs" dxfId="4" priority="1158" operator="lessThanOrEqual">
      <formula>H21</formula>
    </cfRule>
  </conditionalFormatting>
  <conditionalFormatting sqref="AK39">
    <cfRule type="cellIs" dxfId="4" priority="1164" operator="lessThanOrEqual">
      <formula>H39</formula>
    </cfRule>
  </conditionalFormatting>
  <conditionalFormatting sqref="AK54">
    <cfRule type="cellIs" dxfId="4" priority="1170" operator="lessThanOrEqual">
      <formula>H54</formula>
    </cfRule>
  </conditionalFormatting>
  <conditionalFormatting sqref="AK56">
    <cfRule type="cellIs" dxfId="4" priority="1175" operator="lessThanOrEqual">
      <formula>H56</formula>
    </cfRule>
  </conditionalFormatting>
  <conditionalFormatting sqref="AK62">
    <cfRule type="cellIs" dxfId="4" priority="1181" operator="lessThanOrEqual">
      <formula>H62</formula>
    </cfRule>
  </conditionalFormatting>
  <conditionalFormatting sqref="AK69">
    <cfRule type="cellIs" dxfId="4" priority="1187" operator="lessThanOrEqual">
      <formula>H69</formula>
    </cfRule>
  </conditionalFormatting>
  <conditionalFormatting sqref="AK70">
    <cfRule type="cellIs" dxfId="4" priority="1192" operator="lessThanOrEqual">
      <formula>H70</formula>
    </cfRule>
  </conditionalFormatting>
  <conditionalFormatting sqref="AK73">
    <cfRule type="cellIs" dxfId="4" priority="1197" operator="lessThanOrEqual">
      <formula>H73</formula>
    </cfRule>
  </conditionalFormatting>
  <conditionalFormatting sqref="AK74">
    <cfRule type="cellIs" dxfId="4" priority="1202" operator="lessThanOrEqual">
      <formula>H74</formula>
    </cfRule>
  </conditionalFormatting>
  <conditionalFormatting sqref="AK8">
    <cfRule type="cellIs" dxfId="4" priority="1123" operator="lessThanOrEqual">
      <formula>H8</formula>
    </cfRule>
  </conditionalFormatting>
  <conditionalFormatting sqref="AK9">
    <cfRule type="cellIs" dxfId="4" priority="1129" operator="lessThanOrEqual">
      <formula>H9</formula>
    </cfRule>
  </conditionalFormatting>
  <conditionalFormatting sqref="AK96">
    <cfRule type="cellIs" dxfId="4" priority="1207" operator="lessThanOrEqual">
      <formula>H96</formula>
    </cfRule>
  </conditionalFormatting>
  <conditionalFormatting sqref="F10">
    <cfRule type="expression" dxfId="0" priority="13">
      <formula>AND(ISBLANK(E10)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4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4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4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4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5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5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5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5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5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5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6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6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3">
    <cfRule type="expression" dxfId="0" priority="65">
      <formula>AND(ISBLANK(E23)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6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6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4">
    <cfRule type="expression" dxfId="0" priority="69">
      <formula>AND(ISBLANK(E24)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7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7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5">
    <cfRule type="expression" dxfId="0" priority="73">
      <formula>AND(ISBLANK(E25)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7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7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6">
    <cfRule type="expression" dxfId="0" priority="77">
      <formula>AND(ISBLANK(E26)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7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7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7">
    <cfRule type="expression" dxfId="0" priority="81">
      <formula>AND(ISBLANK(E27)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8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8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8">
    <cfRule type="expression" dxfId="0" priority="85">
      <formula>AND(ISBLANK(E28)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8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8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9">
    <cfRule type="expression" dxfId="0" priority="89">
      <formula>AND(ISBLANK(E29)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9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9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0">
    <cfRule type="expression" dxfId="0" priority="93">
      <formula>AND(ISBLANK(E30)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9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9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1">
    <cfRule type="expression" dxfId="0" priority="97">
      <formula>AND(ISBLANK(E31)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9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9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2">
    <cfRule type="expression" dxfId="0" priority="101">
      <formula>AND(ISBLANK(E32)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0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0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3">
    <cfRule type="expression" dxfId="0" priority="105">
      <formula>AND(ISBLANK(E33)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0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0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4">
    <cfRule type="expression" dxfId="0" priority="109">
      <formula>AND(ISBLANK(E34)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1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1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5">
    <cfRule type="expression" dxfId="0" priority="113">
      <formula>AND(ISBLANK(E35)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1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1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6">
    <cfRule type="expression" dxfId="0" priority="117">
      <formula>AND(ISBLANK(E36)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1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1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7">
    <cfRule type="expression" dxfId="0" priority="121">
      <formula>AND(ISBLANK(E37)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2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2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8">
    <cfRule type="expression" dxfId="0" priority="125">
      <formula>AND(ISBLANK(E38)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2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2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39">
    <cfRule type="expression" dxfId="0" priority="129">
      <formula>AND(ISBLANK(E39)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3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3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0">
    <cfRule type="expression" dxfId="0" priority="133">
      <formula>AND(ISBLANK(E40)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3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3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1">
    <cfRule type="expression" dxfId="0" priority="137">
      <formula>AND(ISBLANK(E41)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3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3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2">
    <cfRule type="expression" dxfId="0" priority="141">
      <formula>AND(ISBLANK(E42)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4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4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3">
    <cfRule type="expression" dxfId="0" priority="145">
      <formula>AND(ISBLANK(E43)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4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4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4">
    <cfRule type="expression" dxfId="0" priority="149">
      <formula>AND(ISBLANK(E44)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5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5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5">
    <cfRule type="expression" dxfId="0" priority="153">
      <formula>AND(ISBLANK(E45)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5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5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6">
    <cfRule type="expression" dxfId="0" priority="157">
      <formula>AND(ISBLANK(E46)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5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5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7">
    <cfRule type="expression" dxfId="0" priority="161">
      <formula>AND(ISBLANK(E47)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6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6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8">
    <cfRule type="expression" dxfId="0" priority="165">
      <formula>AND(ISBLANK(E48)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6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6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49">
    <cfRule type="expression" dxfId="0" priority="169">
      <formula>AND(ISBLANK(E49)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7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7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0">
    <cfRule type="expression" dxfId="0" priority="173">
      <formula>AND(ISBLANK(E50)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7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7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1">
    <cfRule type="expression" dxfId="0" priority="177">
      <formula>AND(ISBLANK(E51)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7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7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2">
    <cfRule type="expression" dxfId="0" priority="181">
      <formula>AND(ISBLANK(E52)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8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8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3">
    <cfRule type="expression" dxfId="0" priority="185">
      <formula>AND(ISBLANK(E53)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8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8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4">
    <cfRule type="expression" dxfId="0" priority="189">
      <formula>AND(ISBLANK(E54)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9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9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5">
    <cfRule type="expression" dxfId="0" priority="193">
      <formula>AND(ISBLANK(E55)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9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9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6">
    <cfRule type="expression" dxfId="0" priority="197">
      <formula>AND(ISBLANK(E56)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9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9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7">
    <cfRule type="expression" dxfId="0" priority="201">
      <formula>AND(ISBLANK(E57)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0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0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8">
    <cfRule type="expression" dxfId="0" priority="205">
      <formula>AND(ISBLANK(E58)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0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0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59">
    <cfRule type="expression" dxfId="0" priority="209">
      <formula>AND(ISBLANK(E59)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1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1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0">
    <cfRule type="expression" dxfId="0" priority="213">
      <formula>AND(ISBLANK(E60)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1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1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1">
    <cfRule type="expression" dxfId="0" priority="217">
      <formula>AND(ISBLANK(E61)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1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1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2">
    <cfRule type="expression" dxfId="0" priority="221">
      <formula>AND(ISBLANK(E62)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2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2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3">
    <cfRule type="expression" dxfId="0" priority="225">
      <formula>AND(ISBLANK(E63)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2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2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4">
    <cfRule type="expression" dxfId="0" priority="229">
      <formula>AND(ISBLANK(E64)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3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3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5">
    <cfRule type="expression" dxfId="0" priority="233">
      <formula>AND(ISBLANK(E65)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3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3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6">
    <cfRule type="expression" dxfId="0" priority="237">
      <formula>AND(ISBLANK(E66)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3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3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7">
    <cfRule type="expression" dxfId="0" priority="241">
      <formula>AND(ISBLANK(E67)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4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4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8">
    <cfRule type="expression" dxfId="0" priority="245">
      <formula>AND(ISBLANK(E68)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4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4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69">
    <cfRule type="expression" dxfId="0" priority="249">
      <formula>AND(ISBLANK(E69)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5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5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0">
    <cfRule type="expression" dxfId="0" priority="253">
      <formula>AND(ISBLANK(E70)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5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5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1">
    <cfRule type="expression" dxfId="0" priority="257">
      <formula>AND(ISBLANK(E71)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5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5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2">
    <cfRule type="expression" dxfId="0" priority="261">
      <formula>AND(ISBLANK(E72)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6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6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3">
    <cfRule type="expression" dxfId="0" priority="265">
      <formula>AND(ISBLANK(E73)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6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6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4">
    <cfRule type="expression" dxfId="0" priority="269">
      <formula>AND(ISBLANK(E74)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7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7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5">
    <cfRule type="expression" dxfId="0" priority="273">
      <formula>AND(ISBLANK(E75)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7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7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6">
    <cfRule type="expression" dxfId="0" priority="277">
      <formula>AND(ISBLANK(E76)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7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7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7">
    <cfRule type="expression" dxfId="0" priority="281">
      <formula>AND(ISBLANK(E77)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8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8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8">
    <cfRule type="expression" dxfId="0" priority="285">
      <formula>AND(ISBLANK(E78)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8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8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9">
    <cfRule type="expression" dxfId="0" priority="289">
      <formula>AND(ISBLANK(E79)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9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9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0">
    <cfRule type="expression" dxfId="0" priority="293">
      <formula>AND(ISBLANK(E80)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9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9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1">
    <cfRule type="expression" dxfId="0" priority="297">
      <formula>AND(ISBLANK(E81)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29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29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2">
    <cfRule type="expression" dxfId="0" priority="301">
      <formula>AND(ISBLANK(E82)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0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0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3">
    <cfRule type="expression" dxfId="0" priority="305">
      <formula>AND(ISBLANK(E83)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0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0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4">
    <cfRule type="expression" dxfId="0" priority="309">
      <formula>AND(ISBLANK(E84)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1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1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5">
    <cfRule type="expression" dxfId="0" priority="313">
      <formula>AND(ISBLANK(E85)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1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1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6">
    <cfRule type="expression" dxfId="0" priority="317">
      <formula>AND(ISBLANK(E86)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1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1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7">
    <cfRule type="expression" dxfId="0" priority="321">
      <formula>AND(ISBLANK(E87)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2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2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8">
    <cfRule type="expression" dxfId="0" priority="325">
      <formula>AND(ISBLANK(E88)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2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2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9">
    <cfRule type="expression" dxfId="0" priority="329">
      <formula>AND(ISBLANK(E89)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3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3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0">
    <cfRule type="expression" dxfId="0" priority="333">
      <formula>AND(ISBLANK(E90)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3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3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1">
    <cfRule type="expression" dxfId="0" priority="337">
      <formula>AND(ISBLANK(E91)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3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3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2">
    <cfRule type="expression" dxfId="0" priority="341">
      <formula>AND(ISBLANK(E92)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4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4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3">
    <cfRule type="expression" dxfId="0" priority="345">
      <formula>AND(ISBLANK(E93)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46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47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4">
    <cfRule type="expression" dxfId="0" priority="349">
      <formula>AND(ISBLANK(E94)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50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51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5">
    <cfRule type="expression" dxfId="0" priority="353">
      <formula>AND(ISBLANK(E95)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54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55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6">
    <cfRule type="expression" dxfId="0" priority="357">
      <formula>AND(ISBLANK(E96)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58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59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7">
    <cfRule type="expression" dxfId="0" priority="361">
      <formula>AND(ISBLANK(E97),ISBLANK(INDIRECT(ADDRESS(ROW(),COLUMN(digikey_part_data)+4))),ISBLANK(INDIRECT(ADDRESS(ROW(),COLUMN(rs_part_data)+4))),ISBLANK(INDIRECT(ADDRESS(ROW(),COLUMN(newark_part_data)+4))),ISBLANK(INDIRECT(ADDRESS(ROW(),COLUMN(lcsc_part_data)+4))),ISBLANK(INDIRECT(ADDRESS(ROW(),COLUMN(farnell_part_data)+4))),ISBLANK(INDIRECT(ADDRESS(ROW(),COLUMN(mouser_part_data)+4))))</formula>
    </cfRule>
    <cfRule type="expression" dxfId="1" priority="362">
      <formula>IF(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=0,1,0)</formula>
    </cfRule>
    <cfRule type="cellIs" dxfId="2" priority="363" operator="greaterThan">
      <formula>SUM(INDIRECT(ADDRESS(ROW(),COLUMN(digikey_part_data)+0)),INDIRECT(ADDRESS(ROW(),COLUMN(rs_part_data)+0)),INDIRECT(ADDRESS(ROW(),COLUMN(newark_part_data)+0)),INDIRECT(ADDRESS(ROW(),COLUMN(lcsc_part_data)+0)),INDIRECT(ADDRESS(ROW(),COLUMN(farnell_part_data)+0)),INDIRECT(ADDRESS(ROW(),COLUMN(mouser_part_data)+0)))</formula>
    </cfRule>
    <cfRule type="cellIs" dxfId="3" priority="3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I10">
    <cfRule type="cellIs" dxfId="1" priority="380" operator="equal">
      <formula>0</formula>
    </cfRule>
    <cfRule type="cellIs" dxfId="2" priority="381" operator="lessThan">
      <formula>F10</formula>
    </cfRule>
  </conditionalFormatting>
  <conditionalFormatting sqref="I11">
    <cfRule type="cellIs" dxfId="1" priority="385" operator="equal">
      <formula>0</formula>
    </cfRule>
    <cfRule type="cellIs" dxfId="2" priority="386" operator="lessThan">
      <formula>F11</formula>
    </cfRule>
  </conditionalFormatting>
  <conditionalFormatting sqref="I12">
    <cfRule type="cellIs" dxfId="1" priority="390" operator="equal">
      <formula>0</formula>
    </cfRule>
    <cfRule type="cellIs" dxfId="2" priority="391" operator="lessThan">
      <formula>F12</formula>
    </cfRule>
  </conditionalFormatting>
  <conditionalFormatting sqref="I13">
    <cfRule type="cellIs" dxfId="1" priority="395" operator="equal">
      <formula>0</formula>
    </cfRule>
    <cfRule type="cellIs" dxfId="2" priority="396" operator="lessThan">
      <formula>F13</formula>
    </cfRule>
  </conditionalFormatting>
  <conditionalFormatting sqref="I14">
    <cfRule type="cellIs" dxfId="1" priority="400" operator="equal">
      <formula>0</formula>
    </cfRule>
    <cfRule type="cellIs" dxfId="2" priority="401" operator="lessThan">
      <formula>F14</formula>
    </cfRule>
  </conditionalFormatting>
  <conditionalFormatting sqref="I15">
    <cfRule type="cellIs" dxfId="1" priority="405" operator="equal">
      <formula>0</formula>
    </cfRule>
    <cfRule type="cellIs" dxfId="2" priority="406" operator="lessThan">
      <formula>F15</formula>
    </cfRule>
  </conditionalFormatting>
  <conditionalFormatting sqref="I16">
    <cfRule type="cellIs" dxfId="1" priority="410" operator="equal">
      <formula>0</formula>
    </cfRule>
    <cfRule type="cellIs" dxfId="2" priority="411" operator="lessThan">
      <formula>F16</formula>
    </cfRule>
  </conditionalFormatting>
  <conditionalFormatting sqref="I17">
    <cfRule type="cellIs" dxfId="1" priority="415" operator="equal">
      <formula>0</formula>
    </cfRule>
    <cfRule type="cellIs" dxfId="2" priority="416" operator="lessThan">
      <formula>F17</formula>
    </cfRule>
  </conditionalFormatting>
  <conditionalFormatting sqref="I19">
    <cfRule type="cellIs" dxfId="1" priority="420" operator="equal">
      <formula>0</formula>
    </cfRule>
    <cfRule type="cellIs" dxfId="2" priority="421" operator="lessThan">
      <formula>F19</formula>
    </cfRule>
  </conditionalFormatting>
  <conditionalFormatting sqref="I20">
    <cfRule type="cellIs" dxfId="1" priority="425" operator="equal">
      <formula>0</formula>
    </cfRule>
    <cfRule type="cellIs" dxfId="2" priority="426" operator="lessThan">
      <formula>F20</formula>
    </cfRule>
  </conditionalFormatting>
  <conditionalFormatting sqref="I21">
    <cfRule type="cellIs" dxfId="1" priority="430" operator="equal">
      <formula>0</formula>
    </cfRule>
    <cfRule type="cellIs" dxfId="2" priority="431" operator="lessThan">
      <formula>F21</formula>
    </cfRule>
  </conditionalFormatting>
  <conditionalFormatting sqref="I22">
    <cfRule type="cellIs" dxfId="1" priority="435" operator="equal">
      <formula>0</formula>
    </cfRule>
    <cfRule type="cellIs" dxfId="2" priority="436" operator="lessThan">
      <formula>F22</formula>
    </cfRule>
  </conditionalFormatting>
  <conditionalFormatting sqref="I29">
    <cfRule type="cellIs" dxfId="1" priority="440" operator="equal">
      <formula>0</formula>
    </cfRule>
    <cfRule type="cellIs" dxfId="2" priority="441" operator="lessThan">
      <formula>F29</formula>
    </cfRule>
  </conditionalFormatting>
  <conditionalFormatting sqref="I35">
    <cfRule type="cellIs" dxfId="1" priority="445" operator="equal">
      <formula>0</formula>
    </cfRule>
    <cfRule type="cellIs" dxfId="2" priority="446" operator="lessThan">
      <formula>F35</formula>
    </cfRule>
  </conditionalFormatting>
  <conditionalFormatting sqref="I39">
    <cfRule type="cellIs" dxfId="1" priority="450" operator="equal">
      <formula>0</formula>
    </cfRule>
    <cfRule type="cellIs" dxfId="2" priority="451" operator="lessThan">
      <formula>F39</formula>
    </cfRule>
  </conditionalFormatting>
  <conditionalFormatting sqref="I40">
    <cfRule type="cellIs" dxfId="1" priority="455" operator="equal">
      <formula>0</formula>
    </cfRule>
    <cfRule type="cellIs" dxfId="2" priority="456" operator="lessThan">
      <formula>F40</formula>
    </cfRule>
  </conditionalFormatting>
  <conditionalFormatting sqref="I41">
    <cfRule type="cellIs" dxfId="1" priority="460" operator="equal">
      <formula>0</formula>
    </cfRule>
    <cfRule type="cellIs" dxfId="2" priority="461" operator="lessThan">
      <formula>F41</formula>
    </cfRule>
  </conditionalFormatting>
  <conditionalFormatting sqref="I42">
    <cfRule type="cellIs" dxfId="1" priority="465" operator="equal">
      <formula>0</formula>
    </cfRule>
    <cfRule type="cellIs" dxfId="2" priority="466" operator="lessThan">
      <formula>F42</formula>
    </cfRule>
  </conditionalFormatting>
  <conditionalFormatting sqref="I43">
    <cfRule type="cellIs" dxfId="1" priority="470" operator="equal">
      <formula>0</formula>
    </cfRule>
    <cfRule type="cellIs" dxfId="2" priority="471" operator="lessThan">
      <formula>F43</formula>
    </cfRule>
  </conditionalFormatting>
  <conditionalFormatting sqref="I44">
    <cfRule type="cellIs" dxfId="1" priority="475" operator="equal">
      <formula>0</formula>
    </cfRule>
    <cfRule type="cellIs" dxfId="2" priority="476" operator="lessThan">
      <formula>F44</formula>
    </cfRule>
  </conditionalFormatting>
  <conditionalFormatting sqref="I46">
    <cfRule type="cellIs" dxfId="1" priority="480" operator="equal">
      <formula>0</formula>
    </cfRule>
    <cfRule type="cellIs" dxfId="2" priority="481" operator="lessThan">
      <formula>F46</formula>
    </cfRule>
  </conditionalFormatting>
  <conditionalFormatting sqref="I47">
    <cfRule type="cellIs" dxfId="1" priority="485" operator="equal">
      <formula>0</formula>
    </cfRule>
    <cfRule type="cellIs" dxfId="2" priority="486" operator="lessThan">
      <formula>F47</formula>
    </cfRule>
  </conditionalFormatting>
  <conditionalFormatting sqref="I48">
    <cfRule type="cellIs" dxfId="1" priority="490" operator="equal">
      <formula>0</formula>
    </cfRule>
    <cfRule type="cellIs" dxfId="2" priority="491" operator="lessThan">
      <formula>F48</formula>
    </cfRule>
  </conditionalFormatting>
  <conditionalFormatting sqref="I49">
    <cfRule type="cellIs" dxfId="1" priority="495" operator="equal">
      <formula>0</formula>
    </cfRule>
    <cfRule type="cellIs" dxfId="2" priority="496" operator="lessThan">
      <formula>F49</formula>
    </cfRule>
  </conditionalFormatting>
  <conditionalFormatting sqref="I50">
    <cfRule type="cellIs" dxfId="1" priority="500" operator="equal">
      <formula>0</formula>
    </cfRule>
    <cfRule type="cellIs" dxfId="2" priority="501" operator="lessThan">
      <formula>F50</formula>
    </cfRule>
  </conditionalFormatting>
  <conditionalFormatting sqref="I51">
    <cfRule type="cellIs" dxfId="1" priority="505" operator="equal">
      <formula>0</formula>
    </cfRule>
    <cfRule type="cellIs" dxfId="2" priority="506" operator="lessThan">
      <formula>F51</formula>
    </cfRule>
  </conditionalFormatting>
  <conditionalFormatting sqref="I52">
    <cfRule type="cellIs" dxfId="1" priority="510" operator="equal">
      <formula>0</formula>
    </cfRule>
    <cfRule type="cellIs" dxfId="2" priority="511" operator="lessThan">
      <formula>F52</formula>
    </cfRule>
  </conditionalFormatting>
  <conditionalFormatting sqref="I53">
    <cfRule type="cellIs" dxfId="1" priority="515" operator="equal">
      <formula>0</formula>
    </cfRule>
    <cfRule type="cellIs" dxfId="2" priority="516" operator="lessThan">
      <formula>F53</formula>
    </cfRule>
  </conditionalFormatting>
  <conditionalFormatting sqref="I54">
    <cfRule type="cellIs" dxfId="1" priority="520" operator="equal">
      <formula>0</formula>
    </cfRule>
    <cfRule type="cellIs" dxfId="2" priority="521" operator="lessThan">
      <formula>F54</formula>
    </cfRule>
  </conditionalFormatting>
  <conditionalFormatting sqref="I55">
    <cfRule type="cellIs" dxfId="1" priority="525" operator="equal">
      <formula>0</formula>
    </cfRule>
    <cfRule type="cellIs" dxfId="2" priority="526" operator="lessThan">
      <formula>F55</formula>
    </cfRule>
  </conditionalFormatting>
  <conditionalFormatting sqref="I56">
    <cfRule type="cellIs" dxfId="1" priority="530" operator="equal">
      <formula>0</formula>
    </cfRule>
    <cfRule type="cellIs" dxfId="2" priority="531" operator="lessThan">
      <formula>F56</formula>
    </cfRule>
  </conditionalFormatting>
  <conditionalFormatting sqref="I57">
    <cfRule type="cellIs" dxfId="1" priority="535" operator="equal">
      <formula>0</formula>
    </cfRule>
    <cfRule type="cellIs" dxfId="2" priority="536" operator="lessThan">
      <formula>F57</formula>
    </cfRule>
  </conditionalFormatting>
  <conditionalFormatting sqref="I60">
    <cfRule type="cellIs" dxfId="1" priority="540" operator="equal">
      <formula>0</formula>
    </cfRule>
    <cfRule type="cellIs" dxfId="2" priority="541" operator="lessThan">
      <formula>F60</formula>
    </cfRule>
  </conditionalFormatting>
  <conditionalFormatting sqref="I62">
    <cfRule type="cellIs" dxfId="1" priority="545" operator="equal">
      <formula>0</formula>
    </cfRule>
    <cfRule type="cellIs" dxfId="2" priority="546" operator="lessThan">
      <formula>F62</formula>
    </cfRule>
  </conditionalFormatting>
  <conditionalFormatting sqref="I63">
    <cfRule type="cellIs" dxfId="1" priority="550" operator="equal">
      <formula>0</formula>
    </cfRule>
    <cfRule type="cellIs" dxfId="2" priority="551" operator="lessThan">
      <formula>F63</formula>
    </cfRule>
  </conditionalFormatting>
  <conditionalFormatting sqref="I64">
    <cfRule type="cellIs" dxfId="1" priority="555" operator="equal">
      <formula>0</formula>
    </cfRule>
    <cfRule type="cellIs" dxfId="2" priority="556" operator="lessThan">
      <formula>F64</formula>
    </cfRule>
  </conditionalFormatting>
  <conditionalFormatting sqref="I67">
    <cfRule type="cellIs" dxfId="1" priority="560" operator="equal">
      <formula>0</formula>
    </cfRule>
    <cfRule type="cellIs" dxfId="2" priority="561" operator="lessThan">
      <formula>F67</formula>
    </cfRule>
  </conditionalFormatting>
  <conditionalFormatting sqref="I68">
    <cfRule type="cellIs" dxfId="1" priority="565" operator="equal">
      <formula>0</formula>
    </cfRule>
    <cfRule type="cellIs" dxfId="2" priority="566" operator="lessThan">
      <formula>F68</formula>
    </cfRule>
  </conditionalFormatting>
  <conditionalFormatting sqref="I69">
    <cfRule type="cellIs" dxfId="1" priority="570" operator="equal">
      <formula>0</formula>
    </cfRule>
    <cfRule type="cellIs" dxfId="2" priority="571" operator="lessThan">
      <formula>F69</formula>
    </cfRule>
  </conditionalFormatting>
  <conditionalFormatting sqref="I7">
    <cfRule type="cellIs" dxfId="1" priority="365" operator="equal">
      <formula>0</formula>
    </cfRule>
    <cfRule type="cellIs" dxfId="2" priority="366" operator="lessThan">
      <formula>F7</formula>
    </cfRule>
  </conditionalFormatting>
  <conditionalFormatting sqref="I70">
    <cfRule type="cellIs" dxfId="1" priority="575" operator="equal">
      <formula>0</formula>
    </cfRule>
    <cfRule type="cellIs" dxfId="2" priority="576" operator="lessThan">
      <formula>F70</formula>
    </cfRule>
  </conditionalFormatting>
  <conditionalFormatting sqref="I73">
    <cfRule type="cellIs" dxfId="1" priority="580" operator="equal">
      <formula>0</formula>
    </cfRule>
    <cfRule type="cellIs" dxfId="2" priority="581" operator="lessThan">
      <formula>F73</formula>
    </cfRule>
  </conditionalFormatting>
  <conditionalFormatting sqref="I74">
    <cfRule type="cellIs" dxfId="1" priority="585" operator="equal">
      <formula>0</formula>
    </cfRule>
    <cfRule type="cellIs" dxfId="2" priority="586" operator="lessThan">
      <formula>F74</formula>
    </cfRule>
  </conditionalFormatting>
  <conditionalFormatting sqref="I76">
    <cfRule type="cellIs" dxfId="1" priority="590" operator="equal">
      <formula>0</formula>
    </cfRule>
    <cfRule type="cellIs" dxfId="2" priority="591" operator="lessThan">
      <formula>F76</formula>
    </cfRule>
  </conditionalFormatting>
  <conditionalFormatting sqref="I8">
    <cfRule type="cellIs" dxfId="1" priority="370" operator="equal">
      <formula>0</formula>
    </cfRule>
    <cfRule type="cellIs" dxfId="2" priority="371" operator="lessThan">
      <formula>F8</formula>
    </cfRule>
  </conditionalFormatting>
  <conditionalFormatting sqref="I9">
    <cfRule type="cellIs" dxfId="1" priority="375" operator="equal">
      <formula>0</formula>
    </cfRule>
    <cfRule type="cellIs" dxfId="2" priority="376" operator="lessThan">
      <formula>F9</formula>
    </cfRule>
  </conditionalFormatting>
  <conditionalFormatting sqref="I96">
    <cfRule type="cellIs" dxfId="1" priority="595" operator="equal">
      <formula>0</formula>
    </cfRule>
    <cfRule type="cellIs" dxfId="2" priority="596" operator="lessThan">
      <formula>F96</formula>
    </cfRule>
  </conditionalFormatting>
  <conditionalFormatting sqref="I97">
    <cfRule type="cellIs" dxfId="1" priority="600" operator="equal">
      <formula>0</formula>
    </cfRule>
    <cfRule type="cellIs" dxfId="2" priority="601" operator="lessThan">
      <formula>F97</formula>
    </cfRule>
  </conditionalFormatting>
  <conditionalFormatting sqref="J10">
    <cfRule type="cellIs" dxfId="1" priority="382" operator="greaterThan">
      <formula>I10</formula>
    </cfRule>
  </conditionalFormatting>
  <conditionalFormatting sqref="J11">
    <cfRule type="cellIs" dxfId="1" priority="387" operator="greaterThan">
      <formula>I11</formula>
    </cfRule>
  </conditionalFormatting>
  <conditionalFormatting sqref="J12">
    <cfRule type="cellIs" dxfId="1" priority="392" operator="greaterThan">
      <formula>I12</formula>
    </cfRule>
  </conditionalFormatting>
  <conditionalFormatting sqref="J13">
    <cfRule type="cellIs" dxfId="1" priority="397" operator="greaterThan">
      <formula>I13</formula>
    </cfRule>
  </conditionalFormatting>
  <conditionalFormatting sqref="J14">
    <cfRule type="cellIs" dxfId="1" priority="402" operator="greaterThan">
      <formula>I14</formula>
    </cfRule>
  </conditionalFormatting>
  <conditionalFormatting sqref="J15">
    <cfRule type="cellIs" dxfId="1" priority="407" operator="greaterThan">
      <formula>I15</formula>
    </cfRule>
  </conditionalFormatting>
  <conditionalFormatting sqref="J16">
    <cfRule type="cellIs" dxfId="1" priority="412" operator="greaterThan">
      <formula>I16</formula>
    </cfRule>
  </conditionalFormatting>
  <conditionalFormatting sqref="J17">
    <cfRule type="cellIs" dxfId="1" priority="417" operator="greaterThan">
      <formula>I17</formula>
    </cfRule>
  </conditionalFormatting>
  <conditionalFormatting sqref="J19">
    <cfRule type="cellIs" dxfId="1" priority="422" operator="greaterThan">
      <formula>I19</formula>
    </cfRule>
  </conditionalFormatting>
  <conditionalFormatting sqref="J20">
    <cfRule type="cellIs" dxfId="1" priority="427" operator="greaterThan">
      <formula>I20</formula>
    </cfRule>
  </conditionalFormatting>
  <conditionalFormatting sqref="J21">
    <cfRule type="cellIs" dxfId="1" priority="432" operator="greaterThan">
      <formula>I21</formula>
    </cfRule>
  </conditionalFormatting>
  <conditionalFormatting sqref="J22">
    <cfRule type="cellIs" dxfId="1" priority="437" operator="greaterThan">
      <formula>I22</formula>
    </cfRule>
  </conditionalFormatting>
  <conditionalFormatting sqref="J29">
    <cfRule type="cellIs" dxfId="1" priority="442" operator="greaterThan">
      <formula>I29</formula>
    </cfRule>
  </conditionalFormatting>
  <conditionalFormatting sqref="J35">
    <cfRule type="cellIs" dxfId="1" priority="447" operator="greaterThan">
      <formula>I35</formula>
    </cfRule>
  </conditionalFormatting>
  <conditionalFormatting sqref="J39">
    <cfRule type="cellIs" dxfId="1" priority="452" operator="greaterThan">
      <formula>I39</formula>
    </cfRule>
  </conditionalFormatting>
  <conditionalFormatting sqref="J40">
    <cfRule type="cellIs" dxfId="1" priority="457" operator="greaterThan">
      <formula>I40</formula>
    </cfRule>
  </conditionalFormatting>
  <conditionalFormatting sqref="J41">
    <cfRule type="cellIs" dxfId="1" priority="462" operator="greaterThan">
      <formula>I41</formula>
    </cfRule>
  </conditionalFormatting>
  <conditionalFormatting sqref="J42">
    <cfRule type="cellIs" dxfId="1" priority="467" operator="greaterThan">
      <formula>I42</formula>
    </cfRule>
  </conditionalFormatting>
  <conditionalFormatting sqref="J43">
    <cfRule type="cellIs" dxfId="1" priority="472" operator="greaterThan">
      <formula>I43</formula>
    </cfRule>
  </conditionalFormatting>
  <conditionalFormatting sqref="J44">
    <cfRule type="cellIs" dxfId="1" priority="477" operator="greaterThan">
      <formula>I44</formula>
    </cfRule>
  </conditionalFormatting>
  <conditionalFormatting sqref="J46">
    <cfRule type="cellIs" dxfId="1" priority="482" operator="greaterThan">
      <formula>I46</formula>
    </cfRule>
  </conditionalFormatting>
  <conditionalFormatting sqref="J47">
    <cfRule type="cellIs" dxfId="1" priority="487" operator="greaterThan">
      <formula>I47</formula>
    </cfRule>
  </conditionalFormatting>
  <conditionalFormatting sqref="J48">
    <cfRule type="cellIs" dxfId="1" priority="492" operator="greaterThan">
      <formula>I48</formula>
    </cfRule>
  </conditionalFormatting>
  <conditionalFormatting sqref="J49">
    <cfRule type="cellIs" dxfId="1" priority="497" operator="greaterThan">
      <formula>I49</formula>
    </cfRule>
  </conditionalFormatting>
  <conditionalFormatting sqref="J50">
    <cfRule type="cellIs" dxfId="1" priority="502" operator="greaterThan">
      <formula>I50</formula>
    </cfRule>
  </conditionalFormatting>
  <conditionalFormatting sqref="J51">
    <cfRule type="cellIs" dxfId="1" priority="507" operator="greaterThan">
      <formula>I51</formula>
    </cfRule>
  </conditionalFormatting>
  <conditionalFormatting sqref="J52">
    <cfRule type="cellIs" dxfId="1" priority="512" operator="greaterThan">
      <formula>I52</formula>
    </cfRule>
  </conditionalFormatting>
  <conditionalFormatting sqref="J53">
    <cfRule type="cellIs" dxfId="1" priority="517" operator="greaterThan">
      <formula>I53</formula>
    </cfRule>
  </conditionalFormatting>
  <conditionalFormatting sqref="J54">
    <cfRule type="cellIs" dxfId="1" priority="522" operator="greaterThan">
      <formula>I54</formula>
    </cfRule>
  </conditionalFormatting>
  <conditionalFormatting sqref="J55">
    <cfRule type="cellIs" dxfId="1" priority="527" operator="greaterThan">
      <formula>I55</formula>
    </cfRule>
  </conditionalFormatting>
  <conditionalFormatting sqref="J56">
    <cfRule type="cellIs" dxfId="1" priority="532" operator="greaterThan">
      <formula>I56</formula>
    </cfRule>
  </conditionalFormatting>
  <conditionalFormatting sqref="J57">
    <cfRule type="cellIs" dxfId="1" priority="537" operator="greaterThan">
      <formula>I57</formula>
    </cfRule>
  </conditionalFormatting>
  <conditionalFormatting sqref="J60">
    <cfRule type="cellIs" dxfId="1" priority="542" operator="greaterThan">
      <formula>I60</formula>
    </cfRule>
  </conditionalFormatting>
  <conditionalFormatting sqref="J62">
    <cfRule type="cellIs" dxfId="1" priority="547" operator="greaterThan">
      <formula>I62</formula>
    </cfRule>
  </conditionalFormatting>
  <conditionalFormatting sqref="J63">
    <cfRule type="cellIs" dxfId="1" priority="552" operator="greaterThan">
      <formula>I63</formula>
    </cfRule>
  </conditionalFormatting>
  <conditionalFormatting sqref="J64">
    <cfRule type="cellIs" dxfId="1" priority="557" operator="greaterThan">
      <formula>I64</formula>
    </cfRule>
  </conditionalFormatting>
  <conditionalFormatting sqref="J67">
    <cfRule type="cellIs" dxfId="1" priority="562" operator="greaterThan">
      <formula>I67</formula>
    </cfRule>
  </conditionalFormatting>
  <conditionalFormatting sqref="J68">
    <cfRule type="cellIs" dxfId="1" priority="567" operator="greaterThan">
      <formula>I68</formula>
    </cfRule>
  </conditionalFormatting>
  <conditionalFormatting sqref="J69">
    <cfRule type="cellIs" dxfId="1" priority="572" operator="greaterThan">
      <formula>I69</formula>
    </cfRule>
  </conditionalFormatting>
  <conditionalFormatting sqref="J7">
    <cfRule type="cellIs" dxfId="1" priority="367" operator="greaterThan">
      <formula>I7</formula>
    </cfRule>
  </conditionalFormatting>
  <conditionalFormatting sqref="J70">
    <cfRule type="cellIs" dxfId="1" priority="577" operator="greaterThan">
      <formula>I70</formula>
    </cfRule>
  </conditionalFormatting>
  <conditionalFormatting sqref="J73">
    <cfRule type="cellIs" dxfId="1" priority="582" operator="greaterThan">
      <formula>I73</formula>
    </cfRule>
  </conditionalFormatting>
  <conditionalFormatting sqref="J74">
    <cfRule type="cellIs" dxfId="1" priority="587" operator="greaterThan">
      <formula>I74</formula>
    </cfRule>
  </conditionalFormatting>
  <conditionalFormatting sqref="J76">
    <cfRule type="cellIs" dxfId="1" priority="592" operator="greaterThan">
      <formula>I76</formula>
    </cfRule>
  </conditionalFormatting>
  <conditionalFormatting sqref="J8">
    <cfRule type="cellIs" dxfId="1" priority="372" operator="greaterThan">
      <formula>I8</formula>
    </cfRule>
  </conditionalFormatting>
  <conditionalFormatting sqref="J9">
    <cfRule type="cellIs" dxfId="1" priority="377" operator="greaterThan">
      <formula>I9</formula>
    </cfRule>
  </conditionalFormatting>
  <conditionalFormatting sqref="J96">
    <cfRule type="cellIs" dxfId="1" priority="597" operator="greaterThan">
      <formula>I96</formula>
    </cfRule>
  </conditionalFormatting>
  <conditionalFormatting sqref="J97">
    <cfRule type="cellIs" dxfId="1" priority="602" operator="greaterThan">
      <formula>I97</formula>
    </cfRule>
  </conditionalFormatting>
  <conditionalFormatting sqref="K10">
    <cfRule type="cellIs" dxfId="4" priority="384" operator="lessThanOrEqual">
      <formula>G10</formula>
    </cfRule>
  </conditionalFormatting>
  <conditionalFormatting sqref="K11">
    <cfRule type="cellIs" dxfId="4" priority="389" operator="lessThanOrEqual">
      <formula>G11</formula>
    </cfRule>
  </conditionalFormatting>
  <conditionalFormatting sqref="K12">
    <cfRule type="cellIs" dxfId="4" priority="394" operator="lessThanOrEqual">
      <formula>G12</formula>
    </cfRule>
  </conditionalFormatting>
  <conditionalFormatting sqref="K13">
    <cfRule type="cellIs" dxfId="4" priority="399" operator="lessThanOrEqual">
      <formula>G13</formula>
    </cfRule>
  </conditionalFormatting>
  <conditionalFormatting sqref="K14">
    <cfRule type="cellIs" dxfId="4" priority="404" operator="lessThanOrEqual">
      <formula>G14</formula>
    </cfRule>
  </conditionalFormatting>
  <conditionalFormatting sqref="K15">
    <cfRule type="cellIs" dxfId="4" priority="409" operator="lessThanOrEqual">
      <formula>G15</formula>
    </cfRule>
  </conditionalFormatting>
  <conditionalFormatting sqref="K16">
    <cfRule type="cellIs" dxfId="4" priority="414" operator="lessThanOrEqual">
      <formula>G16</formula>
    </cfRule>
  </conditionalFormatting>
  <conditionalFormatting sqref="K17">
    <cfRule type="cellIs" dxfId="4" priority="419" operator="lessThanOrEqual">
      <formula>G17</formula>
    </cfRule>
  </conditionalFormatting>
  <conditionalFormatting sqref="K19">
    <cfRule type="cellIs" dxfId="4" priority="424" operator="lessThanOrEqual">
      <formula>G19</formula>
    </cfRule>
  </conditionalFormatting>
  <conditionalFormatting sqref="K20">
    <cfRule type="cellIs" dxfId="4" priority="429" operator="lessThanOrEqual">
      <formula>G20</formula>
    </cfRule>
  </conditionalFormatting>
  <conditionalFormatting sqref="K21">
    <cfRule type="cellIs" dxfId="4" priority="434" operator="lessThanOrEqual">
      <formula>G21</formula>
    </cfRule>
  </conditionalFormatting>
  <conditionalFormatting sqref="K22">
    <cfRule type="cellIs" dxfId="4" priority="439" operator="lessThanOrEqual">
      <formula>G22</formula>
    </cfRule>
  </conditionalFormatting>
  <conditionalFormatting sqref="K29">
    <cfRule type="cellIs" dxfId="4" priority="444" operator="lessThanOrEqual">
      <formula>G29</formula>
    </cfRule>
  </conditionalFormatting>
  <conditionalFormatting sqref="K35">
    <cfRule type="cellIs" dxfId="4" priority="449" operator="lessThanOrEqual">
      <formula>G35</formula>
    </cfRule>
  </conditionalFormatting>
  <conditionalFormatting sqref="K39">
    <cfRule type="cellIs" dxfId="4" priority="454" operator="lessThanOrEqual">
      <formula>G39</formula>
    </cfRule>
  </conditionalFormatting>
  <conditionalFormatting sqref="K40">
    <cfRule type="cellIs" dxfId="4" priority="459" operator="lessThanOrEqual">
      <formula>G40</formula>
    </cfRule>
  </conditionalFormatting>
  <conditionalFormatting sqref="K41">
    <cfRule type="cellIs" dxfId="4" priority="464" operator="lessThanOrEqual">
      <formula>G41</formula>
    </cfRule>
  </conditionalFormatting>
  <conditionalFormatting sqref="K42">
    <cfRule type="cellIs" dxfId="4" priority="469" operator="lessThanOrEqual">
      <formula>G42</formula>
    </cfRule>
  </conditionalFormatting>
  <conditionalFormatting sqref="K43">
    <cfRule type="cellIs" dxfId="4" priority="474" operator="lessThanOrEqual">
      <formula>G43</formula>
    </cfRule>
  </conditionalFormatting>
  <conditionalFormatting sqref="K44">
    <cfRule type="cellIs" dxfId="4" priority="479" operator="lessThanOrEqual">
      <formula>G44</formula>
    </cfRule>
  </conditionalFormatting>
  <conditionalFormatting sqref="K46">
    <cfRule type="cellIs" dxfId="4" priority="484" operator="lessThanOrEqual">
      <formula>G46</formula>
    </cfRule>
  </conditionalFormatting>
  <conditionalFormatting sqref="K47">
    <cfRule type="cellIs" dxfId="4" priority="489" operator="lessThanOrEqual">
      <formula>G47</formula>
    </cfRule>
  </conditionalFormatting>
  <conditionalFormatting sqref="K48">
    <cfRule type="cellIs" dxfId="4" priority="494" operator="lessThanOrEqual">
      <formula>G48</formula>
    </cfRule>
  </conditionalFormatting>
  <conditionalFormatting sqref="K49">
    <cfRule type="cellIs" dxfId="4" priority="499" operator="lessThanOrEqual">
      <formula>G49</formula>
    </cfRule>
  </conditionalFormatting>
  <conditionalFormatting sqref="K50">
    <cfRule type="cellIs" dxfId="4" priority="504" operator="lessThanOrEqual">
      <formula>G50</formula>
    </cfRule>
  </conditionalFormatting>
  <conditionalFormatting sqref="K51">
    <cfRule type="cellIs" dxfId="4" priority="509" operator="lessThanOrEqual">
      <formula>G51</formula>
    </cfRule>
  </conditionalFormatting>
  <conditionalFormatting sqref="K52">
    <cfRule type="cellIs" dxfId="4" priority="514" operator="lessThanOrEqual">
      <formula>G52</formula>
    </cfRule>
  </conditionalFormatting>
  <conditionalFormatting sqref="K53">
    <cfRule type="cellIs" dxfId="4" priority="519" operator="lessThanOrEqual">
      <formula>G53</formula>
    </cfRule>
  </conditionalFormatting>
  <conditionalFormatting sqref="K54">
    <cfRule type="cellIs" dxfId="4" priority="524" operator="lessThanOrEqual">
      <formula>G54</formula>
    </cfRule>
  </conditionalFormatting>
  <conditionalFormatting sqref="K55">
    <cfRule type="cellIs" dxfId="4" priority="529" operator="lessThanOrEqual">
      <formula>G55</formula>
    </cfRule>
  </conditionalFormatting>
  <conditionalFormatting sqref="K56">
    <cfRule type="cellIs" dxfId="4" priority="534" operator="lessThanOrEqual">
      <formula>G56</formula>
    </cfRule>
  </conditionalFormatting>
  <conditionalFormatting sqref="K57">
    <cfRule type="cellIs" dxfId="4" priority="539" operator="lessThanOrEqual">
      <formula>G57</formula>
    </cfRule>
  </conditionalFormatting>
  <conditionalFormatting sqref="K60">
    <cfRule type="cellIs" dxfId="4" priority="544" operator="lessThanOrEqual">
      <formula>G60</formula>
    </cfRule>
  </conditionalFormatting>
  <conditionalFormatting sqref="K62">
    <cfRule type="cellIs" dxfId="4" priority="549" operator="lessThanOrEqual">
      <formula>G62</formula>
    </cfRule>
  </conditionalFormatting>
  <conditionalFormatting sqref="K63">
    <cfRule type="cellIs" dxfId="4" priority="554" operator="lessThanOrEqual">
      <formula>G63</formula>
    </cfRule>
  </conditionalFormatting>
  <conditionalFormatting sqref="K64">
    <cfRule type="cellIs" dxfId="4" priority="559" operator="lessThanOrEqual">
      <formula>G64</formula>
    </cfRule>
  </conditionalFormatting>
  <conditionalFormatting sqref="K67">
    <cfRule type="cellIs" dxfId="4" priority="564" operator="lessThanOrEqual">
      <formula>G67</formula>
    </cfRule>
  </conditionalFormatting>
  <conditionalFormatting sqref="K68">
    <cfRule type="cellIs" dxfId="4" priority="569" operator="lessThanOrEqual">
      <formula>G68</formula>
    </cfRule>
  </conditionalFormatting>
  <conditionalFormatting sqref="K69">
    <cfRule type="cellIs" dxfId="4" priority="574" operator="lessThanOrEqual">
      <formula>G69</formula>
    </cfRule>
  </conditionalFormatting>
  <conditionalFormatting sqref="K7">
    <cfRule type="cellIs" dxfId="4" priority="369" operator="lessThanOrEqual">
      <formula>G7</formula>
    </cfRule>
  </conditionalFormatting>
  <conditionalFormatting sqref="K70">
    <cfRule type="cellIs" dxfId="4" priority="579" operator="lessThanOrEqual">
      <formula>G70</formula>
    </cfRule>
  </conditionalFormatting>
  <conditionalFormatting sqref="K73">
    <cfRule type="cellIs" dxfId="4" priority="584" operator="lessThanOrEqual">
      <formula>G73</formula>
    </cfRule>
  </conditionalFormatting>
  <conditionalFormatting sqref="K74">
    <cfRule type="cellIs" dxfId="4" priority="589" operator="lessThanOrEqual">
      <formula>G74</formula>
    </cfRule>
  </conditionalFormatting>
  <conditionalFormatting sqref="K76">
    <cfRule type="cellIs" dxfId="4" priority="594" operator="lessThanOrEqual">
      <formula>G76</formula>
    </cfRule>
  </conditionalFormatting>
  <conditionalFormatting sqref="K8">
    <cfRule type="cellIs" dxfId="4" priority="374" operator="lessThanOrEqual">
      <formula>G8</formula>
    </cfRule>
  </conditionalFormatting>
  <conditionalFormatting sqref="K9">
    <cfRule type="cellIs" dxfId="4" priority="379" operator="lessThanOrEqual">
      <formula>G9</formula>
    </cfRule>
  </conditionalFormatting>
  <conditionalFormatting sqref="K96">
    <cfRule type="cellIs" dxfId="4" priority="599" operator="lessThanOrEqual">
      <formula>G96</formula>
    </cfRule>
  </conditionalFormatting>
  <conditionalFormatting sqref="K97">
    <cfRule type="cellIs" dxfId="4" priority="604" operator="lessThanOrEqual">
      <formula>G97</formula>
    </cfRule>
  </conditionalFormatting>
  <conditionalFormatting sqref="L10">
    <cfRule type="cellIs" dxfId="4" priority="383" operator="lessThanOrEqual">
      <formula>H10</formula>
    </cfRule>
  </conditionalFormatting>
  <conditionalFormatting sqref="L11">
    <cfRule type="cellIs" dxfId="4" priority="388" operator="lessThanOrEqual">
      <formula>H11</formula>
    </cfRule>
  </conditionalFormatting>
  <conditionalFormatting sqref="L12">
    <cfRule type="cellIs" dxfId="4" priority="393" operator="lessThanOrEqual">
      <formula>H12</formula>
    </cfRule>
  </conditionalFormatting>
  <conditionalFormatting sqref="L13">
    <cfRule type="cellIs" dxfId="4" priority="398" operator="lessThanOrEqual">
      <formula>H13</formula>
    </cfRule>
  </conditionalFormatting>
  <conditionalFormatting sqref="L14">
    <cfRule type="cellIs" dxfId="4" priority="403" operator="lessThanOrEqual">
      <formula>H14</formula>
    </cfRule>
  </conditionalFormatting>
  <conditionalFormatting sqref="L15">
    <cfRule type="cellIs" dxfId="4" priority="408" operator="lessThanOrEqual">
      <formula>H15</formula>
    </cfRule>
  </conditionalFormatting>
  <conditionalFormatting sqref="L16">
    <cfRule type="cellIs" dxfId="4" priority="413" operator="lessThanOrEqual">
      <formula>H16</formula>
    </cfRule>
  </conditionalFormatting>
  <conditionalFormatting sqref="L17">
    <cfRule type="cellIs" dxfId="4" priority="418" operator="lessThanOrEqual">
      <formula>H17</formula>
    </cfRule>
  </conditionalFormatting>
  <conditionalFormatting sqref="L19">
    <cfRule type="cellIs" dxfId="4" priority="423" operator="lessThanOrEqual">
      <formula>H19</formula>
    </cfRule>
  </conditionalFormatting>
  <conditionalFormatting sqref="L20">
    <cfRule type="cellIs" dxfId="4" priority="428" operator="lessThanOrEqual">
      <formula>H20</formula>
    </cfRule>
  </conditionalFormatting>
  <conditionalFormatting sqref="L21">
    <cfRule type="cellIs" dxfId="4" priority="433" operator="lessThanOrEqual">
      <formula>H21</formula>
    </cfRule>
  </conditionalFormatting>
  <conditionalFormatting sqref="L22">
    <cfRule type="cellIs" dxfId="4" priority="438" operator="lessThanOrEqual">
      <formula>H22</formula>
    </cfRule>
  </conditionalFormatting>
  <conditionalFormatting sqref="L29">
    <cfRule type="cellIs" dxfId="4" priority="443" operator="lessThanOrEqual">
      <formula>H29</formula>
    </cfRule>
  </conditionalFormatting>
  <conditionalFormatting sqref="L35">
    <cfRule type="cellIs" dxfId="4" priority="448" operator="lessThanOrEqual">
      <formula>H35</formula>
    </cfRule>
  </conditionalFormatting>
  <conditionalFormatting sqref="L39">
    <cfRule type="cellIs" dxfId="4" priority="453" operator="lessThanOrEqual">
      <formula>H39</formula>
    </cfRule>
  </conditionalFormatting>
  <conditionalFormatting sqref="L40">
    <cfRule type="cellIs" dxfId="4" priority="458" operator="lessThanOrEqual">
      <formula>H40</formula>
    </cfRule>
  </conditionalFormatting>
  <conditionalFormatting sqref="L41">
    <cfRule type="cellIs" dxfId="4" priority="463" operator="lessThanOrEqual">
      <formula>H41</formula>
    </cfRule>
  </conditionalFormatting>
  <conditionalFormatting sqref="L42">
    <cfRule type="cellIs" dxfId="4" priority="468" operator="lessThanOrEqual">
      <formula>H42</formula>
    </cfRule>
  </conditionalFormatting>
  <conditionalFormatting sqref="L43">
    <cfRule type="cellIs" dxfId="4" priority="473" operator="lessThanOrEqual">
      <formula>H43</formula>
    </cfRule>
  </conditionalFormatting>
  <conditionalFormatting sqref="L44">
    <cfRule type="cellIs" dxfId="4" priority="478" operator="lessThanOrEqual">
      <formula>H44</formula>
    </cfRule>
  </conditionalFormatting>
  <conditionalFormatting sqref="L46">
    <cfRule type="cellIs" dxfId="4" priority="483" operator="lessThanOrEqual">
      <formula>H46</formula>
    </cfRule>
  </conditionalFormatting>
  <conditionalFormatting sqref="L47">
    <cfRule type="cellIs" dxfId="4" priority="488" operator="lessThanOrEqual">
      <formula>H47</formula>
    </cfRule>
  </conditionalFormatting>
  <conditionalFormatting sqref="L48">
    <cfRule type="cellIs" dxfId="4" priority="493" operator="lessThanOrEqual">
      <formula>H48</formula>
    </cfRule>
  </conditionalFormatting>
  <conditionalFormatting sqref="L49">
    <cfRule type="cellIs" dxfId="4" priority="498" operator="lessThanOrEqual">
      <formula>H49</formula>
    </cfRule>
  </conditionalFormatting>
  <conditionalFormatting sqref="L50">
    <cfRule type="cellIs" dxfId="4" priority="503" operator="lessThanOrEqual">
      <formula>H50</formula>
    </cfRule>
  </conditionalFormatting>
  <conditionalFormatting sqref="L51">
    <cfRule type="cellIs" dxfId="4" priority="508" operator="lessThanOrEqual">
      <formula>H51</formula>
    </cfRule>
  </conditionalFormatting>
  <conditionalFormatting sqref="L52">
    <cfRule type="cellIs" dxfId="4" priority="513" operator="lessThanOrEqual">
      <formula>H52</formula>
    </cfRule>
  </conditionalFormatting>
  <conditionalFormatting sqref="L53">
    <cfRule type="cellIs" dxfId="4" priority="518" operator="lessThanOrEqual">
      <formula>H53</formula>
    </cfRule>
  </conditionalFormatting>
  <conditionalFormatting sqref="L54">
    <cfRule type="cellIs" dxfId="4" priority="523" operator="lessThanOrEqual">
      <formula>H54</formula>
    </cfRule>
  </conditionalFormatting>
  <conditionalFormatting sqref="L55">
    <cfRule type="cellIs" dxfId="4" priority="528" operator="lessThanOrEqual">
      <formula>H55</formula>
    </cfRule>
  </conditionalFormatting>
  <conditionalFormatting sqref="L56">
    <cfRule type="cellIs" dxfId="4" priority="533" operator="lessThanOrEqual">
      <formula>H56</formula>
    </cfRule>
  </conditionalFormatting>
  <conditionalFormatting sqref="L57">
    <cfRule type="cellIs" dxfId="4" priority="538" operator="lessThanOrEqual">
      <formula>H57</formula>
    </cfRule>
  </conditionalFormatting>
  <conditionalFormatting sqref="L60">
    <cfRule type="cellIs" dxfId="4" priority="543" operator="lessThanOrEqual">
      <formula>H60</formula>
    </cfRule>
  </conditionalFormatting>
  <conditionalFormatting sqref="L62">
    <cfRule type="cellIs" dxfId="4" priority="548" operator="lessThanOrEqual">
      <formula>H62</formula>
    </cfRule>
  </conditionalFormatting>
  <conditionalFormatting sqref="L63">
    <cfRule type="cellIs" dxfId="4" priority="553" operator="lessThanOrEqual">
      <formula>H63</formula>
    </cfRule>
  </conditionalFormatting>
  <conditionalFormatting sqref="L64">
    <cfRule type="cellIs" dxfId="4" priority="558" operator="lessThanOrEqual">
      <formula>H64</formula>
    </cfRule>
  </conditionalFormatting>
  <conditionalFormatting sqref="L67">
    <cfRule type="cellIs" dxfId="4" priority="563" operator="lessThanOrEqual">
      <formula>H67</formula>
    </cfRule>
  </conditionalFormatting>
  <conditionalFormatting sqref="L68">
    <cfRule type="cellIs" dxfId="4" priority="568" operator="lessThanOrEqual">
      <formula>H68</formula>
    </cfRule>
  </conditionalFormatting>
  <conditionalFormatting sqref="L69">
    <cfRule type="cellIs" dxfId="4" priority="573" operator="lessThanOrEqual">
      <formula>H69</formula>
    </cfRule>
  </conditionalFormatting>
  <conditionalFormatting sqref="L7">
    <cfRule type="cellIs" dxfId="4" priority="368" operator="lessThanOrEqual">
      <formula>H7</formula>
    </cfRule>
  </conditionalFormatting>
  <conditionalFormatting sqref="L70">
    <cfRule type="cellIs" dxfId="4" priority="578" operator="lessThanOrEqual">
      <formula>H70</formula>
    </cfRule>
  </conditionalFormatting>
  <conditionalFormatting sqref="L73">
    <cfRule type="cellIs" dxfId="4" priority="583" operator="lessThanOrEqual">
      <formula>H73</formula>
    </cfRule>
  </conditionalFormatting>
  <conditionalFormatting sqref="L74">
    <cfRule type="cellIs" dxfId="4" priority="588" operator="lessThanOrEqual">
      <formula>H74</formula>
    </cfRule>
  </conditionalFormatting>
  <conditionalFormatting sqref="L76">
    <cfRule type="cellIs" dxfId="4" priority="593" operator="lessThanOrEqual">
      <formula>H76</formula>
    </cfRule>
  </conditionalFormatting>
  <conditionalFormatting sqref="L8">
    <cfRule type="cellIs" dxfId="4" priority="373" operator="lessThanOrEqual">
      <formula>H8</formula>
    </cfRule>
  </conditionalFormatting>
  <conditionalFormatting sqref="L9">
    <cfRule type="cellIs" dxfId="4" priority="378" operator="lessThanOrEqual">
      <formula>H9</formula>
    </cfRule>
  </conditionalFormatting>
  <conditionalFormatting sqref="L96">
    <cfRule type="cellIs" dxfId="4" priority="598" operator="lessThanOrEqual">
      <formula>H96</formula>
    </cfRule>
  </conditionalFormatting>
  <conditionalFormatting sqref="L97">
    <cfRule type="cellIs" dxfId="4" priority="603" operator="lessThanOrEqual">
      <formula>H97</formula>
    </cfRule>
  </conditionalFormatting>
  <conditionalFormatting sqref="N10">
    <cfRule type="cellIs" dxfId="1" priority="621" operator="equal">
      <formula>0</formula>
    </cfRule>
    <cfRule type="cellIs" dxfId="2" priority="622" operator="lessThan">
      <formula>F10</formula>
    </cfRule>
  </conditionalFormatting>
  <conditionalFormatting sqref="N11">
    <cfRule type="cellIs" dxfId="1" priority="627" operator="equal">
      <formula>0</formula>
    </cfRule>
    <cfRule type="cellIs" dxfId="2" priority="628" operator="lessThan">
      <formula>F11</formula>
    </cfRule>
  </conditionalFormatting>
  <conditionalFormatting sqref="N12">
    <cfRule type="cellIs" dxfId="1" priority="633" operator="equal">
      <formula>0</formula>
    </cfRule>
    <cfRule type="cellIs" dxfId="2" priority="634" operator="lessThan">
      <formula>F12</formula>
    </cfRule>
  </conditionalFormatting>
  <conditionalFormatting sqref="N13">
    <cfRule type="cellIs" dxfId="1" priority="639" operator="equal">
      <formula>0</formula>
    </cfRule>
    <cfRule type="cellIs" dxfId="2" priority="640" operator="lessThan">
      <formula>F13</formula>
    </cfRule>
  </conditionalFormatting>
  <conditionalFormatting sqref="N14">
    <cfRule type="cellIs" dxfId="1" priority="645" operator="equal">
      <formula>0</formula>
    </cfRule>
    <cfRule type="cellIs" dxfId="2" priority="646" operator="lessThan">
      <formula>F14</formula>
    </cfRule>
  </conditionalFormatting>
  <conditionalFormatting sqref="N16">
    <cfRule type="cellIs" dxfId="1" priority="650" operator="equal">
      <formula>0</formula>
    </cfRule>
    <cfRule type="cellIs" dxfId="2" priority="651" operator="lessThan">
      <formula>F16</formula>
    </cfRule>
  </conditionalFormatting>
  <conditionalFormatting sqref="N17">
    <cfRule type="cellIs" dxfId="1" priority="656" operator="equal">
      <formula>0</formula>
    </cfRule>
    <cfRule type="cellIs" dxfId="2" priority="657" operator="lessThan">
      <formula>F17</formula>
    </cfRule>
  </conditionalFormatting>
  <conditionalFormatting sqref="N20">
    <cfRule type="cellIs" dxfId="1" priority="662" operator="equal">
      <formula>0</formula>
    </cfRule>
    <cfRule type="cellIs" dxfId="2" priority="663" operator="lessThan">
      <formula>F20</formula>
    </cfRule>
  </conditionalFormatting>
  <conditionalFormatting sqref="N21">
    <cfRule type="cellIs" dxfId="1" priority="668" operator="equal">
      <formula>0</formula>
    </cfRule>
    <cfRule type="cellIs" dxfId="2" priority="669" operator="lessThan">
      <formula>F21</formula>
    </cfRule>
  </conditionalFormatting>
  <conditionalFormatting sqref="N39">
    <cfRule type="cellIs" dxfId="1" priority="674" operator="equal">
      <formula>0</formula>
    </cfRule>
    <cfRule type="cellIs" dxfId="2" priority="675" operator="lessThan">
      <formula>F39</formula>
    </cfRule>
  </conditionalFormatting>
  <conditionalFormatting sqref="N54">
    <cfRule type="cellIs" dxfId="1" priority="680" operator="equal">
      <formula>0</formula>
    </cfRule>
    <cfRule type="cellIs" dxfId="2" priority="681" operator="lessThan">
      <formula>F54</formula>
    </cfRule>
  </conditionalFormatting>
  <conditionalFormatting sqref="N55">
    <cfRule type="cellIs" dxfId="1" priority="685" operator="equal">
      <formula>0</formula>
    </cfRule>
    <cfRule type="cellIs" dxfId="2" priority="686" operator="lessThan">
      <formula>F55</formula>
    </cfRule>
  </conditionalFormatting>
  <conditionalFormatting sqref="N56">
    <cfRule type="cellIs" dxfId="1" priority="690" operator="equal">
      <formula>0</formula>
    </cfRule>
    <cfRule type="cellIs" dxfId="2" priority="691" operator="lessThan">
      <formula>F56</formula>
    </cfRule>
  </conditionalFormatting>
  <conditionalFormatting sqref="N57">
    <cfRule type="cellIs" dxfId="1" priority="696" operator="equal">
      <formula>0</formula>
    </cfRule>
    <cfRule type="cellIs" dxfId="2" priority="697" operator="lessThan">
      <formula>F57</formula>
    </cfRule>
  </conditionalFormatting>
  <conditionalFormatting sqref="N60">
    <cfRule type="cellIs" dxfId="1" priority="702" operator="equal">
      <formula>0</formula>
    </cfRule>
    <cfRule type="cellIs" dxfId="2" priority="703" operator="lessThan">
      <formula>F60</formula>
    </cfRule>
  </conditionalFormatting>
  <conditionalFormatting sqref="N62">
    <cfRule type="cellIs" dxfId="1" priority="707" operator="equal">
      <formula>0</formula>
    </cfRule>
    <cfRule type="cellIs" dxfId="2" priority="708" operator="lessThan">
      <formula>F62</formula>
    </cfRule>
  </conditionalFormatting>
  <conditionalFormatting sqref="N63">
    <cfRule type="cellIs" dxfId="1" priority="713" operator="equal">
      <formula>0</formula>
    </cfRule>
    <cfRule type="cellIs" dxfId="2" priority="714" operator="lessThan">
      <formula>F63</formula>
    </cfRule>
  </conditionalFormatting>
  <conditionalFormatting sqref="N64">
    <cfRule type="cellIs" dxfId="1" priority="718" operator="equal">
      <formula>0</formula>
    </cfRule>
    <cfRule type="cellIs" dxfId="2" priority="719" operator="lessThan">
      <formula>F64</formula>
    </cfRule>
  </conditionalFormatting>
  <conditionalFormatting sqref="N67">
    <cfRule type="cellIs" dxfId="1" priority="723" operator="equal">
      <formula>0</formula>
    </cfRule>
    <cfRule type="cellIs" dxfId="2" priority="724" operator="lessThan">
      <formula>F67</formula>
    </cfRule>
  </conditionalFormatting>
  <conditionalFormatting sqref="N69">
    <cfRule type="cellIs" dxfId="1" priority="728" operator="equal">
      <formula>0</formula>
    </cfRule>
    <cfRule type="cellIs" dxfId="2" priority="729" operator="lessThan">
      <formula>F69</formula>
    </cfRule>
  </conditionalFormatting>
  <conditionalFormatting sqref="N7">
    <cfRule type="cellIs" dxfId="1" priority="605" operator="equal">
      <formula>0</formula>
    </cfRule>
    <cfRule type="cellIs" dxfId="2" priority="606" operator="lessThan">
      <formula>F7</formula>
    </cfRule>
  </conditionalFormatting>
  <conditionalFormatting sqref="N70">
    <cfRule type="cellIs" dxfId="1" priority="733" operator="equal">
      <formula>0</formula>
    </cfRule>
    <cfRule type="cellIs" dxfId="2" priority="734" operator="lessThan">
      <formula>F70</formula>
    </cfRule>
  </conditionalFormatting>
  <conditionalFormatting sqref="N73">
    <cfRule type="cellIs" dxfId="1" priority="738" operator="equal">
      <formula>0</formula>
    </cfRule>
    <cfRule type="cellIs" dxfId="2" priority="739" operator="lessThan">
      <formula>F73</formula>
    </cfRule>
  </conditionalFormatting>
  <conditionalFormatting sqref="N74">
    <cfRule type="cellIs" dxfId="1" priority="743" operator="equal">
      <formula>0</formula>
    </cfRule>
    <cfRule type="cellIs" dxfId="2" priority="744" operator="lessThan">
      <formula>F74</formula>
    </cfRule>
  </conditionalFormatting>
  <conditionalFormatting sqref="N8">
    <cfRule type="cellIs" dxfId="1" priority="610" operator="equal">
      <formula>0</formula>
    </cfRule>
    <cfRule type="cellIs" dxfId="2" priority="611" operator="lessThan">
      <formula>F8</formula>
    </cfRule>
  </conditionalFormatting>
  <conditionalFormatting sqref="N9">
    <cfRule type="cellIs" dxfId="1" priority="615" operator="equal">
      <formula>0</formula>
    </cfRule>
    <cfRule type="cellIs" dxfId="2" priority="616" operator="lessThan">
      <formula>F9</formula>
    </cfRule>
  </conditionalFormatting>
  <conditionalFormatting sqref="N96">
    <cfRule type="cellIs" dxfId="1" priority="748" operator="equal">
      <formula>0</formula>
    </cfRule>
    <cfRule type="cellIs" dxfId="2" priority="749" operator="lessThan">
      <formula>F96</formula>
    </cfRule>
  </conditionalFormatting>
  <conditionalFormatting sqref="O10">
    <cfRule type="expression" dxfId="3" priority="623">
      <formula>AND(O10&gt;0,O10&lt;5)</formula>
    </cfRule>
    <cfRule type="cellIs" dxfId="1" priority="624" operator="greaterThan">
      <formula>N10</formula>
    </cfRule>
  </conditionalFormatting>
  <conditionalFormatting sqref="O11">
    <cfRule type="expression" dxfId="3" priority="629">
      <formula>AND(O11&gt;0,O11&lt;10)</formula>
    </cfRule>
    <cfRule type="cellIs" dxfId="1" priority="630" operator="greaterThan">
      <formula>N11</formula>
    </cfRule>
  </conditionalFormatting>
  <conditionalFormatting sqref="O12">
    <cfRule type="expression" dxfId="3" priority="635">
      <formula>AND(O12&gt;0,O12&lt;10)</formula>
    </cfRule>
    <cfRule type="cellIs" dxfId="1" priority="636" operator="greaterThan">
      <formula>N12</formula>
    </cfRule>
  </conditionalFormatting>
  <conditionalFormatting sqref="O13">
    <cfRule type="expression" dxfId="3" priority="641">
      <formula>AND(O13&gt;0,O13&lt;10)</formula>
    </cfRule>
    <cfRule type="cellIs" dxfId="1" priority="642" operator="greaterThan">
      <formula>N13</formula>
    </cfRule>
  </conditionalFormatting>
  <conditionalFormatting sqref="O14">
    <cfRule type="cellIs" dxfId="1" priority="647" operator="greaterThan">
      <formula>N14</formula>
    </cfRule>
  </conditionalFormatting>
  <conditionalFormatting sqref="O16">
    <cfRule type="expression" dxfId="3" priority="652">
      <formula>AND(O16&gt;0,O16&lt;10)</formula>
    </cfRule>
    <cfRule type="cellIs" dxfId="1" priority="653" operator="greaterThan">
      <formula>N16</formula>
    </cfRule>
  </conditionalFormatting>
  <conditionalFormatting sqref="O17">
    <cfRule type="expression" dxfId="3" priority="658">
      <formula>AND(O17&gt;0,O17&lt;10)</formula>
    </cfRule>
    <cfRule type="cellIs" dxfId="1" priority="659" operator="greaterThan">
      <formula>N17</formula>
    </cfRule>
  </conditionalFormatting>
  <conditionalFormatting sqref="O20">
    <cfRule type="expression" dxfId="3" priority="664">
      <formula>AND(O20&gt;0,O20&lt;5)</formula>
    </cfRule>
    <cfRule type="cellIs" dxfId="1" priority="665" operator="greaterThan">
      <formula>N20</formula>
    </cfRule>
  </conditionalFormatting>
  <conditionalFormatting sqref="O21">
    <cfRule type="expression" dxfId="3" priority="670">
      <formula>AND(O21&gt;0,O21&lt;5)</formula>
    </cfRule>
    <cfRule type="cellIs" dxfId="1" priority="671" operator="greaterThan">
      <formula>N21</formula>
    </cfRule>
  </conditionalFormatting>
  <conditionalFormatting sqref="O39">
    <cfRule type="expression" dxfId="3" priority="676">
      <formula>AND(O39&gt;0,O39&lt;5)</formula>
    </cfRule>
    <cfRule type="cellIs" dxfId="1" priority="677" operator="greaterThan">
      <formula>N39</formula>
    </cfRule>
  </conditionalFormatting>
  <conditionalFormatting sqref="O54">
    <cfRule type="cellIs" dxfId="1" priority="682" operator="greaterThan">
      <formula>N54</formula>
    </cfRule>
  </conditionalFormatting>
  <conditionalFormatting sqref="O55">
    <cfRule type="cellIs" dxfId="1" priority="687" operator="greaterThan">
      <formula>N55</formula>
    </cfRule>
  </conditionalFormatting>
  <conditionalFormatting sqref="O56">
    <cfRule type="expression" dxfId="3" priority="692">
      <formula>AND(O56&gt;0,O56&lt;5)</formula>
    </cfRule>
    <cfRule type="cellIs" dxfId="1" priority="693" operator="greaterThan">
      <formula>N56</formula>
    </cfRule>
  </conditionalFormatting>
  <conditionalFormatting sqref="O57">
    <cfRule type="expression" dxfId="3" priority="698">
      <formula>AND(O57&gt;0,O57&lt;5)</formula>
    </cfRule>
    <cfRule type="cellIs" dxfId="1" priority="699" operator="greaterThan">
      <formula>N57</formula>
    </cfRule>
  </conditionalFormatting>
  <conditionalFormatting sqref="O60">
    <cfRule type="cellIs" dxfId="1" priority="704" operator="greaterThan">
      <formula>N60</formula>
    </cfRule>
  </conditionalFormatting>
  <conditionalFormatting sqref="O62">
    <cfRule type="expression" dxfId="3" priority="709">
      <formula>AND(O62&gt;0,O62&lt;5)</formula>
    </cfRule>
    <cfRule type="cellIs" dxfId="1" priority="710" operator="greaterThan">
      <formula>N62</formula>
    </cfRule>
  </conditionalFormatting>
  <conditionalFormatting sqref="O63">
    <cfRule type="cellIs" dxfId="1" priority="715" operator="greaterThan">
      <formula>N63</formula>
    </cfRule>
  </conditionalFormatting>
  <conditionalFormatting sqref="O64">
    <cfRule type="cellIs" dxfId="1" priority="720" operator="greaterThan">
      <formula>N64</formula>
    </cfRule>
  </conditionalFormatting>
  <conditionalFormatting sqref="O67">
    <cfRule type="cellIs" dxfId="1" priority="725" operator="greaterThan">
      <formula>N67</formula>
    </cfRule>
  </conditionalFormatting>
  <conditionalFormatting sqref="O69">
    <cfRule type="cellIs" dxfId="1" priority="730" operator="greaterThan">
      <formula>N69</formula>
    </cfRule>
  </conditionalFormatting>
  <conditionalFormatting sqref="O7">
    <cfRule type="cellIs" dxfId="1" priority="607" operator="greaterThan">
      <formula>N7</formula>
    </cfRule>
  </conditionalFormatting>
  <conditionalFormatting sqref="O70">
    <cfRule type="cellIs" dxfId="1" priority="735" operator="greaterThan">
      <formula>N70</formula>
    </cfRule>
  </conditionalFormatting>
  <conditionalFormatting sqref="O73">
    <cfRule type="cellIs" dxfId="1" priority="740" operator="greaterThan">
      <formula>N73</formula>
    </cfRule>
  </conditionalFormatting>
  <conditionalFormatting sqref="O74">
    <cfRule type="cellIs" dxfId="1" priority="745" operator="greaterThan">
      <formula>N74</formula>
    </cfRule>
  </conditionalFormatting>
  <conditionalFormatting sqref="O8">
    <cfRule type="cellIs" dxfId="1" priority="612" operator="greaterThan">
      <formula>N8</formula>
    </cfRule>
  </conditionalFormatting>
  <conditionalFormatting sqref="O9">
    <cfRule type="expression" dxfId="3" priority="617">
      <formula>AND(O9&gt;0,O9&lt;10)</formula>
    </cfRule>
    <cfRule type="cellIs" dxfId="1" priority="618" operator="greaterThan">
      <formula>N9</formula>
    </cfRule>
  </conditionalFormatting>
  <conditionalFormatting sqref="O96">
    <cfRule type="expression" dxfId="3" priority="750">
      <formula>AND(O96&gt;0,O96&lt;5)</formula>
    </cfRule>
    <cfRule type="cellIs" dxfId="1" priority="751" operator="greaterThan">
      <formula>N96</formula>
    </cfRule>
  </conditionalFormatting>
  <conditionalFormatting sqref="P10">
    <cfRule type="cellIs" dxfId="4" priority="626" operator="lessThanOrEqual">
      <formula>G10</formula>
    </cfRule>
  </conditionalFormatting>
  <conditionalFormatting sqref="P11">
    <cfRule type="cellIs" dxfId="4" priority="632" operator="lessThanOrEqual">
      <formula>G11</formula>
    </cfRule>
  </conditionalFormatting>
  <conditionalFormatting sqref="P12">
    <cfRule type="cellIs" dxfId="4" priority="638" operator="lessThanOrEqual">
      <formula>G12</formula>
    </cfRule>
  </conditionalFormatting>
  <conditionalFormatting sqref="P13">
    <cfRule type="cellIs" dxfId="4" priority="644" operator="lessThanOrEqual">
      <formula>G13</formula>
    </cfRule>
  </conditionalFormatting>
  <conditionalFormatting sqref="P14">
    <cfRule type="cellIs" dxfId="4" priority="649" operator="lessThanOrEqual">
      <formula>G14</formula>
    </cfRule>
  </conditionalFormatting>
  <conditionalFormatting sqref="P16">
    <cfRule type="cellIs" dxfId="4" priority="655" operator="lessThanOrEqual">
      <formula>G16</formula>
    </cfRule>
  </conditionalFormatting>
  <conditionalFormatting sqref="P17">
    <cfRule type="cellIs" dxfId="4" priority="661" operator="lessThanOrEqual">
      <formula>G17</formula>
    </cfRule>
  </conditionalFormatting>
  <conditionalFormatting sqref="P20">
    <cfRule type="cellIs" dxfId="4" priority="667" operator="lessThanOrEqual">
      <formula>G20</formula>
    </cfRule>
  </conditionalFormatting>
  <conditionalFormatting sqref="P21">
    <cfRule type="cellIs" dxfId="4" priority="673" operator="lessThanOrEqual">
      <formula>G21</formula>
    </cfRule>
  </conditionalFormatting>
  <conditionalFormatting sqref="P39">
    <cfRule type="cellIs" dxfId="4" priority="679" operator="lessThanOrEqual">
      <formula>G39</formula>
    </cfRule>
  </conditionalFormatting>
  <conditionalFormatting sqref="P54">
    <cfRule type="cellIs" dxfId="4" priority="684" operator="lessThanOrEqual">
      <formula>G54</formula>
    </cfRule>
  </conditionalFormatting>
  <conditionalFormatting sqref="P55">
    <cfRule type="cellIs" dxfId="4" priority="689" operator="lessThanOrEqual">
      <formula>G55</formula>
    </cfRule>
  </conditionalFormatting>
  <conditionalFormatting sqref="P56">
    <cfRule type="cellIs" dxfId="4" priority="695" operator="lessThanOrEqual">
      <formula>G56</formula>
    </cfRule>
  </conditionalFormatting>
  <conditionalFormatting sqref="P57">
    <cfRule type="cellIs" dxfId="4" priority="701" operator="lessThanOrEqual">
      <formula>G57</formula>
    </cfRule>
  </conditionalFormatting>
  <conditionalFormatting sqref="P60">
    <cfRule type="cellIs" dxfId="4" priority="706" operator="lessThanOrEqual">
      <formula>G60</formula>
    </cfRule>
  </conditionalFormatting>
  <conditionalFormatting sqref="P62">
    <cfRule type="cellIs" dxfId="4" priority="712" operator="lessThanOrEqual">
      <formula>G62</formula>
    </cfRule>
  </conditionalFormatting>
  <conditionalFormatting sqref="P63">
    <cfRule type="cellIs" dxfId="4" priority="717" operator="lessThanOrEqual">
      <formula>G63</formula>
    </cfRule>
  </conditionalFormatting>
  <conditionalFormatting sqref="P64">
    <cfRule type="cellIs" dxfId="4" priority="722" operator="lessThanOrEqual">
      <formula>G64</formula>
    </cfRule>
  </conditionalFormatting>
  <conditionalFormatting sqref="P67">
    <cfRule type="cellIs" dxfId="4" priority="727" operator="lessThanOrEqual">
      <formula>G67</formula>
    </cfRule>
  </conditionalFormatting>
  <conditionalFormatting sqref="P69">
    <cfRule type="cellIs" dxfId="4" priority="732" operator="lessThanOrEqual">
      <formula>G69</formula>
    </cfRule>
  </conditionalFormatting>
  <conditionalFormatting sqref="P7">
    <cfRule type="cellIs" dxfId="4" priority="609" operator="lessThanOrEqual">
      <formula>G7</formula>
    </cfRule>
  </conditionalFormatting>
  <conditionalFormatting sqref="P70">
    <cfRule type="cellIs" dxfId="4" priority="737" operator="lessThanOrEqual">
      <formula>G70</formula>
    </cfRule>
  </conditionalFormatting>
  <conditionalFormatting sqref="P73">
    <cfRule type="cellIs" dxfId="4" priority="742" operator="lessThanOrEqual">
      <formula>G73</formula>
    </cfRule>
  </conditionalFormatting>
  <conditionalFormatting sqref="P74">
    <cfRule type="cellIs" dxfId="4" priority="747" operator="lessThanOrEqual">
      <formula>G74</formula>
    </cfRule>
  </conditionalFormatting>
  <conditionalFormatting sqref="P8">
    <cfRule type="cellIs" dxfId="4" priority="614" operator="lessThanOrEqual">
      <formula>G8</formula>
    </cfRule>
  </conditionalFormatting>
  <conditionalFormatting sqref="P9">
    <cfRule type="cellIs" dxfId="4" priority="620" operator="lessThanOrEqual">
      <formula>G9</formula>
    </cfRule>
  </conditionalFormatting>
  <conditionalFormatting sqref="P96">
    <cfRule type="cellIs" dxfId="4" priority="753" operator="lessThanOrEqual">
      <formula>G96</formula>
    </cfRule>
  </conditionalFormatting>
  <conditionalFormatting sqref="Q10">
    <cfRule type="cellIs" dxfId="4" priority="625" operator="lessThanOrEqual">
      <formula>H10</formula>
    </cfRule>
  </conditionalFormatting>
  <conditionalFormatting sqref="Q11">
    <cfRule type="cellIs" dxfId="4" priority="631" operator="lessThanOrEqual">
      <formula>H11</formula>
    </cfRule>
  </conditionalFormatting>
  <conditionalFormatting sqref="Q12">
    <cfRule type="cellIs" dxfId="4" priority="637" operator="lessThanOrEqual">
      <formula>H12</formula>
    </cfRule>
  </conditionalFormatting>
  <conditionalFormatting sqref="Q13">
    <cfRule type="cellIs" dxfId="4" priority="643" operator="lessThanOrEqual">
      <formula>H13</formula>
    </cfRule>
  </conditionalFormatting>
  <conditionalFormatting sqref="Q14">
    <cfRule type="cellIs" dxfId="4" priority="648" operator="lessThanOrEqual">
      <formula>H14</formula>
    </cfRule>
  </conditionalFormatting>
  <conditionalFormatting sqref="Q16">
    <cfRule type="cellIs" dxfId="4" priority="654" operator="lessThanOrEqual">
      <formula>H16</formula>
    </cfRule>
  </conditionalFormatting>
  <conditionalFormatting sqref="Q17">
    <cfRule type="cellIs" dxfId="4" priority="660" operator="lessThanOrEqual">
      <formula>H17</formula>
    </cfRule>
  </conditionalFormatting>
  <conditionalFormatting sqref="Q20">
    <cfRule type="cellIs" dxfId="4" priority="666" operator="lessThanOrEqual">
      <formula>H20</formula>
    </cfRule>
  </conditionalFormatting>
  <conditionalFormatting sqref="Q21">
    <cfRule type="cellIs" dxfId="4" priority="672" operator="lessThanOrEqual">
      <formula>H21</formula>
    </cfRule>
  </conditionalFormatting>
  <conditionalFormatting sqref="Q39">
    <cfRule type="cellIs" dxfId="4" priority="678" operator="lessThanOrEqual">
      <formula>H39</formula>
    </cfRule>
  </conditionalFormatting>
  <conditionalFormatting sqref="Q54">
    <cfRule type="cellIs" dxfId="4" priority="683" operator="lessThanOrEqual">
      <formula>H54</formula>
    </cfRule>
  </conditionalFormatting>
  <conditionalFormatting sqref="Q55">
    <cfRule type="cellIs" dxfId="4" priority="688" operator="lessThanOrEqual">
      <formula>H55</formula>
    </cfRule>
  </conditionalFormatting>
  <conditionalFormatting sqref="Q56">
    <cfRule type="cellIs" dxfId="4" priority="694" operator="lessThanOrEqual">
      <formula>H56</formula>
    </cfRule>
  </conditionalFormatting>
  <conditionalFormatting sqref="Q57">
    <cfRule type="cellIs" dxfId="4" priority="700" operator="lessThanOrEqual">
      <formula>H57</formula>
    </cfRule>
  </conditionalFormatting>
  <conditionalFormatting sqref="Q60">
    <cfRule type="cellIs" dxfId="4" priority="705" operator="lessThanOrEqual">
      <formula>H60</formula>
    </cfRule>
  </conditionalFormatting>
  <conditionalFormatting sqref="Q62">
    <cfRule type="cellIs" dxfId="4" priority="711" operator="lessThanOrEqual">
      <formula>H62</formula>
    </cfRule>
  </conditionalFormatting>
  <conditionalFormatting sqref="Q63">
    <cfRule type="cellIs" dxfId="4" priority="716" operator="lessThanOrEqual">
      <formula>H63</formula>
    </cfRule>
  </conditionalFormatting>
  <conditionalFormatting sqref="Q64">
    <cfRule type="cellIs" dxfId="4" priority="721" operator="lessThanOrEqual">
      <formula>H64</formula>
    </cfRule>
  </conditionalFormatting>
  <conditionalFormatting sqref="Q67">
    <cfRule type="cellIs" dxfId="4" priority="726" operator="lessThanOrEqual">
      <formula>H67</formula>
    </cfRule>
  </conditionalFormatting>
  <conditionalFormatting sqref="Q69">
    <cfRule type="cellIs" dxfId="4" priority="731" operator="lessThanOrEqual">
      <formula>H69</formula>
    </cfRule>
  </conditionalFormatting>
  <conditionalFormatting sqref="Q7">
    <cfRule type="cellIs" dxfId="4" priority="608" operator="lessThanOrEqual">
      <formula>H7</formula>
    </cfRule>
  </conditionalFormatting>
  <conditionalFormatting sqref="Q70">
    <cfRule type="cellIs" dxfId="4" priority="736" operator="lessThanOrEqual">
      <formula>H70</formula>
    </cfRule>
  </conditionalFormatting>
  <conditionalFormatting sqref="Q73">
    <cfRule type="cellIs" dxfId="4" priority="741" operator="lessThanOrEqual">
      <formula>H73</formula>
    </cfRule>
  </conditionalFormatting>
  <conditionalFormatting sqref="Q74">
    <cfRule type="cellIs" dxfId="4" priority="746" operator="lessThanOrEqual">
      <formula>H74</formula>
    </cfRule>
  </conditionalFormatting>
  <conditionalFormatting sqref="Q8">
    <cfRule type="cellIs" dxfId="4" priority="613" operator="lessThanOrEqual">
      <formula>H8</formula>
    </cfRule>
  </conditionalFormatting>
  <conditionalFormatting sqref="Q9">
    <cfRule type="cellIs" dxfId="4" priority="619" operator="lessThanOrEqual">
      <formula>H9</formula>
    </cfRule>
  </conditionalFormatting>
  <conditionalFormatting sqref="Q96">
    <cfRule type="cellIs" dxfId="4" priority="752" operator="lessThanOrEqual">
      <formula>H96</formula>
    </cfRule>
  </conditionalFormatting>
  <conditionalFormatting sqref="S12">
    <cfRule type="cellIs" dxfId="1" priority="760" operator="equal">
      <formula>0</formula>
    </cfRule>
    <cfRule type="cellIs" dxfId="2" priority="761" operator="lessThan">
      <formula>F12</formula>
    </cfRule>
  </conditionalFormatting>
  <conditionalFormatting sqref="S17">
    <cfRule type="cellIs" dxfId="1" priority="766" operator="equal">
      <formula>0</formula>
    </cfRule>
    <cfRule type="cellIs" dxfId="2" priority="767" operator="lessThan">
      <formula>F17</formula>
    </cfRule>
  </conditionalFormatting>
  <conditionalFormatting sqref="S20">
    <cfRule type="cellIs" dxfId="1" priority="772" operator="equal">
      <formula>0</formula>
    </cfRule>
    <cfRule type="cellIs" dxfId="2" priority="773" operator="lessThan">
      <formula>F20</formula>
    </cfRule>
  </conditionalFormatting>
  <conditionalFormatting sqref="S57">
    <cfRule type="cellIs" dxfId="1" priority="777" operator="equal">
      <formula>0</formula>
    </cfRule>
    <cfRule type="cellIs" dxfId="2" priority="778" operator="lessThan">
      <formula>F57</formula>
    </cfRule>
  </conditionalFormatting>
  <conditionalFormatting sqref="S67">
    <cfRule type="cellIs" dxfId="1" priority="782" operator="equal">
      <formula>0</formula>
    </cfRule>
    <cfRule type="cellIs" dxfId="2" priority="783" operator="lessThan">
      <formula>F67</formula>
    </cfRule>
  </conditionalFormatting>
  <conditionalFormatting sqref="S70">
    <cfRule type="cellIs" dxfId="1" priority="787" operator="equal">
      <formula>0</formula>
    </cfRule>
    <cfRule type="cellIs" dxfId="2" priority="788" operator="lessThan">
      <formula>F70</formula>
    </cfRule>
  </conditionalFormatting>
  <conditionalFormatting sqref="S74">
    <cfRule type="cellIs" dxfId="1" priority="792" operator="equal">
      <formula>0</formula>
    </cfRule>
    <cfRule type="cellIs" dxfId="2" priority="793" operator="lessThan">
      <formula>F74</formula>
    </cfRule>
  </conditionalFormatting>
  <conditionalFormatting sqref="S9">
    <cfRule type="cellIs" dxfId="1" priority="754" operator="equal">
      <formula>0</formula>
    </cfRule>
    <cfRule type="cellIs" dxfId="2" priority="755" operator="lessThan">
      <formula>F9</formula>
    </cfRule>
  </conditionalFormatting>
  <conditionalFormatting sqref="T12">
    <cfRule type="expression" dxfId="3" priority="762">
      <formula>AND(T12&gt;0,T12&lt;20)</formula>
    </cfRule>
    <cfRule type="cellIs" dxfId="1" priority="763" operator="greaterThan">
      <formula>S12</formula>
    </cfRule>
  </conditionalFormatting>
  <conditionalFormatting sqref="T17">
    <cfRule type="expression" dxfId="3" priority="768">
      <formula>AND(T17&gt;0,T17&lt;20)</formula>
    </cfRule>
    <cfRule type="cellIs" dxfId="1" priority="769" operator="greaterThan">
      <formula>S17</formula>
    </cfRule>
  </conditionalFormatting>
  <conditionalFormatting sqref="T20">
    <cfRule type="cellIs" dxfId="1" priority="774" operator="greaterThan">
      <formula>S20</formula>
    </cfRule>
  </conditionalFormatting>
  <conditionalFormatting sqref="T57">
    <cfRule type="cellIs" dxfId="1" priority="779" operator="greaterThan">
      <formula>S57</formula>
    </cfRule>
  </conditionalFormatting>
  <conditionalFormatting sqref="T67">
    <cfRule type="cellIs" dxfId="1" priority="784" operator="greaterThan">
      <formula>S67</formula>
    </cfRule>
  </conditionalFormatting>
  <conditionalFormatting sqref="T70">
    <cfRule type="cellIs" dxfId="1" priority="789" operator="greaterThan">
      <formula>S70</formula>
    </cfRule>
  </conditionalFormatting>
  <conditionalFormatting sqref="T74">
    <cfRule type="cellIs" dxfId="1" priority="794" operator="greaterThan">
      <formula>S74</formula>
    </cfRule>
  </conditionalFormatting>
  <conditionalFormatting sqref="T9">
    <cfRule type="expression" dxfId="3" priority="756">
      <formula>AND(T9&gt;0,T9&lt;20)</formula>
    </cfRule>
    <cfRule type="cellIs" dxfId="1" priority="757" operator="greaterThan">
      <formula>S9</formula>
    </cfRule>
  </conditionalFormatting>
  <conditionalFormatting sqref="U12">
    <cfRule type="cellIs" dxfId="4" priority="765" operator="lessThanOrEqual">
      <formula>G12</formula>
    </cfRule>
  </conditionalFormatting>
  <conditionalFormatting sqref="U17">
    <cfRule type="cellIs" dxfId="4" priority="771" operator="lessThanOrEqual">
      <formula>G17</formula>
    </cfRule>
  </conditionalFormatting>
  <conditionalFormatting sqref="U20">
    <cfRule type="cellIs" dxfId="4" priority="776" operator="lessThanOrEqual">
      <formula>G20</formula>
    </cfRule>
  </conditionalFormatting>
  <conditionalFormatting sqref="U57">
    <cfRule type="cellIs" dxfId="4" priority="781" operator="lessThanOrEqual">
      <formula>G57</formula>
    </cfRule>
  </conditionalFormatting>
  <conditionalFormatting sqref="U67">
    <cfRule type="cellIs" dxfId="4" priority="786" operator="lessThanOrEqual">
      <formula>G67</formula>
    </cfRule>
  </conditionalFormatting>
  <conditionalFormatting sqref="U70">
    <cfRule type="cellIs" dxfId="4" priority="791" operator="lessThanOrEqual">
      <formula>G70</formula>
    </cfRule>
  </conditionalFormatting>
  <conditionalFormatting sqref="U74">
    <cfRule type="cellIs" dxfId="4" priority="796" operator="lessThanOrEqual">
      <formula>G74</formula>
    </cfRule>
  </conditionalFormatting>
  <conditionalFormatting sqref="U9">
    <cfRule type="cellIs" dxfId="4" priority="759" operator="lessThanOrEqual">
      <formula>G9</formula>
    </cfRule>
  </conditionalFormatting>
  <conditionalFormatting sqref="V12">
    <cfRule type="cellIs" dxfId="4" priority="764" operator="lessThanOrEqual">
      <formula>H12</formula>
    </cfRule>
  </conditionalFormatting>
  <conditionalFormatting sqref="V17">
    <cfRule type="cellIs" dxfId="4" priority="770" operator="lessThanOrEqual">
      <formula>H17</formula>
    </cfRule>
  </conditionalFormatting>
  <conditionalFormatting sqref="V20">
    <cfRule type="cellIs" dxfId="4" priority="775" operator="lessThanOrEqual">
      <formula>H20</formula>
    </cfRule>
  </conditionalFormatting>
  <conditionalFormatting sqref="V57">
    <cfRule type="cellIs" dxfId="4" priority="780" operator="lessThanOrEqual">
      <formula>H57</formula>
    </cfRule>
  </conditionalFormatting>
  <conditionalFormatting sqref="V67">
    <cfRule type="cellIs" dxfId="4" priority="785" operator="lessThanOrEqual">
      <formula>H67</formula>
    </cfRule>
  </conditionalFormatting>
  <conditionalFormatting sqref="V70">
    <cfRule type="cellIs" dxfId="4" priority="790" operator="lessThanOrEqual">
      <formula>H70</formula>
    </cfRule>
  </conditionalFormatting>
  <conditionalFormatting sqref="V74">
    <cfRule type="cellIs" dxfId="4" priority="795" operator="lessThanOrEqual">
      <formula>H74</formula>
    </cfRule>
  </conditionalFormatting>
  <conditionalFormatting sqref="V9">
    <cfRule type="cellIs" dxfId="4" priority="758" operator="lessThanOrEqual">
      <formula>H9</formula>
    </cfRule>
  </conditionalFormatting>
  <conditionalFormatting sqref="X10">
    <cfRule type="cellIs" dxfId="1" priority="812" operator="equal">
      <formula>0</formula>
    </cfRule>
    <cfRule type="cellIs" dxfId="2" priority="813" operator="lessThan">
      <formula>F10</formula>
    </cfRule>
  </conditionalFormatting>
  <conditionalFormatting sqref="X11">
    <cfRule type="cellIs" dxfId="1" priority="817" operator="equal">
      <formula>0</formula>
    </cfRule>
    <cfRule type="cellIs" dxfId="2" priority="818" operator="lessThan">
      <formula>F11</formula>
    </cfRule>
  </conditionalFormatting>
  <conditionalFormatting sqref="X12">
    <cfRule type="cellIs" dxfId="1" priority="822" operator="equal">
      <formula>0</formula>
    </cfRule>
    <cfRule type="cellIs" dxfId="2" priority="823" operator="lessThan">
      <formula>F12</formula>
    </cfRule>
  </conditionalFormatting>
  <conditionalFormatting sqref="X13">
    <cfRule type="cellIs" dxfId="1" priority="827" operator="equal">
      <formula>0</formula>
    </cfRule>
    <cfRule type="cellIs" dxfId="2" priority="828" operator="lessThan">
      <formula>F13</formula>
    </cfRule>
  </conditionalFormatting>
  <conditionalFormatting sqref="X14">
    <cfRule type="cellIs" dxfId="1" priority="832" operator="equal">
      <formula>0</formula>
    </cfRule>
    <cfRule type="cellIs" dxfId="2" priority="833" operator="lessThan">
      <formula>F14</formula>
    </cfRule>
  </conditionalFormatting>
  <conditionalFormatting sqref="X16">
    <cfRule type="cellIs" dxfId="1" priority="837" operator="equal">
      <formula>0</formula>
    </cfRule>
    <cfRule type="cellIs" dxfId="2" priority="838" operator="lessThan">
      <formula>F16</formula>
    </cfRule>
  </conditionalFormatting>
  <conditionalFormatting sqref="X17">
    <cfRule type="cellIs" dxfId="1" priority="842" operator="equal">
      <formula>0</formula>
    </cfRule>
    <cfRule type="cellIs" dxfId="2" priority="843" operator="lessThan">
      <formula>F17</formula>
    </cfRule>
  </conditionalFormatting>
  <conditionalFormatting sqref="X19">
    <cfRule type="cellIs" dxfId="1" priority="847" operator="equal">
      <formula>0</formula>
    </cfRule>
    <cfRule type="cellIs" dxfId="2" priority="848" operator="lessThan">
      <formula>F19</formula>
    </cfRule>
  </conditionalFormatting>
  <conditionalFormatting sqref="X20">
    <cfRule type="cellIs" dxfId="1" priority="852" operator="equal">
      <formula>0</formula>
    </cfRule>
    <cfRule type="cellIs" dxfId="2" priority="853" operator="lessThan">
      <formula>F20</formula>
    </cfRule>
  </conditionalFormatting>
  <conditionalFormatting sqref="X21">
    <cfRule type="cellIs" dxfId="1" priority="857" operator="equal">
      <formula>0</formula>
    </cfRule>
    <cfRule type="cellIs" dxfId="2" priority="858" operator="lessThan">
      <formula>F21</formula>
    </cfRule>
  </conditionalFormatting>
  <conditionalFormatting sqref="X22">
    <cfRule type="cellIs" dxfId="1" priority="862" operator="equal">
      <formula>0</formula>
    </cfRule>
    <cfRule type="cellIs" dxfId="2" priority="863" operator="lessThan">
      <formula>F22</formula>
    </cfRule>
  </conditionalFormatting>
  <conditionalFormatting sqref="X29">
    <cfRule type="cellIs" dxfId="1" priority="867" operator="equal">
      <formula>0</formula>
    </cfRule>
    <cfRule type="cellIs" dxfId="2" priority="868" operator="lessThan">
      <formula>F29</formula>
    </cfRule>
  </conditionalFormatting>
  <conditionalFormatting sqref="X35">
    <cfRule type="cellIs" dxfId="1" priority="872" operator="equal">
      <formula>0</formula>
    </cfRule>
    <cfRule type="cellIs" dxfId="2" priority="873" operator="lessThan">
      <formula>F35</formula>
    </cfRule>
  </conditionalFormatting>
  <conditionalFormatting sqref="X39">
    <cfRule type="cellIs" dxfId="1" priority="877" operator="equal">
      <formula>0</formula>
    </cfRule>
    <cfRule type="cellIs" dxfId="2" priority="878" operator="lessThan">
      <formula>F39</formula>
    </cfRule>
  </conditionalFormatting>
  <conditionalFormatting sqref="X54">
    <cfRule type="cellIs" dxfId="1" priority="882" operator="equal">
      <formula>0</formula>
    </cfRule>
    <cfRule type="cellIs" dxfId="2" priority="883" operator="lessThan">
      <formula>F54</formula>
    </cfRule>
  </conditionalFormatting>
  <conditionalFormatting sqref="X55">
    <cfRule type="cellIs" dxfId="1" priority="887" operator="equal">
      <formula>0</formula>
    </cfRule>
    <cfRule type="cellIs" dxfId="2" priority="888" operator="lessThan">
      <formula>F55</formula>
    </cfRule>
  </conditionalFormatting>
  <conditionalFormatting sqref="X56">
    <cfRule type="cellIs" dxfId="1" priority="892" operator="equal">
      <formula>0</formula>
    </cfRule>
    <cfRule type="cellIs" dxfId="2" priority="893" operator="lessThan">
      <formula>F56</formula>
    </cfRule>
  </conditionalFormatting>
  <conditionalFormatting sqref="X57">
    <cfRule type="cellIs" dxfId="1" priority="897" operator="equal">
      <formula>0</formula>
    </cfRule>
    <cfRule type="cellIs" dxfId="2" priority="898" operator="lessThan">
      <formula>F57</formula>
    </cfRule>
  </conditionalFormatting>
  <conditionalFormatting sqref="X60">
    <cfRule type="cellIs" dxfId="1" priority="902" operator="equal">
      <formula>0</formula>
    </cfRule>
    <cfRule type="cellIs" dxfId="2" priority="903" operator="lessThan">
      <formula>F60</formula>
    </cfRule>
  </conditionalFormatting>
  <conditionalFormatting sqref="X62">
    <cfRule type="cellIs" dxfId="1" priority="907" operator="equal">
      <formula>0</formula>
    </cfRule>
    <cfRule type="cellIs" dxfId="2" priority="908" operator="lessThan">
      <formula>F62</formula>
    </cfRule>
  </conditionalFormatting>
  <conditionalFormatting sqref="X63">
    <cfRule type="cellIs" dxfId="1" priority="912" operator="equal">
      <formula>0</formula>
    </cfRule>
    <cfRule type="cellIs" dxfId="2" priority="913" operator="lessThan">
      <formula>F63</formula>
    </cfRule>
  </conditionalFormatting>
  <conditionalFormatting sqref="X64">
    <cfRule type="cellIs" dxfId="1" priority="917" operator="equal">
      <formula>0</formula>
    </cfRule>
    <cfRule type="cellIs" dxfId="2" priority="918" operator="lessThan">
      <formula>F64</formula>
    </cfRule>
  </conditionalFormatting>
  <conditionalFormatting sqref="X67">
    <cfRule type="cellIs" dxfId="1" priority="922" operator="equal">
      <formula>0</formula>
    </cfRule>
    <cfRule type="cellIs" dxfId="2" priority="923" operator="lessThan">
      <formula>F67</formula>
    </cfRule>
  </conditionalFormatting>
  <conditionalFormatting sqref="X68">
    <cfRule type="cellIs" dxfId="1" priority="927" operator="equal">
      <formula>0</formula>
    </cfRule>
    <cfRule type="cellIs" dxfId="2" priority="928" operator="lessThan">
      <formula>F68</formula>
    </cfRule>
  </conditionalFormatting>
  <conditionalFormatting sqref="X69">
    <cfRule type="cellIs" dxfId="1" priority="932" operator="equal">
      <formula>0</formula>
    </cfRule>
    <cfRule type="cellIs" dxfId="2" priority="933" operator="lessThan">
      <formula>F69</formula>
    </cfRule>
  </conditionalFormatting>
  <conditionalFormatting sqref="X7">
    <cfRule type="cellIs" dxfId="1" priority="797" operator="equal">
      <formula>0</formula>
    </cfRule>
    <cfRule type="cellIs" dxfId="2" priority="798" operator="lessThan">
      <formula>F7</formula>
    </cfRule>
  </conditionalFormatting>
  <conditionalFormatting sqref="X70">
    <cfRule type="cellIs" dxfId="1" priority="937" operator="equal">
      <formula>0</formula>
    </cfRule>
    <cfRule type="cellIs" dxfId="2" priority="938" operator="lessThan">
      <formula>F70</formula>
    </cfRule>
  </conditionalFormatting>
  <conditionalFormatting sqref="X73">
    <cfRule type="cellIs" dxfId="1" priority="942" operator="equal">
      <formula>0</formula>
    </cfRule>
    <cfRule type="cellIs" dxfId="2" priority="943" operator="lessThan">
      <formula>F73</formula>
    </cfRule>
  </conditionalFormatting>
  <conditionalFormatting sqref="X74">
    <cfRule type="cellIs" dxfId="1" priority="947" operator="equal">
      <formula>0</formula>
    </cfRule>
    <cfRule type="cellIs" dxfId="2" priority="948" operator="lessThan">
      <formula>F74</formula>
    </cfRule>
  </conditionalFormatting>
  <conditionalFormatting sqref="X8">
    <cfRule type="cellIs" dxfId="1" priority="802" operator="equal">
      <formula>0</formula>
    </cfRule>
    <cfRule type="cellIs" dxfId="2" priority="803" operator="lessThan">
      <formula>F8</formula>
    </cfRule>
  </conditionalFormatting>
  <conditionalFormatting sqref="X9">
    <cfRule type="cellIs" dxfId="1" priority="807" operator="equal">
      <formula>0</formula>
    </cfRule>
    <cfRule type="cellIs" dxfId="2" priority="808" operator="lessThan">
      <formula>F9</formula>
    </cfRule>
  </conditionalFormatting>
  <conditionalFormatting sqref="X96">
    <cfRule type="cellIs" dxfId="1" priority="952" operator="equal">
      <formula>0</formula>
    </cfRule>
    <cfRule type="cellIs" dxfId="2" priority="953" operator="lessThan">
      <formula>F96</formula>
    </cfRule>
  </conditionalFormatting>
  <conditionalFormatting sqref="Y10">
    <cfRule type="cellIs" dxfId="1" priority="814" operator="greaterThan">
      <formula>X10</formula>
    </cfRule>
  </conditionalFormatting>
  <conditionalFormatting sqref="Y11">
    <cfRule type="cellIs" dxfId="1" priority="819" operator="greaterThan">
      <formula>X11</formula>
    </cfRule>
  </conditionalFormatting>
  <conditionalFormatting sqref="Y12">
    <cfRule type="cellIs" dxfId="1" priority="824" operator="greaterThan">
      <formula>X12</formula>
    </cfRule>
  </conditionalFormatting>
  <conditionalFormatting sqref="Y13">
    <cfRule type="cellIs" dxfId="1" priority="829" operator="greaterThan">
      <formula>X13</formula>
    </cfRule>
  </conditionalFormatting>
  <conditionalFormatting sqref="Y14">
    <cfRule type="cellIs" dxfId="1" priority="834" operator="greaterThan">
      <formula>X14</formula>
    </cfRule>
  </conditionalFormatting>
  <conditionalFormatting sqref="Y16">
    <cfRule type="cellIs" dxfId="1" priority="839" operator="greaterThan">
      <formula>X16</formula>
    </cfRule>
  </conditionalFormatting>
  <conditionalFormatting sqref="Y17">
    <cfRule type="cellIs" dxfId="1" priority="844" operator="greaterThan">
      <formula>X17</formula>
    </cfRule>
  </conditionalFormatting>
  <conditionalFormatting sqref="Y19">
    <cfRule type="cellIs" dxfId="1" priority="849" operator="greaterThan">
      <formula>X19</formula>
    </cfRule>
  </conditionalFormatting>
  <conditionalFormatting sqref="Y20">
    <cfRule type="cellIs" dxfId="1" priority="854" operator="greaterThan">
      <formula>X20</formula>
    </cfRule>
  </conditionalFormatting>
  <conditionalFormatting sqref="Y21">
    <cfRule type="cellIs" dxfId="1" priority="859" operator="greaterThan">
      <formula>X21</formula>
    </cfRule>
  </conditionalFormatting>
  <conditionalFormatting sqref="Y22">
    <cfRule type="cellIs" dxfId="1" priority="864" operator="greaterThan">
      <formula>X22</formula>
    </cfRule>
  </conditionalFormatting>
  <conditionalFormatting sqref="Y29">
    <cfRule type="cellIs" dxfId="1" priority="869" operator="greaterThan">
      <formula>X29</formula>
    </cfRule>
  </conditionalFormatting>
  <conditionalFormatting sqref="Y35">
    <cfRule type="cellIs" dxfId="1" priority="874" operator="greaterThan">
      <formula>X35</formula>
    </cfRule>
  </conditionalFormatting>
  <conditionalFormatting sqref="Y39">
    <cfRule type="cellIs" dxfId="1" priority="879" operator="greaterThan">
      <formula>X39</formula>
    </cfRule>
  </conditionalFormatting>
  <conditionalFormatting sqref="Y54">
    <cfRule type="cellIs" dxfId="1" priority="884" operator="greaterThan">
      <formula>X54</formula>
    </cfRule>
  </conditionalFormatting>
  <conditionalFormatting sqref="Y55">
    <cfRule type="cellIs" dxfId="1" priority="889" operator="greaterThan">
      <formula>X55</formula>
    </cfRule>
  </conditionalFormatting>
  <conditionalFormatting sqref="Y56">
    <cfRule type="cellIs" dxfId="1" priority="894" operator="greaterThan">
      <formula>X56</formula>
    </cfRule>
  </conditionalFormatting>
  <conditionalFormatting sqref="Y57">
    <cfRule type="cellIs" dxfId="1" priority="899" operator="greaterThan">
      <formula>X57</formula>
    </cfRule>
  </conditionalFormatting>
  <conditionalFormatting sqref="Y60">
    <cfRule type="cellIs" dxfId="1" priority="904" operator="greaterThan">
      <formula>X60</formula>
    </cfRule>
  </conditionalFormatting>
  <conditionalFormatting sqref="Y62">
    <cfRule type="cellIs" dxfId="1" priority="909" operator="greaterThan">
      <formula>X62</formula>
    </cfRule>
  </conditionalFormatting>
  <conditionalFormatting sqref="Y63">
    <cfRule type="cellIs" dxfId="1" priority="914" operator="greaterThan">
      <formula>X63</formula>
    </cfRule>
  </conditionalFormatting>
  <conditionalFormatting sqref="Y64">
    <cfRule type="cellIs" dxfId="1" priority="919" operator="greaterThan">
      <formula>X64</formula>
    </cfRule>
  </conditionalFormatting>
  <conditionalFormatting sqref="Y67">
    <cfRule type="cellIs" dxfId="1" priority="924" operator="greaterThan">
      <formula>X67</formula>
    </cfRule>
  </conditionalFormatting>
  <conditionalFormatting sqref="Y68">
    <cfRule type="cellIs" dxfId="1" priority="929" operator="greaterThan">
      <formula>X68</formula>
    </cfRule>
  </conditionalFormatting>
  <conditionalFormatting sqref="Y69">
    <cfRule type="cellIs" dxfId="1" priority="934" operator="greaterThan">
      <formula>X69</formula>
    </cfRule>
  </conditionalFormatting>
  <conditionalFormatting sqref="Y7">
    <cfRule type="cellIs" dxfId="1" priority="799" operator="greaterThan">
      <formula>X7</formula>
    </cfRule>
  </conditionalFormatting>
  <conditionalFormatting sqref="Y70">
    <cfRule type="cellIs" dxfId="1" priority="939" operator="greaterThan">
      <formula>X70</formula>
    </cfRule>
  </conditionalFormatting>
  <conditionalFormatting sqref="Y73">
    <cfRule type="cellIs" dxfId="1" priority="944" operator="greaterThan">
      <formula>X73</formula>
    </cfRule>
  </conditionalFormatting>
  <conditionalFormatting sqref="Y74">
    <cfRule type="cellIs" dxfId="1" priority="949" operator="greaterThan">
      <formula>X74</formula>
    </cfRule>
  </conditionalFormatting>
  <conditionalFormatting sqref="Y8">
    <cfRule type="cellIs" dxfId="1" priority="804" operator="greaterThan">
      <formula>X8</formula>
    </cfRule>
  </conditionalFormatting>
  <conditionalFormatting sqref="Y9">
    <cfRule type="cellIs" dxfId="1" priority="809" operator="greaterThan">
      <formula>X9</formula>
    </cfRule>
  </conditionalFormatting>
  <conditionalFormatting sqref="Y96">
    <cfRule type="cellIs" dxfId="1" priority="954" operator="greaterThan">
      <formula>X96</formula>
    </cfRule>
  </conditionalFormatting>
  <conditionalFormatting sqref="Z10">
    <cfRule type="cellIs" dxfId="4" priority="816" operator="lessThanOrEqual">
      <formula>G10</formula>
    </cfRule>
  </conditionalFormatting>
  <conditionalFormatting sqref="Z11">
    <cfRule type="cellIs" dxfId="4" priority="821" operator="lessThanOrEqual">
      <formula>G11</formula>
    </cfRule>
  </conditionalFormatting>
  <conditionalFormatting sqref="Z12">
    <cfRule type="cellIs" dxfId="4" priority="826" operator="lessThanOrEqual">
      <formula>G12</formula>
    </cfRule>
  </conditionalFormatting>
  <conditionalFormatting sqref="Z13">
    <cfRule type="cellIs" dxfId="4" priority="831" operator="lessThanOrEqual">
      <formula>G13</formula>
    </cfRule>
  </conditionalFormatting>
  <conditionalFormatting sqref="Z14">
    <cfRule type="cellIs" dxfId="4" priority="836" operator="lessThanOrEqual">
      <formula>G14</formula>
    </cfRule>
  </conditionalFormatting>
  <conditionalFormatting sqref="Z16">
    <cfRule type="cellIs" dxfId="4" priority="841" operator="lessThanOrEqual">
      <formula>G16</formula>
    </cfRule>
  </conditionalFormatting>
  <conditionalFormatting sqref="Z17">
    <cfRule type="cellIs" dxfId="4" priority="846" operator="lessThanOrEqual">
      <formula>G17</formula>
    </cfRule>
  </conditionalFormatting>
  <conditionalFormatting sqref="Z19">
    <cfRule type="cellIs" dxfId="4" priority="851" operator="lessThanOrEqual">
      <formula>G19</formula>
    </cfRule>
  </conditionalFormatting>
  <conditionalFormatting sqref="Z20">
    <cfRule type="cellIs" dxfId="4" priority="856" operator="lessThanOrEqual">
      <formula>G20</formula>
    </cfRule>
  </conditionalFormatting>
  <conditionalFormatting sqref="Z21">
    <cfRule type="cellIs" dxfId="4" priority="861" operator="lessThanOrEqual">
      <formula>G21</formula>
    </cfRule>
  </conditionalFormatting>
  <conditionalFormatting sqref="Z22">
    <cfRule type="cellIs" dxfId="4" priority="866" operator="lessThanOrEqual">
      <formula>G22</formula>
    </cfRule>
  </conditionalFormatting>
  <conditionalFormatting sqref="Z29">
    <cfRule type="cellIs" dxfId="4" priority="871" operator="lessThanOrEqual">
      <formula>G29</formula>
    </cfRule>
  </conditionalFormatting>
  <conditionalFormatting sqref="Z35">
    <cfRule type="cellIs" dxfId="4" priority="876" operator="lessThanOrEqual">
      <formula>G35</formula>
    </cfRule>
  </conditionalFormatting>
  <conditionalFormatting sqref="Z39">
    <cfRule type="cellIs" dxfId="4" priority="881" operator="lessThanOrEqual">
      <formula>G39</formula>
    </cfRule>
  </conditionalFormatting>
  <conditionalFormatting sqref="Z54">
    <cfRule type="cellIs" dxfId="4" priority="886" operator="lessThanOrEqual">
      <formula>G54</formula>
    </cfRule>
  </conditionalFormatting>
  <conditionalFormatting sqref="Z55">
    <cfRule type="cellIs" dxfId="4" priority="891" operator="lessThanOrEqual">
      <formula>G55</formula>
    </cfRule>
  </conditionalFormatting>
  <conditionalFormatting sqref="Z56">
    <cfRule type="cellIs" dxfId="4" priority="896" operator="lessThanOrEqual">
      <formula>G56</formula>
    </cfRule>
  </conditionalFormatting>
  <conditionalFormatting sqref="Z57">
    <cfRule type="cellIs" dxfId="4" priority="901" operator="lessThanOrEqual">
      <formula>G57</formula>
    </cfRule>
  </conditionalFormatting>
  <conditionalFormatting sqref="Z60">
    <cfRule type="cellIs" dxfId="4" priority="906" operator="lessThanOrEqual">
      <formula>G60</formula>
    </cfRule>
  </conditionalFormatting>
  <conditionalFormatting sqref="Z62">
    <cfRule type="cellIs" dxfId="4" priority="911" operator="lessThanOrEqual">
      <formula>G62</formula>
    </cfRule>
  </conditionalFormatting>
  <conditionalFormatting sqref="Z63">
    <cfRule type="cellIs" dxfId="4" priority="916" operator="lessThanOrEqual">
      <formula>G63</formula>
    </cfRule>
  </conditionalFormatting>
  <conditionalFormatting sqref="Z64">
    <cfRule type="cellIs" dxfId="4" priority="921" operator="lessThanOrEqual">
      <formula>G64</formula>
    </cfRule>
  </conditionalFormatting>
  <conditionalFormatting sqref="Z67">
    <cfRule type="cellIs" dxfId="4" priority="926" operator="lessThanOrEqual">
      <formula>G67</formula>
    </cfRule>
  </conditionalFormatting>
  <conditionalFormatting sqref="Z68">
    <cfRule type="cellIs" dxfId="4" priority="931" operator="lessThanOrEqual">
      <formula>G68</formula>
    </cfRule>
  </conditionalFormatting>
  <conditionalFormatting sqref="Z69">
    <cfRule type="cellIs" dxfId="4" priority="936" operator="lessThanOrEqual">
      <formula>G69</formula>
    </cfRule>
  </conditionalFormatting>
  <conditionalFormatting sqref="Z7">
    <cfRule type="cellIs" dxfId="4" priority="801" operator="lessThanOrEqual">
      <formula>G7</formula>
    </cfRule>
  </conditionalFormatting>
  <conditionalFormatting sqref="Z70">
    <cfRule type="cellIs" dxfId="4" priority="941" operator="lessThanOrEqual">
      <formula>G70</formula>
    </cfRule>
  </conditionalFormatting>
  <conditionalFormatting sqref="Z73">
    <cfRule type="cellIs" dxfId="4" priority="946" operator="lessThanOrEqual">
      <formula>G73</formula>
    </cfRule>
  </conditionalFormatting>
  <conditionalFormatting sqref="Z74">
    <cfRule type="cellIs" dxfId="4" priority="951" operator="lessThanOrEqual">
      <formula>G74</formula>
    </cfRule>
  </conditionalFormatting>
  <conditionalFormatting sqref="Z8">
    <cfRule type="cellIs" dxfId="4" priority="806" operator="lessThanOrEqual">
      <formula>G8</formula>
    </cfRule>
  </conditionalFormatting>
  <conditionalFormatting sqref="Z9">
    <cfRule type="cellIs" dxfId="4" priority="811" operator="lessThanOrEqual">
      <formula>G9</formula>
    </cfRule>
  </conditionalFormatting>
  <conditionalFormatting sqref="Z96">
    <cfRule type="cellIs" dxfId="4" priority="956" operator="lessThanOrEqual">
      <formula>G96</formula>
    </cfRule>
  </conditionalFormatting>
  <hyperlinks>
    <hyperlink ref="M7" r:id="rId1"/>
    <hyperlink ref="R7" r:id="rId2"/>
    <hyperlink ref="AB7" r:id="rId3"/>
    <hyperlink ref="AG7" r:id="rId4"/>
    <hyperlink ref="M8" r:id="rId5"/>
    <hyperlink ref="R8" r:id="rId6"/>
    <hyperlink ref="AB8" r:id="rId7"/>
    <hyperlink ref="AG8" r:id="rId8"/>
    <hyperlink ref="AL8" r:id="rId9"/>
    <hyperlink ref="M9" r:id="rId10"/>
    <hyperlink ref="R9" r:id="rId11"/>
    <hyperlink ref="W9" r:id="rId12"/>
    <hyperlink ref="AB9" r:id="rId13"/>
    <hyperlink ref="AG9" r:id="rId14"/>
    <hyperlink ref="AL9" r:id="rId15"/>
    <hyperlink ref="M10" r:id="rId16"/>
    <hyperlink ref="R10" r:id="rId17"/>
    <hyperlink ref="AB10" r:id="rId18"/>
    <hyperlink ref="AG10" r:id="rId19"/>
    <hyperlink ref="M11" r:id="rId20"/>
    <hyperlink ref="R11" r:id="rId21"/>
    <hyperlink ref="AB11" r:id="rId22"/>
    <hyperlink ref="AG11" r:id="rId23"/>
    <hyperlink ref="M12" r:id="rId24"/>
    <hyperlink ref="R12" r:id="rId25"/>
    <hyperlink ref="W12" r:id="rId26"/>
    <hyperlink ref="AB12" r:id="rId27"/>
    <hyperlink ref="AG12" r:id="rId28"/>
    <hyperlink ref="AL12" r:id="rId29"/>
    <hyperlink ref="M13" r:id="rId30"/>
    <hyperlink ref="R13" r:id="rId31"/>
    <hyperlink ref="AB13" r:id="rId32"/>
    <hyperlink ref="AG13" r:id="rId33"/>
    <hyperlink ref="M14" r:id="rId34"/>
    <hyperlink ref="R14" r:id="rId35"/>
    <hyperlink ref="AB14" r:id="rId36"/>
    <hyperlink ref="AG14" r:id="rId37"/>
    <hyperlink ref="AL14" r:id="rId38"/>
    <hyperlink ref="M15" r:id="rId39"/>
    <hyperlink ref="M16" r:id="rId40"/>
    <hyperlink ref="R16" r:id="rId41"/>
    <hyperlink ref="AB16" r:id="rId42"/>
    <hyperlink ref="AG16" r:id="rId43"/>
    <hyperlink ref="AL16" r:id="rId44"/>
    <hyperlink ref="M17" r:id="rId45"/>
    <hyperlink ref="R17" r:id="rId46"/>
    <hyperlink ref="W17" r:id="rId47"/>
    <hyperlink ref="AB17" r:id="rId48"/>
    <hyperlink ref="AG17" r:id="rId49"/>
    <hyperlink ref="AL17" r:id="rId50"/>
    <hyperlink ref="M19" r:id="rId51"/>
    <hyperlink ref="AB19" r:id="rId52"/>
    <hyperlink ref="M20" r:id="rId53"/>
    <hyperlink ref="R20" r:id="rId54"/>
    <hyperlink ref="W20" r:id="rId55"/>
    <hyperlink ref="AB20" r:id="rId56"/>
    <hyperlink ref="AG20" r:id="rId57"/>
    <hyperlink ref="M21" r:id="rId58"/>
    <hyperlink ref="R21" r:id="rId59"/>
    <hyperlink ref="AB21" r:id="rId60"/>
    <hyperlink ref="AG21" r:id="rId61"/>
    <hyperlink ref="AL21" r:id="rId62"/>
    <hyperlink ref="M22" r:id="rId63"/>
    <hyperlink ref="AB22" r:id="rId64"/>
    <hyperlink ref="M29" r:id="rId65"/>
    <hyperlink ref="AB29" r:id="rId66"/>
    <hyperlink ref="AG29" r:id="rId67"/>
    <hyperlink ref="R33" r:id="rId68"/>
    <hyperlink ref="M35" r:id="rId69"/>
    <hyperlink ref="AB35" r:id="rId70"/>
    <hyperlink ref="M39" r:id="rId71"/>
    <hyperlink ref="R39" r:id="rId72"/>
    <hyperlink ref="AB39" r:id="rId73"/>
    <hyperlink ref="AG39" r:id="rId74"/>
    <hyperlink ref="AL39" r:id="rId75"/>
    <hyperlink ref="M40" r:id="rId76"/>
    <hyperlink ref="M41" r:id="rId77"/>
    <hyperlink ref="AG41" r:id="rId78"/>
    <hyperlink ref="M42" r:id="rId79"/>
    <hyperlink ref="AG42" r:id="rId80"/>
    <hyperlink ref="M43" r:id="rId81"/>
    <hyperlink ref="M44" r:id="rId82"/>
    <hyperlink ref="M46" r:id="rId83"/>
    <hyperlink ref="M47" r:id="rId84"/>
    <hyperlink ref="M48" r:id="rId85"/>
    <hyperlink ref="M49" r:id="rId86"/>
    <hyperlink ref="M50" r:id="rId87"/>
    <hyperlink ref="M51" r:id="rId88"/>
    <hyperlink ref="AG51" r:id="rId89"/>
    <hyperlink ref="M52" r:id="rId90"/>
    <hyperlink ref="M53" r:id="rId91"/>
    <hyperlink ref="AG53" r:id="rId92"/>
    <hyperlink ref="M54" r:id="rId93"/>
    <hyperlink ref="R54" r:id="rId94"/>
    <hyperlink ref="AB54" r:id="rId95"/>
    <hyperlink ref="AG54" r:id="rId96"/>
    <hyperlink ref="AL54" r:id="rId97"/>
    <hyperlink ref="M55" r:id="rId98"/>
    <hyperlink ref="R55" r:id="rId99"/>
    <hyperlink ref="AB55" r:id="rId100"/>
    <hyperlink ref="AG55" r:id="rId101"/>
    <hyperlink ref="M56" r:id="rId102"/>
    <hyperlink ref="R56" r:id="rId103"/>
    <hyperlink ref="AB56" r:id="rId104"/>
    <hyperlink ref="AG56" r:id="rId105"/>
    <hyperlink ref="AL56" r:id="rId106"/>
    <hyperlink ref="M57" r:id="rId107"/>
    <hyperlink ref="R57" r:id="rId108"/>
    <hyperlink ref="W57" r:id="rId109"/>
    <hyperlink ref="AB57" r:id="rId110"/>
    <hyperlink ref="AG57" r:id="rId111"/>
    <hyperlink ref="M60" r:id="rId112"/>
    <hyperlink ref="R60" r:id="rId113"/>
    <hyperlink ref="AB60" r:id="rId114"/>
    <hyperlink ref="AG60" r:id="rId115"/>
    <hyperlink ref="M62" r:id="rId116"/>
    <hyperlink ref="R62" r:id="rId117"/>
    <hyperlink ref="AB62" r:id="rId118"/>
    <hyperlink ref="AG62" r:id="rId119"/>
    <hyperlink ref="AL62" r:id="rId120"/>
    <hyperlink ref="M63" r:id="rId121"/>
    <hyperlink ref="R63" r:id="rId122"/>
    <hyperlink ref="AB63" r:id="rId123"/>
    <hyperlink ref="AG63" r:id="rId124"/>
    <hyperlink ref="M64" r:id="rId125"/>
    <hyperlink ref="R64" r:id="rId126"/>
    <hyperlink ref="AB64" r:id="rId127"/>
    <hyperlink ref="AG64" r:id="rId128"/>
    <hyperlink ref="M67" r:id="rId129"/>
    <hyperlink ref="R67" r:id="rId130"/>
    <hyperlink ref="W67" r:id="rId131"/>
    <hyperlink ref="AB67" r:id="rId132"/>
    <hyperlink ref="AG67" r:id="rId133"/>
    <hyperlink ref="M68" r:id="rId134"/>
    <hyperlink ref="AB68" r:id="rId135"/>
    <hyperlink ref="M69" r:id="rId136"/>
    <hyperlink ref="R69" r:id="rId137"/>
    <hyperlink ref="AB69" r:id="rId138"/>
    <hyperlink ref="AG69" r:id="rId139"/>
    <hyperlink ref="AL69" r:id="rId140"/>
    <hyperlink ref="M70" r:id="rId141"/>
    <hyperlink ref="R70" r:id="rId142"/>
    <hyperlink ref="W70" r:id="rId143"/>
    <hyperlink ref="AB70" r:id="rId144"/>
    <hyperlink ref="AG70" r:id="rId145"/>
    <hyperlink ref="AL70" r:id="rId146"/>
    <hyperlink ref="M73" r:id="rId147"/>
    <hyperlink ref="R73" r:id="rId148"/>
    <hyperlink ref="AB73" r:id="rId149"/>
    <hyperlink ref="AG73" r:id="rId150"/>
    <hyperlink ref="AL73" r:id="rId151"/>
    <hyperlink ref="M74" r:id="rId152"/>
    <hyperlink ref="R74" r:id="rId153"/>
    <hyperlink ref="W74" r:id="rId154"/>
    <hyperlink ref="AB74" r:id="rId155"/>
    <hyperlink ref="AG74" r:id="rId156"/>
    <hyperlink ref="AL74" r:id="rId157"/>
    <hyperlink ref="M76" r:id="rId158"/>
    <hyperlink ref="M96" r:id="rId159"/>
    <hyperlink ref="R96" r:id="rId160"/>
    <hyperlink ref="AB96" r:id="rId161"/>
    <hyperlink ref="AG96" r:id="rId162"/>
    <hyperlink ref="AL96" r:id="rId163"/>
    <hyperlink ref="M97" r:id="rId164"/>
  </hyperlinks>
  <pageMargins left="0.7" right="0.7" top="0.75" bottom="0.75" header="0.3" footer="0.3"/>
  <legacyDrawing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RPi-Test.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2019-12-31T02:54:02Z</dcterms:created>
  <dcterms:modified xsi:type="dcterms:W3CDTF">2019-12-31T02:54:02Z</dcterms:modified>
</cp:coreProperties>
</file>