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F6X_TestBoard. " sheetId="1" r:id="rId1"/>
  </sheets>
  <definedNames>
    <definedName name="BoardQty">'NF6X_TestBoard. '!$H$1</definedName>
    <definedName name="digikey_part_data">'NF6X_TestBoard. '!$I$5:$M$13</definedName>
    <definedName name="farnell_part_data">'NF6X_TestBoard. '!$N$5:$R$13</definedName>
    <definedName name="global_part_data">'NF6X_TestBoard. '!$A$5:$H$13</definedName>
    <definedName name="lcsc_part_data">'NF6X_TestBoard. '!$S$5:$W$13</definedName>
    <definedName name="mouser_part_data">'NF6X_TestBoard. '!$X$5:$AB$13</definedName>
    <definedName name="newark_part_data">'NF6X_TestBoard. '!$AC$5:$AG$13</definedName>
    <definedName name="PURCHASE_DESCRIPTION">'NF6X_TestBoard. '!$H$16</definedName>
    <definedName name="rs_part_data">'NF6X_TestBoard. '!$AH$5:$AL$13</definedName>
    <definedName name="TotalCost">'NF6X_TestBoard. '!$H$3</definedName>
    <definedName name="USD_GBP">'NF6X_TestBoard.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$0.71      $7.14
   100   $0.62     $61.60
   500   $0.50    $252.00
  1000   $0.45    $448.00
  5000   $0.39  $1,960.00
 10000   $0.37  $3,724.00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£0.50      £5.01
    50   £0.47     £23.45
   100   £0.44     £43.60
   250   £0.39     £98.00
   500   £0.35    £173.50
  1500   £0.34    £511.50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100   $0.56     $56.00
   500   $0.50    $251.50
  1000   $0.45    $448.00
  2000   $0.40    $800.00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$0.98      $0.98
    10   $0.87      $8.74
    25   $0.83     $20.75
    50   $0.79     $39.35
   100   $0.76     $75.90
   250   $0.70    $175.50
   500   $0.64    $322.50
  1000   $0.59    $589.00</t>
        </r>
      </text>
    </comment>
    <comment ref="AJ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30   £0.75     £22.50
    80   £0.72     £57.60
   250   £0.70    £173.75
   500   £0.67    £334.50
  1000   £0.53    £532.00
  5000   £0.52  £2,605.00
 10000   £0.51  £5,110.00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100   $0.95     $94.70
   250   $0.86    $215.00
   500   $0.79    $395.00
  1000   $0.69    $688.00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$1.27     $12.70
    25   $1.21     $30.25
    50   $1.18     $59.00
   100   $1.15    $115.00
   250   $1.03    $257.50
   500   $0.80    $401.00
  1000   $0.74    $739.00</t>
        </r>
      </text>
    </comment>
    <comment ref="AJ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10000   $0.00     $47.50
 30000   $0.00    $125.40
 50000   $0.00    $196.00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16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<sst xmlns="http://schemas.openxmlformats.org/spreadsheetml/2006/main" count="113" uniqueCount="72">
  <si>
    <t>Global Part Info</t>
  </si>
  <si>
    <t>Manf#</t>
  </si>
  <si>
    <t>Unit$</t>
  </si>
  <si>
    <t>Ext$</t>
  </si>
  <si>
    <t>Value</t>
  </si>
  <si>
    <t>Footprint</t>
  </si>
  <si>
    <t>Refs</t>
  </si>
  <si>
    <t>Manf</t>
  </si>
  <si>
    <t>Qty</t>
  </si>
  <si>
    <t>J1</t>
  </si>
  <si>
    <t>30320-6002HB</t>
  </si>
  <si>
    <t>ST-LINK_Debug_Header</t>
  </si>
  <si>
    <t>3M_30320-6002HB</t>
  </si>
  <si>
    <t>3M</t>
  </si>
  <si>
    <t>J2</t>
  </si>
  <si>
    <t>DF12(5.0)-30DP-0.5V(86)</t>
  </si>
  <si>
    <t>Hirose_DF12-30DP-0.5V</t>
  </si>
  <si>
    <t>Hirose</t>
  </si>
  <si>
    <t>J3</t>
  </si>
  <si>
    <t>BLE113_Debug_Header</t>
  </si>
  <si>
    <t>CNC-Tech_3220-10-0300-00</t>
  </si>
  <si>
    <t>R1</t>
  </si>
  <si>
    <t>DNI</t>
  </si>
  <si>
    <t>R_0402</t>
  </si>
  <si>
    <t>R2,R3</t>
  </si>
  <si>
    <t>RC1005J000CS</t>
  </si>
  <si>
    <t>0</t>
  </si>
  <si>
    <t>Samsung</t>
  </si>
  <si>
    <t>S1,S2</t>
  </si>
  <si>
    <t>CL-SB-22A-01T</t>
  </si>
  <si>
    <t>Coto_CL-SB-22A-01T</t>
  </si>
  <si>
    <t>Coto_CL-SB-22A</t>
  </si>
  <si>
    <t>Coto</t>
  </si>
  <si>
    <t>SW1-SW9</t>
  </si>
  <si>
    <t>431481031816</t>
  </si>
  <si>
    <t>Wurth_431481031816</t>
  </si>
  <si>
    <t>Wurth Elektronik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</si>
  <si>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</si>
  <si>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</si>
  <si>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</si>
  <si>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</si>
  <si>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</si>
  <si>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</si>
  <si>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</si>
  <si>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</si>
  <si>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</si>
  <si>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</si>
  <si>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</si>
  <si>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</si>
  <si>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</si>
  <si>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2019-12-30 23:52:34</t>
  </si>
  <si>
    <t>Digi-Key</t>
  </si>
  <si>
    <t>Avail</t>
  </si>
  <si>
    <t>Purch</t>
  </si>
  <si>
    <t>Cat#</t>
  </si>
  <si>
    <t>3M11932-ND</t>
  </si>
  <si>
    <t>H11753CT-ND</t>
  </si>
  <si>
    <t>1276-3480-2-ND</t>
  </si>
  <si>
    <t>Farnell</t>
  </si>
  <si>
    <t>2577282</t>
  </si>
  <si>
    <t>1324645</t>
  </si>
  <si>
    <t>LCSC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</si>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</sst>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3d4dab&amp;sid=11744&amp;ppid=653378&amp;vpid=408963279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ab1eeb&amp;sid=459&amp;ppid=39521406&amp;vpid=116447997&amp;ct=offers" TargetMode="External"/><Relationship Id="rId9" Type="http://schemas.openxmlformats.org/officeDocument/2006/relationships/hyperlink" Target="https://octopart.com/click/track?ai=8078&amp;sig=0e330b9&amp;sid=11744&amp;ppid=39521406&amp;vpid=13229302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://datasheet.octopart.com/RC1005J000CS-Samsung-Electro-Mechanics-datasheet-128083940.pdf" TargetMode="External"/><Relationship Id="rId14" Type="http://schemas.openxmlformats.org/officeDocument/2006/relationships/hyperlink" Target="https://octopart.com/click/track?ai=8078&amp;sig=0f4d5bb&amp;sid=459&amp;ppid=60632&amp;vpid=72530000&amp;ct=offers" TargetMode="External"/><Relationship Id="rId15" Type="http://schemas.openxmlformats.org/officeDocument/2006/relationships/vmlDrawing" Target="../drawings/vmlDrawing1.vml"/><Relationship Id="rId1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3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</cols>
  <sheetData>
    <row r="1" spans="1:38">
      <c r="A1" s="2" t="s">
        <v>41</v>
      </c>
      <c r="B1" s="3" t="s">
        <v>42</v>
      </c>
      <c r="G1" s="4" t="s">
        <v>46</v>
      </c>
      <c r="H1" s="4">
        <v>100</v>
      </c>
    </row>
    <row r="2" spans="1:38">
      <c r="A2" s="2" t="s">
        <v>43</v>
      </c>
      <c r="B2" s="3"/>
      <c r="G2" s="2" t="s">
        <v>48</v>
      </c>
      <c r="H2" s="5">
        <f>TotalCost/BoardQty</f>
        <v>0</v>
      </c>
    </row>
    <row r="3" spans="1:38">
      <c r="A3" s="2" t="s">
        <v>44</v>
      </c>
      <c r="B3" s="3" t="s">
        <v>45</v>
      </c>
      <c r="G3" s="2" t="s">
        <v>47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  <c r="AK3" s="6">
        <f>SUM(AK7:AK13)</f>
        <v>0</v>
      </c>
      <c r="AL3" s="7">
        <f>(COUNTA(AK7:AK13)&amp;" of "&amp;ROWS(AK7:AK13)&amp;" parts found"</f>
        <v>0</v>
      </c>
    </row>
    <row r="4" spans="1:38">
      <c r="A4" s="2" t="s">
        <v>49</v>
      </c>
      <c r="B4" s="3" t="s">
        <v>50</v>
      </c>
    </row>
    <row r="5" spans="1:38">
      <c r="A5" s="8" t="s">
        <v>0</v>
      </c>
      <c r="B5" s="8"/>
      <c r="C5" s="8"/>
      <c r="D5" s="8"/>
      <c r="E5" s="8"/>
      <c r="F5" s="8"/>
      <c r="G5" s="8"/>
      <c r="H5" s="8"/>
      <c r="I5" s="9" t="s">
        <v>51</v>
      </c>
      <c r="J5" s="9"/>
      <c r="K5" s="9"/>
      <c r="L5" s="9"/>
      <c r="M5" s="9"/>
      <c r="N5" s="10" t="s">
        <v>58</v>
      </c>
      <c r="O5" s="10"/>
      <c r="P5" s="10"/>
      <c r="Q5" s="10"/>
      <c r="R5" s="10"/>
      <c r="S5" s="11" t="s">
        <v>61</v>
      </c>
      <c r="T5" s="11"/>
      <c r="U5" s="11"/>
      <c r="V5" s="11"/>
      <c r="W5" s="11"/>
      <c r="X5" s="12" t="s">
        <v>62</v>
      </c>
      <c r="Y5" s="12"/>
      <c r="Z5" s="12"/>
      <c r="AA5" s="12"/>
      <c r="AB5" s="12"/>
      <c r="AC5" s="13" t="s">
        <v>65</v>
      </c>
      <c r="AD5" s="13"/>
      <c r="AE5" s="13"/>
      <c r="AF5" s="13"/>
      <c r="AG5" s="13"/>
      <c r="AH5" s="14" t="s">
        <v>68</v>
      </c>
      <c r="AI5" s="14"/>
      <c r="AJ5" s="14"/>
      <c r="AK5" s="14"/>
      <c r="AL5" s="14"/>
    </row>
    <row r="6" spans="1:38">
      <c r="A6" s="15" t="s">
        <v>6</v>
      </c>
      <c r="B6" s="15" t="s">
        <v>4</v>
      </c>
      <c r="C6" s="15" t="s">
        <v>5</v>
      </c>
      <c r="D6" s="15" t="s">
        <v>7</v>
      </c>
      <c r="E6" s="15" t="s">
        <v>1</v>
      </c>
      <c r="F6" s="15" t="s">
        <v>8</v>
      </c>
      <c r="G6" s="15" t="s">
        <v>2</v>
      </c>
      <c r="H6" s="15" t="s">
        <v>3</v>
      </c>
      <c r="I6" s="15" t="s">
        <v>52</v>
      </c>
      <c r="J6" s="15" t="s">
        <v>53</v>
      </c>
      <c r="K6" s="15" t="s">
        <v>2</v>
      </c>
      <c r="L6" s="15" t="s">
        <v>3</v>
      </c>
      <c r="M6" s="15" t="s">
        <v>54</v>
      </c>
      <c r="N6" s="15" t="s">
        <v>52</v>
      </c>
      <c r="O6" s="15" t="s">
        <v>53</v>
      </c>
      <c r="P6" s="15" t="s">
        <v>2</v>
      </c>
      <c r="Q6" s="15" t="s">
        <v>3</v>
      </c>
      <c r="R6" s="15" t="s">
        <v>54</v>
      </c>
      <c r="S6" s="15" t="s">
        <v>52</v>
      </c>
      <c r="T6" s="15" t="s">
        <v>53</v>
      </c>
      <c r="U6" s="15" t="s">
        <v>2</v>
      </c>
      <c r="V6" s="15" t="s">
        <v>3</v>
      </c>
      <c r="W6" s="15" t="s">
        <v>54</v>
      </c>
      <c r="X6" s="15" t="s">
        <v>52</v>
      </c>
      <c r="Y6" s="15" t="s">
        <v>53</v>
      </c>
      <c r="Z6" s="15" t="s">
        <v>2</v>
      </c>
      <c r="AA6" s="15" t="s">
        <v>3</v>
      </c>
      <c r="AB6" s="15" t="s">
        <v>54</v>
      </c>
      <c r="AC6" s="15" t="s">
        <v>52</v>
      </c>
      <c r="AD6" s="15" t="s">
        <v>53</v>
      </c>
      <c r="AE6" s="15" t="s">
        <v>2</v>
      </c>
      <c r="AF6" s="15" t="s">
        <v>3</v>
      </c>
      <c r="AG6" s="15" t="s">
        <v>54</v>
      </c>
      <c r="AH6" s="15" t="s">
        <v>52</v>
      </c>
      <c r="AI6" s="15" t="s">
        <v>53</v>
      </c>
      <c r="AJ6" s="15" t="s">
        <v>2</v>
      </c>
      <c r="AK6" s="15" t="s">
        <v>3</v>
      </c>
      <c r="AL6" s="15" t="s">
        <v>54</v>
      </c>
    </row>
    <row r="7" spans="1:38">
      <c r="A7" s="16" t="s">
        <v>9</v>
      </c>
      <c r="B7" s="16" t="s">
        <v>11</v>
      </c>
      <c r="C7" s="16" t="s">
        <v>12</v>
      </c>
      <c r="D7" s="16" t="s">
        <v>13</v>
      </c>
      <c r="E7" s="16" t="s">
        <v>10</v>
      </c>
      <c r="F7" s="16">
        <f>BoardQty*1</f>
        <v>0</v>
      </c>
      <c r="G7" s="17">
        <f>MINA(INDIRECT(ADDRESS(ROW(),COLUMN(rs_part_data)+2)),INDIRECT(ADDRESS(ROW(),COLUMN(digikey_part_data)+2)),INDIRECT(ADDRESS(ROW(),COLUMN(farnell_part_data)+2)),INDIRECT(ADDRESS(ROW(),COLUMN(newark_part_data)+2)),INDIRECT(ADDRESS(ROW(),COLUMN(mouser_part_data)+2)),INDIRECT(ADDRESS(ROW(),COLUMN(lcsc_part_data)+2)))</f>
        <v>0</v>
      </c>
      <c r="H7" s="17">
        <f>iferror(F7*G7,"")</f>
        <v>0</v>
      </c>
      <c r="I7" s="16">
        <v>1858</v>
      </c>
      <c r="K7" s="17">
        <f>iferror(lookup(if(J7="",F7,J7),{0,1,10,100,500,1000,5000,10000},{0.0,0.81,0.714,0.616,0.504,0.448,0.392,0.3724}),"")</f>
        <v>0</v>
      </c>
      <c r="L7" s="17">
        <f>iferror(if(J7="",F7,J7)*K7,"")</f>
        <v>0</v>
      </c>
      <c r="M7" s="18" t="s">
        <v>55</v>
      </c>
      <c r="N7" s="16">
        <v>2396</v>
      </c>
      <c r="P7" s="17">
        <f>iferror(USD_GBP*lookup(if(O7="",F7,O7),{0,1,10,50,100,250,500,1500},{0.0,0.501,0.501,0.469,0.436,0.392,0.347,0.341}),"")</f>
        <v>0</v>
      </c>
      <c r="Q7" s="17">
        <f>iferror(if(O7="",F7,O7)*P7,"")</f>
        <v>0</v>
      </c>
      <c r="R7" s="18" t="s">
        <v>59</v>
      </c>
      <c r="X7" s="16">
        <v>3889</v>
      </c>
      <c r="Z7" s="17">
        <f>iferror(lookup(if(Y7="",F7,Y7),{0,1,10,100,500,1000,2000},{0.0,0.81,0.643,0.56,0.503,0.448,0.4}),"")</f>
        <v>0</v>
      </c>
      <c r="AA7" s="17">
        <f>iferror(if(Y7="",F7,Y7)*Z7,"")</f>
        <v>0</v>
      </c>
      <c r="AB7" s="18" t="s">
        <v>63</v>
      </c>
      <c r="AC7" s="16">
        <v>2015</v>
      </c>
      <c r="AE7" s="17">
        <f>iferror(lookup(if(AD7="",F7,AD7),{0,1,10,25,50,100,250,500,1000},{0.0,0.975,0.874,0.83,0.787,0.759,0.702,0.645,0.589}),"")</f>
        <v>0</v>
      </c>
      <c r="AF7" s="17">
        <f>iferror(if(AD7="",F7,AD7)*AE7,"")</f>
        <v>0</v>
      </c>
      <c r="AG7" s="18" t="s">
        <v>66</v>
      </c>
      <c r="AH7" s="16">
        <v>545</v>
      </c>
      <c r="AJ7" s="17">
        <f>iferror(USD_GBP*lookup(if(AI7="",F7,AI7),{0,1,10,25,50,100},{0.0,1.9,1.71,1.54,1.39,1.25}),"")</f>
        <v>0</v>
      </c>
      <c r="AK7" s="17">
        <f>iferror(if(AI7="",F7,AI7)*AJ7,"")</f>
        <v>0</v>
      </c>
      <c r="AL7" s="18" t="s">
        <v>69</v>
      </c>
    </row>
    <row r="8" spans="1:38">
      <c r="A8" s="16" t="s">
        <v>14</v>
      </c>
      <c r="B8" s="16" t="s">
        <v>15</v>
      </c>
      <c r="C8" s="16" t="s">
        <v>16</v>
      </c>
      <c r="D8" s="16" t="s">
        <v>17</v>
      </c>
      <c r="E8" s="16" t="s">
        <v>15</v>
      </c>
      <c r="F8" s="16">
        <f>BoardQty*1</f>
        <v>0</v>
      </c>
      <c r="G8" s="17">
        <f>MINA(INDIRECT(ADDRESS(ROW(),COLUMN(rs_part_data)+2)),INDIRECT(ADDRESS(ROW(),COLUMN(digikey_part_data)+2)),INDIRECT(ADDRESS(ROW(),COLUMN(farnell_part_data)+2)),INDIRECT(ADDRESS(ROW(),COLUMN(newark_part_data)+2)),INDIRECT(ADDRESS(ROW(),COLUMN(mouser_part_data)+2)),INDIRECT(ADDRESS(ROW(),COLUMN(lcsc_part_data)+2)))</f>
        <v>0</v>
      </c>
      <c r="H8" s="17">
        <f>iferror(F8*G8,"")</f>
        <v>0</v>
      </c>
      <c r="I8" s="16">
        <v>6050</v>
      </c>
      <c r="K8" s="17">
        <f>iferror(lookup(if(J8="",F8,J8),{0,1,10,100,500,1000},{0.0,1.37,1.206,1.0406,0.8514,0.688}),"")</f>
        <v>0</v>
      </c>
      <c r="L8" s="17">
        <f>iferror(if(J8="",F8,J8)*K8,"")</f>
        <v>0</v>
      </c>
      <c r="M8" s="18" t="s">
        <v>56</v>
      </c>
      <c r="N8" s="16">
        <v>4000</v>
      </c>
      <c r="P8" s="17">
        <f>iferror(USD_GBP*lookup(if(O8="",F8,O8),{0,1,30,80,250,500,1000,5000,10000},{0.0,0.79,0.75,0.72,0.695,0.669,0.532,0.521,0.511}),"")</f>
        <v>0</v>
      </c>
      <c r="Q8" s="17">
        <f>iferror(if(O8="",F8,O8)*P8,"")</f>
        <v>0</v>
      </c>
      <c r="R8" s="18" t="s">
        <v>60</v>
      </c>
      <c r="X8" s="16">
        <v>3112</v>
      </c>
      <c r="Z8" s="17">
        <f>iferror(lookup(if(Y8="",F8,Y8),{0,1,10,100,250,500,1000},{0.0,1.25,1.04,0.947,0.86,0.79,0.688}),"")</f>
        <v>0</v>
      </c>
      <c r="AA8" s="17">
        <f>iferror(if(Y8="",F8,Y8)*Z8,"")</f>
        <v>0</v>
      </c>
      <c r="AB8" s="18" t="s">
        <v>64</v>
      </c>
      <c r="AC8" s="16">
        <v>4000</v>
      </c>
      <c r="AE8" s="17">
        <f>iferror(lookup(if(AD8="",F8,AD8),{0,1,10,25,50,100,250,500,1000},{0.0,1.3,1.27,1.21,1.18,1.15,1.03,0.802,0.739}),"")</f>
        <v>0</v>
      </c>
      <c r="AF8" s="17">
        <f>iferror(if(AD8="",F8,AD8)*AE8,"")</f>
        <v>0</v>
      </c>
      <c r="AG8" s="18" t="s">
        <v>67</v>
      </c>
      <c r="AH8" s="16">
        <v>935</v>
      </c>
      <c r="AJ8" s="17">
        <f>iferror(USD_GBP*lookup(if(AI8="",F8,AI8),{0,1,10,50,100,500,1000},{0.0,0.95,0.79,0.75,0.72,0.6,0.52}),"")</f>
        <v>0</v>
      </c>
      <c r="AK8" s="17">
        <f>iferror(if(AI8="",F8,AI8)*AJ8,"")</f>
        <v>0</v>
      </c>
      <c r="AL8" s="18" t="s">
        <v>70</v>
      </c>
    </row>
    <row r="9" spans="1:38">
      <c r="A9" s="16" t="s">
        <v>18</v>
      </c>
      <c r="B9" s="16" t="s">
        <v>19</v>
      </c>
      <c r="C9" s="16" t="s">
        <v>20</v>
      </c>
      <c r="F9" s="16">
        <f>BoardQty*1</f>
        <v>0</v>
      </c>
      <c r="G9" s="17">
        <f>MINA(INDIRECT(ADDRESS(ROW(),COLUMN(rs_part_data)+2)),INDIRECT(ADDRESS(ROW(),COLUMN(digikey_part_data)+2)),INDIRECT(ADDRESS(ROW(),COLUMN(farnell_part_data)+2)),INDIRECT(ADDRESS(ROW(),COLUMN(newark_part_data)+2)),INDIRECT(ADDRESS(ROW(),COLUMN(mouser_part_data)+2)),INDIRECT(ADDRESS(ROW(),COLUMN(lcsc_part_data)+2)))</f>
        <v>0</v>
      </c>
      <c r="H9" s="17">
        <f>iferror(F9*G9,"")</f>
        <v>0</v>
      </c>
    </row>
    <row r="10" spans="1:38">
      <c r="A10" s="16" t="s">
        <v>21</v>
      </c>
      <c r="B10" s="16" t="s">
        <v>22</v>
      </c>
      <c r="C10" s="16" t="s">
        <v>23</v>
      </c>
      <c r="F10" s="16">
        <f>BoardQty*1</f>
        <v>0</v>
      </c>
      <c r="G10" s="17">
        <f>MINA(INDIRECT(ADDRESS(ROW(),COLUMN(rs_part_data)+2)),INDIRECT(ADDRESS(ROW(),COLUMN(digikey_part_data)+2)),INDIRECT(ADDRESS(ROW(),COLUMN(farnell_part_data)+2)),INDIRECT(ADDRESS(ROW(),COLUMN(newark_part_data)+2)),INDIRECT(ADDRESS(ROW(),COLUMN(mouser_part_data)+2)),INDIRECT(ADDRESS(ROW(),COLUMN(lcsc_part_data)+2)))</f>
        <v>0</v>
      </c>
      <c r="H10" s="17">
        <f>iferror(F10*G10,"")</f>
        <v>0</v>
      </c>
    </row>
    <row r="11" spans="1:38">
      <c r="A11" s="16" t="s">
        <v>24</v>
      </c>
      <c r="B11" s="16" t="s">
        <v>26</v>
      </c>
      <c r="C11" s="16" t="s">
        <v>23</v>
      </c>
      <c r="D11" s="16" t="s">
        <v>27</v>
      </c>
      <c r="E11" s="16" t="s">
        <v>25</v>
      </c>
      <c r="F11" s="16">
        <f>BoardQty*2</f>
        <v>0</v>
      </c>
      <c r="G11" s="17">
        <f>MINA(INDIRECT(ADDRESS(ROW(),COLUMN(rs_part_data)+2)),INDIRECT(ADDRESS(ROW(),COLUMN(digikey_part_data)+2)),INDIRECT(ADDRESS(ROW(),COLUMN(farnell_part_data)+2)),INDIRECT(ADDRESS(ROW(),COLUMN(newark_part_data)+2)),INDIRECT(ADDRESS(ROW(),COLUMN(mouser_part_data)+2)),INDIRECT(ADDRESS(ROW(),COLUMN(lcsc_part_data)+2)))</f>
        <v>0</v>
      </c>
      <c r="H11" s="17">
        <f>iferror(F11*G11,"")</f>
        <v>0</v>
      </c>
      <c r="I11" s="16">
        <v>21099727</v>
      </c>
      <c r="K11" s="17">
        <f>iferror(lookup(if(J11="",F11,J11),{0,1,10000,30000,50000},{0.0,0.00475,0.00475,0.00418,0.00392}),"")</f>
        <v>0</v>
      </c>
      <c r="L11" s="17">
        <f>iferror(if(J11="",F11,J11)*K11,"")</f>
        <v>0</v>
      </c>
      <c r="M11" s="18" t="s">
        <v>57</v>
      </c>
    </row>
    <row r="12" spans="1:38">
      <c r="A12" s="16" t="s">
        <v>28</v>
      </c>
      <c r="B12" s="16" t="s">
        <v>30</v>
      </c>
      <c r="C12" s="16" t="s">
        <v>31</v>
      </c>
      <c r="D12" s="16" t="s">
        <v>32</v>
      </c>
      <c r="E12" s="16" t="s">
        <v>29</v>
      </c>
      <c r="F12" s="16">
        <f>BoardQty*2</f>
        <v>0</v>
      </c>
      <c r="G12" s="17">
        <f>MINA(INDIRECT(ADDRESS(ROW(),COLUMN(rs_part_data)+2)),INDIRECT(ADDRESS(ROW(),COLUMN(digikey_part_data)+2)),INDIRECT(ADDRESS(ROW(),COLUMN(farnell_part_data)+2)),INDIRECT(ADDRESS(ROW(),COLUMN(newark_part_data)+2)),INDIRECT(ADDRESS(ROW(),COLUMN(mouser_part_data)+2)),INDIRECT(ADDRESS(ROW(),COLUMN(lcsc_part_data)+2)))</f>
        <v>0</v>
      </c>
      <c r="H12" s="17">
        <f>iferror(F12*G12,"")</f>
        <v>0</v>
      </c>
    </row>
    <row r="13" spans="1:38">
      <c r="A13" s="16" t="s">
        <v>33</v>
      </c>
      <c r="B13" s="16" t="s">
        <v>35</v>
      </c>
      <c r="C13" s="16" t="s">
        <v>35</v>
      </c>
      <c r="D13" s="16" t="s">
        <v>36</v>
      </c>
      <c r="E13" s="16" t="s">
        <v>34</v>
      </c>
      <c r="F13" s="16">
        <f>BoardQty*9</f>
        <v>0</v>
      </c>
      <c r="G13" s="17">
        <f>MINA(INDIRECT(ADDRESS(ROW(),COLUMN(rs_part_data)+2)),INDIRECT(ADDRESS(ROW(),COLUMN(digikey_part_data)+2)),INDIRECT(ADDRESS(ROW(),COLUMN(farnell_part_data)+2)),INDIRECT(ADDRESS(ROW(),COLUMN(newark_part_data)+2)),INDIRECT(ADDRESS(ROW(),COLUMN(mouser_part_data)+2)),INDIRECT(ADDRESS(ROW(),COLUMN(lcsc_part_data)+2)))</f>
        <v>0</v>
      </c>
      <c r="H13" s="17">
        <f>iferror(F13*G13,"")</f>
        <v>0</v>
      </c>
    </row>
    <row r="15" spans="1:38">
      <c r="B15" s="19" t="s">
        <v>39</v>
      </c>
      <c r="G15" s="2" t="s">
        <v>37</v>
      </c>
      <c r="H15" s="6">
        <f>SUM(INDIRECT(ADDRESS(ROW(),COLUMN(rs_part_data)+3)),INDIRECT(ADDRESS(ROW(),COLUMN(digikey_part_data)+3)),INDIRECT(ADDRESS(ROW(),COLUMN(farnell_part_data)+3)),INDIRECT(ADDRESS(ROW(),COLUMN(newark_part_data)+3)),INDIRECT(ADDRESS(ROW(),COLUMN(mouser_part_data)+3)),INDIRECT(ADDRESS(ROW(),COLUMN(lcsc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  <c r="AI15" s="7">
        <f>IFERROR(IF(OR(AI7:AI13),COUNTIFS(AI7:AI13,"&gt;0",AK7:AK13,"&lt;&gt;")&amp;" of "&amp;(ROWS(AK7:AK13)-COUNTBLANK(AK7:AK13))&amp;" parts purchased",""),"")</f>
        <v>0</v>
      </c>
      <c r="AK15" s="6">
        <f>SUMIF(AI7:AI13,"&gt;0",AK7:AK13)</f>
        <v>0</v>
      </c>
    </row>
    <row r="16" spans="1:38">
      <c r="B16" s="19" t="s">
        <v>40</v>
      </c>
      <c r="C16">
        <v>1.298909007825441</v>
      </c>
      <c r="G16" s="19" t="s">
        <v>38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 s="7">
        <f>IFERROR(IF(COUNTIFS(T7:T13,"&gt;0",V7:V13,"&lt;&gt;")&gt;0,"Quantity,Comment,Designator,Footprint,LCSC Part #(optional)",""),"")</f>
        <v>0</v>
      </c>
      <c r="Y16">
        <f t="array" ref="Y16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6">
        <f t="array" ref="AD16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6">
        <f t="array" ref="AI16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</row>
    <row r="17" spans="1:35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7">
        <f t="array" ref="Y17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7">
        <f t="array" ref="AD17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7">
        <f t="array" ref="AI17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</row>
    <row r="18" spans="1:35">
      <c r="A18" s="3" t="s">
        <v>71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8">
        <f t="array" ref="Y18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8">
        <f t="array" ref="AD18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8">
        <f t="array" ref="AI18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</row>
    <row r="19" spans="1:35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19">
        <f t="array" ref="Y19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19">
        <f t="array" ref="AD19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19">
        <f t="array" ref="AI19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</row>
    <row r="20" spans="1:35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0">
        <f t="array" ref="Y20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0">
        <f t="array" ref="AD20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0">
        <f t="array" ref="AI20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</row>
    <row r="21" spans="1:35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1">
        <f t="array" ref="Y21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1">
        <f t="array" ref="AD21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1">
        <f t="array" ref="AI21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</row>
    <row r="22" spans="1:35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  <c r="Y22">
        <f t="array" ref="Y22">IFERROR(CONCATENATE(INDEX(AB7:AB13,SMALL(IF(ISNUMBER(Y7:Y13),IF(Y7:Y13&gt;0,IF(AB7:AB13&lt;&gt;"",ROW(Y7:Y13)-MIN(ROW(Y7:Y13))+1))),ROW()-ROW(A$16)+1)),"|",TEXT(INDEX(Y7:Y13,SMALL(IF(ISNUMBER(Y7:Y13),IF(Y7:Y13&gt;0,IF(AB7:AB13&lt;&gt;"",ROW(Y7:Y13)-MIN(ROW(Y7:Y13))+1))),ROW()-ROW(A$16)+1)),"##0"),"|",SUBSTITUTE(SUBSTITUTE(INDEX(IF(PURCHASE_DESCRIPTION&lt;&gt;"",PURCHASE_DESCRIPTION&amp;":","")&amp;A7:A13,SMALL(IF(ISNUMBER(Y7:Y13),IF(Y7:Y13&gt;0,IF(AB7:AB13&lt;&gt;"",ROW(Y7:Y13)-MIN(ROW(Y7:Y13))+1))),ROW()-ROW(A$16)+1)),"|",";")," ","_")),"")</f>
        <v>0</v>
      </c>
      <c r="AD22">
        <f t="array" ref="AD22">IFERROR(CONCATENATE(INDEX(AG7:AG13,SMALL(IF(ISNUMBER(AD7:AD13),IF(AD7:AD13&gt;0,IF(AG7:AG13&lt;&gt;"",ROW(AD7:AD13)-MIN(ROW(AD7:AD13))+1))),ROW()-ROW(A$16)+1)),",",TEXT(INDEX(AD7:AD13,SMALL(IF(ISNUMBER(AD7:AD13),IF(AD7:AD13&gt;0,IF(AG7:AG13&lt;&gt;"",ROW(AD7:AD13)-MIN(ROW(AD7:AD13))+1))),ROW()-ROW(A$16)+1)),"##0"),",",SUBSTITUTE(INDEX(IF(PURCHASE_DESCRIPTION&lt;&gt;"",PURCHASE_DESCRIPTION&amp;":","")&amp;A7:A13,SMALL(IF(ISNUMBER(AD7:AD13),IF(AD7:AD13&gt;0,IF(AG7:AG13&lt;&gt;"",ROW(AD7:AD13)-MIN(ROW(AD7:AD13))+1))),ROW()-ROW(A$16)+1)),",",";")),"")</f>
        <v>0</v>
      </c>
      <c r="AI22">
        <f t="array" ref="AI22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",SUBSTITUTE(INDEX(IF(PURCHASE_DESCRIPTION&lt;&gt;"",PURCHASE_DESCRIPTION&amp;":","")&amp;A7:A13,SMALL(IF(ISNUMBER(AI7:AI13),IF(AI7:AI13&gt;0,IF(AL7:AL13&lt;&gt;"",ROW(AI7:AI13)-MIN(ROW(AI7:AI13))+1))),ROW()-ROW(A$16)+1))," ",";")),"")</f>
        <v>0</v>
      </c>
    </row>
    <row r="23" spans="1:35">
      <c r="T23">
        <f t="array" ref="T23">IFERROR(CONCATENATE(TEXT(INDEX(T7:T13,SMALL(IF(ISNUMBER(T7:T13),IF(T7:T13&gt;0,IF(W7:W13&lt;&gt;"",ROW(T7:T13)-MIN(ROW(T7:T13))+1))),ROW()-ROW(A$17)+1)),"##0"),",",SUBSTITUTE(INDEX(IF(PURCHASE_DESCRIPTION&lt;&gt;"",PURCHASE_DESCRIPTION&amp;":","")&amp;A7:A13,SMALL(IF(ISNUMBER(T7:T13),IF(T7:T13&gt;0,IF(W7:W13&lt;&gt;"",ROW(T7:T13)-MIN(ROW(T7:T13))+1))),ROW()-ROW(A$17)+1)),",",";"),",",SUBSTITUTE(INDEX(IF(PURCHASE_DESCRIPTION&lt;&gt;"",PURCHASE_DESCRIPTION&amp;":","")&amp;C7:C13,SMALL(IF(ISNUMBER(T7:T13),IF(T7:T13&gt;0,IF(W7:W13&lt;&gt;"",ROW(T7:T13)-MIN(ROW(T7:T13))+1))),ROW()-ROW(A$17)+1)),",",";"),",",INDEX(W7:W13,SMALL(IF(ISNUMBER(T7:T13),IF(T7:T13&gt;0,IF(W7:W13&lt;&gt;"",ROW(T7:T13)-MIN(ROW(T7:T13))+1))),ROW()-ROW(A$17)+1))),"")</f>
        <v>0</v>
      </c>
    </row>
  </sheetData>
  <mergeCells count="7">
    <mergeCell ref="A5:H5"/>
    <mergeCell ref="I5:M5"/>
    <mergeCell ref="N5:R5"/>
    <mergeCell ref="S5:W5"/>
    <mergeCell ref="X5:AB5"/>
    <mergeCell ref="AC5:AG5"/>
    <mergeCell ref="AH5:AL5"/>
  </mergeCells>
  <conditionalFormatting sqref="AA7">
    <cfRule type="cellIs" dxfId="4" priority="59" operator="lessThanOrEqual">
      <formula>H7</formula>
    </cfRule>
  </conditionalFormatting>
  <conditionalFormatting sqref="AA8">
    <cfRule type="cellIs" dxfId="4" priority="64" operator="lessThanOrEqual">
      <formula>H8</formula>
    </cfRule>
  </conditionalFormatting>
  <conditionalFormatting sqref="AC7">
    <cfRule type="cellIs" dxfId="1" priority="66" operator="equal">
      <formula>0</formula>
    </cfRule>
    <cfRule type="cellIs" dxfId="2" priority="67" operator="lessThan">
      <formula>F7</formula>
    </cfRule>
  </conditionalFormatting>
  <conditionalFormatting sqref="AC8">
    <cfRule type="cellIs" dxfId="1" priority="71" operator="equal">
      <formula>0</formula>
    </cfRule>
    <cfRule type="cellIs" dxfId="2" priority="72" operator="lessThan">
      <formula>F8</formula>
    </cfRule>
  </conditionalFormatting>
  <conditionalFormatting sqref="AD7">
    <cfRule type="cellIs" dxfId="1" priority="68" operator="greaterThan">
      <formula>AC7</formula>
    </cfRule>
  </conditionalFormatting>
  <conditionalFormatting sqref="AD8">
    <cfRule type="cellIs" dxfId="1" priority="73" operator="greaterThan">
      <formula>AC8</formula>
    </cfRule>
  </conditionalFormatting>
  <conditionalFormatting sqref="AE7">
    <cfRule type="cellIs" dxfId="4" priority="70" operator="lessThanOrEqual">
      <formula>G7</formula>
    </cfRule>
  </conditionalFormatting>
  <conditionalFormatting sqref="AE8">
    <cfRule type="cellIs" dxfId="4" priority="75" operator="lessThanOrEqual">
      <formula>G8</formula>
    </cfRule>
  </conditionalFormatting>
  <conditionalFormatting sqref="AF7">
    <cfRule type="cellIs" dxfId="4" priority="69" operator="lessThanOrEqual">
      <formula>H7</formula>
    </cfRule>
  </conditionalFormatting>
  <conditionalFormatting sqref="AF8">
    <cfRule type="cellIs" dxfId="4" priority="74" operator="lessThanOrEqual">
      <formula>H8</formula>
    </cfRule>
  </conditionalFormatting>
  <conditionalFormatting sqref="AH7">
    <cfRule type="cellIs" dxfId="1" priority="76" operator="equal">
      <formula>0</formula>
    </cfRule>
    <cfRule type="cellIs" dxfId="2" priority="77" operator="lessThan">
      <formula>F7</formula>
    </cfRule>
  </conditionalFormatting>
  <conditionalFormatting sqref="AH8">
    <cfRule type="cellIs" dxfId="1" priority="81" operator="equal">
      <formula>0</formula>
    </cfRule>
    <cfRule type="cellIs" dxfId="2" priority="82" operator="lessThan">
      <formula>F8</formula>
    </cfRule>
  </conditionalFormatting>
  <conditionalFormatting sqref="AI7">
    <cfRule type="cellIs" dxfId="1" priority="78" operator="greaterThan">
      <formula>AH7</formula>
    </cfRule>
  </conditionalFormatting>
  <conditionalFormatting sqref="AI8">
    <cfRule type="cellIs" dxfId="1" priority="83" operator="greaterThan">
      <formula>AH8</formula>
    </cfRule>
  </conditionalFormatting>
  <conditionalFormatting sqref="AJ7">
    <cfRule type="cellIs" dxfId="4" priority="80" operator="lessThanOrEqual">
      <formula>G7</formula>
    </cfRule>
  </conditionalFormatting>
  <conditionalFormatting sqref="AJ8">
    <cfRule type="cellIs" dxfId="4" priority="85" operator="lessThanOrEqual">
      <formula>G8</formula>
    </cfRule>
  </conditionalFormatting>
  <conditionalFormatting sqref="AK7">
    <cfRule type="cellIs" dxfId="4" priority="79" operator="lessThanOrEqual">
      <formula>H7</formula>
    </cfRule>
  </conditionalFormatting>
  <conditionalFormatting sqref="AK8">
    <cfRule type="cellIs" dxfId="4" priority="84" operator="lessThanOrEqual">
      <formula>H8</formula>
    </cfRule>
  </conditionalFormatting>
  <conditionalFormatting sqref="F10">
    <cfRule type="expression" dxfId="0" priority="13">
      <formula>AND(ISBLANK(E10),ISBLANK(INDIRECT(ADDRESS(ROW(),COLUMN(rs_part_data)+4))),ISBLANK(INDIRECT(ADDRESS(ROW(),COLUMN(digikey_part_data)+4))),ISBLANK(INDIRECT(ADDRESS(ROW(),COLUMN(farnell_part_data)+4))),ISBLANK(INDIRECT(ADDRESS(ROW(),COLUMN(newark_part_data)+4))),ISBLANK(INDIRECT(ADDRESS(ROW(),COLUMN(mouser_part_data)+4))),ISBLANK(INDIRECT(ADDRESS(ROW(),COLUMN(lcsc_part_data)+4))))</formula>
    </cfRule>
    <cfRule type="expression" dxfId="1" priority="14">
      <formula>IF(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=0,1,0)</formula>
    </cfRule>
    <cfRule type="cellIs" dxfId="2" priority="15" operator="greaterThan">
      <formula>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11">
    <cfRule type="expression" dxfId="0" priority="17">
      <formula>AND(ISBLANK(E11),ISBLANK(INDIRECT(ADDRESS(ROW(),COLUMN(rs_part_data)+4))),ISBLANK(INDIRECT(ADDRESS(ROW(),COLUMN(digikey_part_data)+4))),ISBLANK(INDIRECT(ADDRESS(ROW(),COLUMN(farnell_part_data)+4))),ISBLANK(INDIRECT(ADDRESS(ROW(),COLUMN(newark_part_data)+4))),ISBLANK(INDIRECT(ADDRESS(ROW(),COLUMN(mouser_part_data)+4))),ISBLANK(INDIRECT(ADDRESS(ROW(),COLUMN(lcsc_part_data)+4))))</formula>
    </cfRule>
    <cfRule type="expression" dxfId="1" priority="18">
      <formula>IF(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=0,1,0)</formula>
    </cfRule>
    <cfRule type="cellIs" dxfId="2" priority="19" operator="greaterThan">
      <formula>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12">
    <cfRule type="expression" dxfId="0" priority="21">
      <formula>AND(ISBLANK(E12),ISBLANK(INDIRECT(ADDRESS(ROW(),COLUMN(rs_part_data)+4))),ISBLANK(INDIRECT(ADDRESS(ROW(),COLUMN(digikey_part_data)+4))),ISBLANK(INDIRECT(ADDRESS(ROW(),COLUMN(farnell_part_data)+4))),ISBLANK(INDIRECT(ADDRESS(ROW(),COLUMN(newark_part_data)+4))),ISBLANK(INDIRECT(ADDRESS(ROW(),COLUMN(mouser_part_data)+4))),ISBLANK(INDIRECT(ADDRESS(ROW(),COLUMN(lcsc_part_data)+4))))</formula>
    </cfRule>
    <cfRule type="expression" dxfId="1" priority="22">
      <formula>IF(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=0,1,0)</formula>
    </cfRule>
    <cfRule type="cellIs" dxfId="2" priority="23" operator="greaterThan">
      <formula>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13">
    <cfRule type="expression" dxfId="0" priority="25">
      <formula>AND(ISBLANK(E13),ISBLANK(INDIRECT(ADDRESS(ROW(),COLUMN(rs_part_data)+4))),ISBLANK(INDIRECT(ADDRESS(ROW(),COLUMN(digikey_part_data)+4))),ISBLANK(INDIRECT(ADDRESS(ROW(),COLUMN(farnell_part_data)+4))),ISBLANK(INDIRECT(ADDRESS(ROW(),COLUMN(newark_part_data)+4))),ISBLANK(INDIRECT(ADDRESS(ROW(),COLUMN(mouser_part_data)+4))),ISBLANK(INDIRECT(ADDRESS(ROW(),COLUMN(lcsc_part_data)+4))))</formula>
    </cfRule>
    <cfRule type="expression" dxfId="1" priority="26">
      <formula>IF(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=0,1,0)</formula>
    </cfRule>
    <cfRule type="cellIs" dxfId="2" priority="27" operator="greaterThan">
      <formula>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7">
    <cfRule type="expression" dxfId="0" priority="1">
      <formula>AND(ISBLANK(E7),ISBLANK(INDIRECT(ADDRESS(ROW(),COLUMN(rs_part_data)+4))),ISBLANK(INDIRECT(ADDRESS(ROW(),COLUMN(digikey_part_data)+4))),ISBLANK(INDIRECT(ADDRESS(ROW(),COLUMN(farnell_part_data)+4))),ISBLANK(INDIRECT(ADDRESS(ROW(),COLUMN(newark_part_data)+4))),ISBLANK(INDIRECT(ADDRESS(ROW(),COLUMN(mouser_part_data)+4))),ISBLANK(INDIRECT(ADDRESS(ROW(),COLUMN(lcsc_part_data)+4))))</formula>
    </cfRule>
    <cfRule type="expression" dxfId="1" priority="2">
      <formula>IF(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=0,1,0)</formula>
    </cfRule>
    <cfRule type="cellIs" dxfId="2" priority="3" operator="greaterThan">
      <formula>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8">
    <cfRule type="expression" dxfId="0" priority="5">
      <formula>AND(ISBLANK(E8),ISBLANK(INDIRECT(ADDRESS(ROW(),COLUMN(rs_part_data)+4))),ISBLANK(INDIRECT(ADDRESS(ROW(),COLUMN(digikey_part_data)+4))),ISBLANK(INDIRECT(ADDRESS(ROW(),COLUMN(farnell_part_data)+4))),ISBLANK(INDIRECT(ADDRESS(ROW(),COLUMN(newark_part_data)+4))),ISBLANK(INDIRECT(ADDRESS(ROW(),COLUMN(mouser_part_data)+4))),ISBLANK(INDIRECT(ADDRESS(ROW(),COLUMN(lcsc_part_data)+4))))</formula>
    </cfRule>
    <cfRule type="expression" dxfId="1" priority="6">
      <formula>IF(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=0,1,0)</formula>
    </cfRule>
    <cfRule type="cellIs" dxfId="2" priority="7" operator="greaterThan">
      <formula>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F9">
    <cfRule type="expression" dxfId="0" priority="9">
      <formula>AND(ISBLANK(E9),ISBLANK(INDIRECT(ADDRESS(ROW(),COLUMN(rs_part_data)+4))),ISBLANK(INDIRECT(ADDRESS(ROW(),COLUMN(digikey_part_data)+4))),ISBLANK(INDIRECT(ADDRESS(ROW(),COLUMN(farnell_part_data)+4))),ISBLANK(INDIRECT(ADDRESS(ROW(),COLUMN(newark_part_data)+4))),ISBLANK(INDIRECT(ADDRESS(ROW(),COLUMN(mouser_part_data)+4))),ISBLANK(INDIRECT(ADDRESS(ROW(),COLUMN(lcsc_part_data)+4))))</formula>
    </cfRule>
    <cfRule type="expression" dxfId="1" priority="10">
      <formula>IF(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=0,1,0)</formula>
    </cfRule>
    <cfRule type="cellIs" dxfId="2" priority="11" operator="greaterThan">
      <formula>SUM(INDIRECT(ADDRESS(ROW(),COLUMN(rs_part_data)+0)),INDIRECT(ADDRESS(ROW(),COLUMN(digikey_part_data)+0)),INDIRECT(ADDRESS(ROW(),COLUMN(farnell_part_data)+0)),INDIRECT(ADDRESS(ROW(),COLUMN(newark_part_data)+0)),INDIRECT(ADDRESS(ROW(),COLUMN(mouser_part_data)+0)),INDIRECT(ADDRESS(ROW(),COLUMN(lcsc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lcsc_part_data)+2))),INDIRECT(ADDRESS(ROW(),COLUMN(lcsc_part_data)+1)),0))</formula>
    </cfRule>
  </conditionalFormatting>
  <conditionalFormatting sqref="I11">
    <cfRule type="cellIs" dxfId="1" priority="39" operator="equal">
      <formula>0</formula>
    </cfRule>
    <cfRule type="cellIs" dxfId="2" priority="40" operator="lessThan">
      <formula>F11</formula>
    </cfRule>
  </conditionalFormatting>
  <conditionalFormatting sqref="I7">
    <cfRule type="cellIs" dxfId="1" priority="29" operator="equal">
      <formula>0</formula>
    </cfRule>
    <cfRule type="cellIs" dxfId="2" priority="30" operator="lessThan">
      <formula>F7</formula>
    </cfRule>
  </conditionalFormatting>
  <conditionalFormatting sqref="I8">
    <cfRule type="cellIs" dxfId="1" priority="34" operator="equal">
      <formula>0</formula>
    </cfRule>
    <cfRule type="cellIs" dxfId="2" priority="35" operator="lessThan">
      <formula>F8</formula>
    </cfRule>
  </conditionalFormatting>
  <conditionalFormatting sqref="J11">
    <cfRule type="expression" dxfId="3" priority="41">
      <formula>AND(J11&gt;0,J11&lt;10000)</formula>
    </cfRule>
    <cfRule type="cellIs" dxfId="1" priority="42" operator="greaterThan">
      <formula>I11</formula>
    </cfRule>
  </conditionalFormatting>
  <conditionalFormatting sqref="J7">
    <cfRule type="cellIs" dxfId="1" priority="31" operator="greaterThan">
      <formula>I7</formula>
    </cfRule>
  </conditionalFormatting>
  <conditionalFormatting sqref="J8">
    <cfRule type="cellIs" dxfId="1" priority="36" operator="greaterThan">
      <formula>I8</formula>
    </cfRule>
  </conditionalFormatting>
  <conditionalFormatting sqref="K11">
    <cfRule type="cellIs" dxfId="4" priority="44" operator="lessThanOrEqual">
      <formula>G11</formula>
    </cfRule>
  </conditionalFormatting>
  <conditionalFormatting sqref="K7">
    <cfRule type="cellIs" dxfId="4" priority="33" operator="lessThanOrEqual">
      <formula>G7</formula>
    </cfRule>
  </conditionalFormatting>
  <conditionalFormatting sqref="K8">
    <cfRule type="cellIs" dxfId="4" priority="38" operator="lessThanOrEqual">
      <formula>G8</formula>
    </cfRule>
  </conditionalFormatting>
  <conditionalFormatting sqref="L11">
    <cfRule type="cellIs" dxfId="4" priority="43" operator="lessThanOrEqual">
      <formula>H11</formula>
    </cfRule>
  </conditionalFormatting>
  <conditionalFormatting sqref="L7">
    <cfRule type="cellIs" dxfId="4" priority="32" operator="lessThanOrEqual">
      <formula>H7</formula>
    </cfRule>
  </conditionalFormatting>
  <conditionalFormatting sqref="L8">
    <cfRule type="cellIs" dxfId="4" priority="37" operator="lessThanOrEqual">
      <formula>H8</formula>
    </cfRule>
  </conditionalFormatting>
  <conditionalFormatting sqref="N7">
    <cfRule type="cellIs" dxfId="1" priority="45" operator="equal">
      <formula>0</formula>
    </cfRule>
    <cfRule type="cellIs" dxfId="2" priority="46" operator="lessThan">
      <formula>F7</formula>
    </cfRule>
  </conditionalFormatting>
  <conditionalFormatting sqref="N8">
    <cfRule type="cellIs" dxfId="1" priority="51" operator="equal">
      <formula>0</formula>
    </cfRule>
    <cfRule type="cellIs" dxfId="2" priority="52" operator="lessThan">
      <formula>F8</formula>
    </cfRule>
  </conditionalFormatting>
  <conditionalFormatting sqref="O7">
    <cfRule type="expression" dxfId="3" priority="47">
      <formula>AND(O7&gt;0,O7&lt;10)</formula>
    </cfRule>
    <cfRule type="cellIs" dxfId="1" priority="48" operator="greaterThan">
      <formula>N7</formula>
    </cfRule>
  </conditionalFormatting>
  <conditionalFormatting sqref="O8">
    <cfRule type="cellIs" dxfId="1" priority="53" operator="greaterThan">
      <formula>N8</formula>
    </cfRule>
  </conditionalFormatting>
  <conditionalFormatting sqref="P7">
    <cfRule type="cellIs" dxfId="4" priority="50" operator="lessThanOrEqual">
      <formula>G7</formula>
    </cfRule>
  </conditionalFormatting>
  <conditionalFormatting sqref="P8">
    <cfRule type="cellIs" dxfId="4" priority="55" operator="lessThanOrEqual">
      <formula>G8</formula>
    </cfRule>
  </conditionalFormatting>
  <conditionalFormatting sqref="Q7">
    <cfRule type="cellIs" dxfId="4" priority="49" operator="lessThanOrEqual">
      <formula>H7</formula>
    </cfRule>
  </conditionalFormatting>
  <conditionalFormatting sqref="Q8">
    <cfRule type="cellIs" dxfId="4" priority="54" operator="lessThanOrEqual">
      <formula>H8</formula>
    </cfRule>
  </conditionalFormatting>
  <conditionalFormatting sqref="X7">
    <cfRule type="cellIs" dxfId="1" priority="56" operator="equal">
      <formula>0</formula>
    </cfRule>
    <cfRule type="cellIs" dxfId="2" priority="57" operator="lessThan">
      <formula>F7</formula>
    </cfRule>
  </conditionalFormatting>
  <conditionalFormatting sqref="X8">
    <cfRule type="cellIs" dxfId="1" priority="61" operator="equal">
      <formula>0</formula>
    </cfRule>
    <cfRule type="cellIs" dxfId="2" priority="62" operator="lessThan">
      <formula>F8</formula>
    </cfRule>
  </conditionalFormatting>
  <conditionalFormatting sqref="Y7">
    <cfRule type="cellIs" dxfId="1" priority="58" operator="greaterThan">
      <formula>X7</formula>
    </cfRule>
  </conditionalFormatting>
  <conditionalFormatting sqref="Y8">
    <cfRule type="cellIs" dxfId="1" priority="63" operator="greaterThan">
      <formula>X8</formula>
    </cfRule>
  </conditionalFormatting>
  <conditionalFormatting sqref="Z7">
    <cfRule type="cellIs" dxfId="4" priority="60" operator="lessThanOrEqual">
      <formula>G7</formula>
    </cfRule>
  </conditionalFormatting>
  <conditionalFormatting sqref="Z8">
    <cfRule type="cellIs" dxfId="4" priority="65" operator="lessThanOrEqual">
      <formula>G8</formula>
    </cfRule>
  </conditionalFormatting>
  <hyperlinks>
    <hyperlink ref="E7" r:id="rId1"/>
    <hyperlink ref="M7" r:id="rId2"/>
    <hyperlink ref="R7" r:id="rId3"/>
    <hyperlink ref="AB7" r:id="rId4"/>
    <hyperlink ref="AG7" r:id="rId5"/>
    <hyperlink ref="AL7" r:id="rId6"/>
    <hyperlink ref="E8" r:id="rId7"/>
    <hyperlink ref="M8" r:id="rId8"/>
    <hyperlink ref="R8" r:id="rId9"/>
    <hyperlink ref="AB8" r:id="rId10"/>
    <hyperlink ref="AG8" r:id="rId11"/>
    <hyperlink ref="AL8" r:id="rId12"/>
    <hyperlink ref="E11" r:id="rId13"/>
    <hyperlink ref="M11" r:id="rId14"/>
  </hyperlinks>
  <pageMargins left="0.7" right="0.7" top="0.75" bottom="0.75" header="0.3" footer="0.3"/>
  <legacy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NF6X_TestBoard. </vt:lpstr>
      <vt:lpstr>BoardQty</vt:lpstr>
      <vt:lpstr>digikey_part_data</vt:lpstr>
      <vt:lpstr>farnell_part_data</vt:lpstr>
      <vt:lpstr>global_part_data</vt:lpstr>
      <vt:lpstr>lcsc_part_data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2019-12-31T02:52:34Z</dcterms:created>
  <dcterms:modified xsi:type="dcterms:W3CDTF">2019-12-31T02:52:34Z</dcterms:modified>
</cp:coreProperties>
</file>