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dTest. " sheetId="1" r:id="rId1"/>
  </sheets>
  <definedNames>
    <definedName name="BoardQty">'LedTest. '!$G$1</definedName>
    <definedName name="digikey_part_data">'LedTest. '!$H$5:$L$12</definedName>
    <definedName name="farnell_part_data">'LedTest. '!$M$5:$Q$12</definedName>
    <definedName name="global_part_data">'LedTest. '!$A$5:$G$12</definedName>
    <definedName name="lcsc_part_data">'LedTest. '!$R$5:$V$12</definedName>
    <definedName name="mouser_part_data">'LedTest. '!$W$5:$AA$12</definedName>
    <definedName name="newark_part_data">'LedTest. '!$AB$5:$AF$12</definedName>
    <definedName name="PURCHASE_DESCRIPTION">'LedTest. '!$G$15</definedName>
    <definedName name="rs_part_data">'LedTest. '!$AG$5:$AK$12</definedName>
    <definedName name="TotalCost">'LedTest. '!$G$3</definedName>
    <definedName name="USD_GBP">'LedTest. '!$C$15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100   $0.57     $57.10
   250   $0.51    $127.00
   500   $0.43    $216.00
  1000   $0.36    $356.00
  2500   $0.34    $845.00
  5000   $0.33  $1,650.00
 10000   $0.32  $3,180.00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25   $0.33      $8.22
    27   $0.32      $8.78
    52   $0.32     $16.48
   125   $0.31     $38.62
   250   $0.30     $75.50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2   £0.66      £1.31
    20   £0.33      £6.60
    40   £0.31     £12.40
   100   £0.30     £30.00
   200   £0.30     £59.00</t>
        </r>
      </text>
    </comment>
    <comment ref="F1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<sst xmlns="http://schemas.openxmlformats.org/spreadsheetml/2006/main" count="84" uniqueCount="52">
  <si>
    <t>Global Part Info</t>
  </si>
  <si>
    <t>Qty</t>
  </si>
  <si>
    <t>Ext$</t>
  </si>
  <si>
    <t>Unit$</t>
  </si>
  <si>
    <t>Refs</t>
  </si>
  <si>
    <t>Value</t>
  </si>
  <si>
    <t>Footprint</t>
  </si>
  <si>
    <t>Manf#</t>
  </si>
  <si>
    <t>D1-D8</t>
  </si>
  <si>
    <t>Led_Small</t>
  </si>
  <si>
    <t>IC1</t>
  </si>
  <si>
    <t>ATTINY13A-S</t>
  </si>
  <si>
    <t>SOIC-14_N</t>
  </si>
  <si>
    <t>P1</t>
  </si>
  <si>
    <t>CONN_02X03</t>
  </si>
  <si>
    <t>ICSP-6pin</t>
  </si>
  <si>
    <t>P2</t>
  </si>
  <si>
    <t>CONN_01X03</t>
  </si>
  <si>
    <t>Jumper_3pin</t>
  </si>
  <si>
    <t>R1-R8</t>
  </si>
  <si>
    <t>R_Small</t>
  </si>
  <si>
    <t>U1</t>
  </si>
  <si>
    <t>LTV-847</t>
  </si>
  <si>
    <t>LTV-846S</t>
  </si>
  <si>
    <t>Total Purchase:</t>
  </si>
  <si>
    <t>Purchase description:</t>
  </si>
  <si>
    <t>Used currency rates:</t>
  </si>
  <si>
    <t>USD($)/GBP(£):</t>
  </si>
  <si>
    <t>Prj:</t>
  </si>
  <si>
    <t>LedTest.xml</t>
  </si>
  <si>
    <t>Co.:</t>
  </si>
  <si>
    <t>Prj date:</t>
  </si>
  <si>
    <t>12/21/2015 9:45:38 AM</t>
  </si>
  <si>
    <t>Board Qty:</t>
  </si>
  <si>
    <t>Total Cost:</t>
  </si>
  <si>
    <t>Unit Cost:</t>
  </si>
  <si>
    <t>$ date:</t>
  </si>
  <si>
    <t>2019-12-30 23:52:12</t>
  </si>
  <si>
    <t>Digi-Key</t>
  </si>
  <si>
    <t>Purch</t>
  </si>
  <si>
    <t>Cat#</t>
  </si>
  <si>
    <t>Avail</t>
  </si>
  <si>
    <t>160-1365-5-ND</t>
  </si>
  <si>
    <t>Farnell</t>
  </si>
  <si>
    <t>LCSC</t>
  </si>
  <si>
    <t>Mouser</t>
  </si>
  <si>
    <t>859LTV846S</t>
  </si>
  <si>
    <t>Newark</t>
  </si>
  <si>
    <t>61AC0129</t>
  </si>
  <si>
    <t>RS Components</t>
  </si>
  <si>
    <t>6912230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</si>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</sst>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LTV-846S-Lite-On-datasheet-125263.pdf" TargetMode="External"/><Relationship Id="rId2" Type="http://schemas.openxmlformats.org/officeDocument/2006/relationships/hyperlink" Target="https://octopart.com/click/track?ai=8078&amp;sig=061a88f&amp;sid=459&amp;ppid=704234&amp;vpid=1121089&amp;ct=offers" TargetMode="External"/><Relationship Id="rId3" Type="http://schemas.openxmlformats.org/officeDocument/2006/relationships/hyperlink" Target="https://octopart.com/click/track?ai=8078&amp;sig=09e28c4&amp;sid=2401&amp;ppid=704234&amp;vpid=37598203&amp;ct=offers" TargetMode="External"/><Relationship Id="rId4" Type="http://schemas.openxmlformats.org/officeDocument/2006/relationships/hyperlink" Target="https://octopart.com/click/track?ai=8078&amp;sig=0e48cd7&amp;sid=2402&amp;ppid=704234&amp;vpid=483641876&amp;ct=offers" TargetMode="External"/><Relationship Id="rId5" Type="http://schemas.openxmlformats.org/officeDocument/2006/relationships/hyperlink" Target="https://octopart.com/click/track?c=1&amp;ai=8078&amp;sig=0ca7826&amp;sid=10022&amp;ppid=704234&amp;vpid=199050325&amp;ct=offers" TargetMode="External"/><Relationship Id="rId6" Type="http://schemas.openxmlformats.org/officeDocument/2006/relationships/vmlDrawing" Target="../drawings/vmlDrawing1.vml"/><Relationship Id="rId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1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28</v>
      </c>
      <c r="B1" s="3" t="s">
        <v>29</v>
      </c>
      <c r="F1" s="4" t="s">
        <v>33</v>
      </c>
      <c r="G1" s="4">
        <v>100</v>
      </c>
    </row>
    <row r="2" spans="1:37">
      <c r="A2" s="2" t="s">
        <v>30</v>
      </c>
      <c r="B2" s="3"/>
      <c r="F2" s="2" t="s">
        <v>35</v>
      </c>
      <c r="G2" s="5">
        <f>TotalCost/BoardQty</f>
        <v>0</v>
      </c>
    </row>
    <row r="3" spans="1:37">
      <c r="A3" s="2" t="s">
        <v>31</v>
      </c>
      <c r="B3" s="3" t="s">
        <v>32</v>
      </c>
      <c r="F3" s="2" t="s">
        <v>34</v>
      </c>
      <c r="G3" s="6">
        <f>SUM(G7:G12)</f>
        <v>0</v>
      </c>
      <c r="K3" s="6">
        <f>SUM(K7:K12)</f>
        <v>0</v>
      </c>
      <c r="L3" s="7">
        <f>(COUNTA(K7:K12)&amp;" of "&amp;ROWS(K7:K12)&amp;" parts found"</f>
        <v>0</v>
      </c>
      <c r="P3" s="6">
        <f>SUM(P7:P12)</f>
        <v>0</v>
      </c>
      <c r="Q3" s="7">
        <f>(COUNTA(P7:P12)&amp;" of "&amp;ROWS(P7:P12)&amp;" parts found"</f>
        <v>0</v>
      </c>
      <c r="U3" s="6">
        <f>SUM(U7:U12)</f>
        <v>0</v>
      </c>
      <c r="V3" s="7">
        <f>(COUNTA(U7:U12)&amp;" of "&amp;ROWS(U7:U12)&amp;" parts found"</f>
        <v>0</v>
      </c>
      <c r="Z3" s="6">
        <f>SUM(Z7:Z12)</f>
        <v>0</v>
      </c>
      <c r="AA3" s="7">
        <f>(COUNTA(Z7:Z12)&amp;" of "&amp;ROWS(Z7:Z12)&amp;" parts found"</f>
        <v>0</v>
      </c>
      <c r="AE3" s="6">
        <f>SUM(AE7:AE12)</f>
        <v>0</v>
      </c>
      <c r="AF3" s="7">
        <f>(COUNTA(AE7:AE12)&amp;" of "&amp;ROWS(AE7:AE12)&amp;" parts found"</f>
        <v>0</v>
      </c>
      <c r="AJ3" s="6">
        <f>SUM(AJ7:AJ12)</f>
        <v>0</v>
      </c>
      <c r="AK3" s="7">
        <f>(COUNTA(AJ7:AJ12)&amp;" of "&amp;ROWS(AJ7:AJ12)&amp;" parts found"</f>
        <v>0</v>
      </c>
    </row>
    <row r="4" spans="1:37">
      <c r="A4" s="2" t="s">
        <v>36</v>
      </c>
      <c r="B4" s="3" t="s">
        <v>37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38</v>
      </c>
      <c r="I5" s="9"/>
      <c r="J5" s="9"/>
      <c r="K5" s="9"/>
      <c r="L5" s="9"/>
      <c r="M5" s="10" t="s">
        <v>43</v>
      </c>
      <c r="N5" s="10"/>
      <c r="O5" s="10"/>
      <c r="P5" s="10"/>
      <c r="Q5" s="10"/>
      <c r="R5" s="11" t="s">
        <v>44</v>
      </c>
      <c r="S5" s="11"/>
      <c r="T5" s="11"/>
      <c r="U5" s="11"/>
      <c r="V5" s="11"/>
      <c r="W5" s="12" t="s">
        <v>45</v>
      </c>
      <c r="X5" s="12"/>
      <c r="Y5" s="12"/>
      <c r="Z5" s="12"/>
      <c r="AA5" s="12"/>
      <c r="AB5" s="13" t="s">
        <v>47</v>
      </c>
      <c r="AC5" s="13"/>
      <c r="AD5" s="13"/>
      <c r="AE5" s="13"/>
      <c r="AF5" s="13"/>
      <c r="AG5" s="14" t="s">
        <v>49</v>
      </c>
      <c r="AH5" s="14"/>
      <c r="AI5" s="14"/>
      <c r="AJ5" s="14"/>
      <c r="AK5" s="14"/>
    </row>
    <row r="6" spans="1:37">
      <c r="A6" s="15" t="s">
        <v>4</v>
      </c>
      <c r="B6" s="15" t="s">
        <v>5</v>
      </c>
      <c r="C6" s="15" t="s">
        <v>6</v>
      </c>
      <c r="D6" s="15" t="s">
        <v>7</v>
      </c>
      <c r="E6" s="15" t="s">
        <v>1</v>
      </c>
      <c r="F6" s="15" t="s">
        <v>3</v>
      </c>
      <c r="G6" s="15" t="s">
        <v>2</v>
      </c>
      <c r="H6" s="15" t="s">
        <v>41</v>
      </c>
      <c r="I6" s="15" t="s">
        <v>39</v>
      </c>
      <c r="J6" s="15" t="s">
        <v>3</v>
      </c>
      <c r="K6" s="15" t="s">
        <v>2</v>
      </c>
      <c r="L6" s="15" t="s">
        <v>40</v>
      </c>
      <c r="M6" s="15" t="s">
        <v>41</v>
      </c>
      <c r="N6" s="15" t="s">
        <v>39</v>
      </c>
      <c r="O6" s="15" t="s">
        <v>3</v>
      </c>
      <c r="P6" s="15" t="s">
        <v>2</v>
      </c>
      <c r="Q6" s="15" t="s">
        <v>40</v>
      </c>
      <c r="R6" s="15" t="s">
        <v>41</v>
      </c>
      <c r="S6" s="15" t="s">
        <v>39</v>
      </c>
      <c r="T6" s="15" t="s">
        <v>3</v>
      </c>
      <c r="U6" s="15" t="s">
        <v>2</v>
      </c>
      <c r="V6" s="15" t="s">
        <v>40</v>
      </c>
      <c r="W6" s="15" t="s">
        <v>41</v>
      </c>
      <c r="X6" s="15" t="s">
        <v>39</v>
      </c>
      <c r="Y6" s="15" t="s">
        <v>3</v>
      </c>
      <c r="Z6" s="15" t="s">
        <v>2</v>
      </c>
      <c r="AA6" s="15" t="s">
        <v>40</v>
      </c>
      <c r="AB6" s="15" t="s">
        <v>41</v>
      </c>
      <c r="AC6" s="15" t="s">
        <v>39</v>
      </c>
      <c r="AD6" s="15" t="s">
        <v>3</v>
      </c>
      <c r="AE6" s="15" t="s">
        <v>2</v>
      </c>
      <c r="AF6" s="15" t="s">
        <v>40</v>
      </c>
      <c r="AG6" s="15" t="s">
        <v>41</v>
      </c>
      <c r="AH6" s="15" t="s">
        <v>39</v>
      </c>
      <c r="AI6" s="15" t="s">
        <v>3</v>
      </c>
      <c r="AJ6" s="15" t="s">
        <v>2</v>
      </c>
      <c r="AK6" s="15" t="s">
        <v>40</v>
      </c>
    </row>
    <row r="7" spans="1:37">
      <c r="A7" s="16" t="s">
        <v>8</v>
      </c>
      <c r="B7" s="16" t="s">
        <v>9</v>
      </c>
      <c r="E7" s="16">
        <f>BoardQty*8</f>
        <v>0</v>
      </c>
      <c r="F7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7" s="17">
        <f>iferror(E7*F7,"")</f>
        <v>0</v>
      </c>
    </row>
    <row r="8" spans="1:37">
      <c r="A8" s="16" t="s">
        <v>10</v>
      </c>
      <c r="B8" s="16" t="s">
        <v>11</v>
      </c>
      <c r="C8" s="16" t="s">
        <v>12</v>
      </c>
      <c r="E8" s="16">
        <f>BoardQty*1</f>
        <v>0</v>
      </c>
      <c r="F8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8" s="17">
        <f>iferror(E8*F8,"")</f>
        <v>0</v>
      </c>
    </row>
    <row r="9" spans="1:37">
      <c r="A9" s="16" t="s">
        <v>13</v>
      </c>
      <c r="B9" s="16" t="s">
        <v>14</v>
      </c>
      <c r="C9" s="16" t="s">
        <v>15</v>
      </c>
      <c r="E9" s="16">
        <f>BoardQty*1</f>
        <v>0</v>
      </c>
      <c r="F9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9" s="17">
        <f>iferror(E9*F9,"")</f>
        <v>0</v>
      </c>
    </row>
    <row r="10" spans="1:37">
      <c r="A10" s="16" t="s">
        <v>16</v>
      </c>
      <c r="B10" s="16" t="s">
        <v>17</v>
      </c>
      <c r="C10" s="16" t="s">
        <v>18</v>
      </c>
      <c r="E10" s="16">
        <f>BoardQty*1</f>
        <v>0</v>
      </c>
      <c r="F10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10" s="17">
        <f>iferror(E10*F10,"")</f>
        <v>0</v>
      </c>
    </row>
    <row r="11" spans="1:37">
      <c r="A11" s="16" t="s">
        <v>19</v>
      </c>
      <c r="B11" s="16" t="s">
        <v>20</v>
      </c>
      <c r="E11" s="16">
        <f>BoardQty*8</f>
        <v>0</v>
      </c>
      <c r="F11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11" s="17">
        <f>iferror(E11*F11,"")</f>
        <v>0</v>
      </c>
    </row>
    <row r="12" spans="1:37">
      <c r="A12" s="16" t="s">
        <v>21</v>
      </c>
      <c r="B12" s="16" t="s">
        <v>22</v>
      </c>
      <c r="C12" s="16" t="s">
        <v>22</v>
      </c>
      <c r="D12" s="16" t="s">
        <v>23</v>
      </c>
      <c r="E12" s="16">
        <f>BoardQty*1</f>
        <v>0</v>
      </c>
      <c r="F12" s="17">
        <f>MINA(INDIRECT(ADDRESS(ROW(),COLUMN(rs_part_data)+2)),INDIRECT(ADDRESS(ROW(),COLUMN(farnell_part_data)+2)),INDIRECT(ADDRESS(ROW(),COLUMN(lcsc_part_data)+2)),INDIRECT(ADDRESS(ROW(),COLUMN(mouser_part_data)+2)),INDIRECT(ADDRESS(ROW(),COLUMN(digikey_part_data)+2)),INDIRECT(ADDRESS(ROW(),COLUMN(newark_part_data)+2)))</f>
        <v>0</v>
      </c>
      <c r="G12" s="17">
        <f>iferror(E12*F12,"")</f>
        <v>0</v>
      </c>
      <c r="H12" s="16">
        <v>11783</v>
      </c>
      <c r="J12" s="17">
        <f>iferror(lookup(if(I12="",E12,I12),{0,1,10,100,500,1000,2500,5000,10000,25000},{0.0,1.02,0.825,0.5076,0.43146,0.35532,0.33756,0.32994,0.32233,0.31725}),"")</f>
        <v>0</v>
      </c>
      <c r="K12" s="17">
        <f>iferror(if(I12="",E12,I12)*J12,"")</f>
        <v>0</v>
      </c>
      <c r="L12" s="18" t="s">
        <v>42</v>
      </c>
      <c r="W12" s="16">
        <v>3228</v>
      </c>
      <c r="Y12" s="17">
        <f>iferror(lookup(if(X12="",E12,X12),{0,1,10,100,250,500,1000,2500,5000,10000},{0.0,0.82,0.68,0.571,0.508,0.432,0.356,0.338,0.33,0.318}),"")</f>
        <v>0</v>
      </c>
      <c r="Z12" s="17">
        <f>iferror(if(X12="",E12,X12)*Y12,"")</f>
        <v>0</v>
      </c>
      <c r="AA12" s="18" t="s">
        <v>46</v>
      </c>
      <c r="AB12" s="16">
        <v>1105</v>
      </c>
      <c r="AD12" s="17">
        <f>iferror(lookup(if(AC12="",E12,AC12),{0,1,25,27,52,125,250},{0.0,0.329,0.329,0.325,0.317,0.309,0.302}),"")</f>
        <v>0</v>
      </c>
      <c r="AE12" s="17">
        <f>iferror(if(AC12="",E12,AC12)*AD12,"")</f>
        <v>0</v>
      </c>
      <c r="AF12" s="18" t="s">
        <v>48</v>
      </c>
      <c r="AG12" s="16">
        <v>175</v>
      </c>
      <c r="AI12" s="17">
        <f>iferror(USD_GBP*lookup(if(AH12="",E12,AH12),{0,1,2,20,40,100,200},{0.0,0.549,0.655,0.33,0.31,0.3,0.295}),"")</f>
        <v>0</v>
      </c>
      <c r="AJ12" s="17">
        <f>iferror(if(AH12="",E12,AH12)*AI12,"")</f>
        <v>0</v>
      </c>
      <c r="AK12" s="18" t="s">
        <v>50</v>
      </c>
    </row>
    <row r="14" spans="1:37">
      <c r="B14" s="19" t="s">
        <v>26</v>
      </c>
      <c r="F14" s="2" t="s">
        <v>24</v>
      </c>
      <c r="G14" s="6">
        <f>SUM(INDIRECT(ADDRESS(ROW(),COLUMN(rs_part_data)+3)),INDIRECT(ADDRESS(ROW(),COLUMN(farnell_part_data)+3)),INDIRECT(ADDRESS(ROW(),COLUMN(lcsc_part_data)+3)),INDIRECT(ADDRESS(ROW(),COLUMN(mouser_part_data)+3)),INDIRECT(ADDRESS(ROW(),COLUMN(digikey_part_data)+3)),INDIRECT(ADDRESS(ROW(),COLUMN(newark_part_data)+3)))</f>
        <v>0</v>
      </c>
      <c r="I14" s="7">
        <f>IFERROR(IF(OR(I7:I12),COUNTIFS(I7:I12,"&gt;0",K7:K12,"&lt;&gt;")&amp;" of "&amp;(ROWS(K7:K12)-COUNTBLANK(K7:K12))&amp;" parts purchased",""),"")</f>
        <v>0</v>
      </c>
      <c r="K14" s="6">
        <f>SUMIF(I7:I12,"&gt;0",K7:K12)</f>
        <v>0</v>
      </c>
      <c r="N14" s="7">
        <f>IFERROR(IF(OR(N7:N12),COUNTIFS(N7:N12,"&gt;0",P7:P12,"&lt;&gt;")&amp;" of "&amp;(ROWS(P7:P12)-COUNTBLANK(P7:P12))&amp;" parts purchased",""),"")</f>
        <v>0</v>
      </c>
      <c r="P14" s="6">
        <f>SUMIF(N7:N12,"&gt;0",P7:P12)</f>
        <v>0</v>
      </c>
      <c r="S14" s="7">
        <f>IFERROR(IF(OR(S7:S12),COUNTIFS(S7:S12,"&gt;0",U7:U12,"&lt;&gt;")&amp;" of "&amp;(ROWS(U7:U12)-COUNTBLANK(U7:U12))&amp;" parts purchased",""),"")</f>
        <v>0</v>
      </c>
      <c r="U14" s="6">
        <f>SUMIF(S7:S12,"&gt;0",U7:U12)</f>
        <v>0</v>
      </c>
      <c r="X14" s="7">
        <f>IFERROR(IF(OR(X7:X12),COUNTIFS(X7:X12,"&gt;0",Z7:Z12,"&lt;&gt;")&amp;" of "&amp;(ROWS(Z7:Z12)-COUNTBLANK(Z7:Z12))&amp;" parts purchased",""),"")</f>
        <v>0</v>
      </c>
      <c r="Z14" s="6">
        <f>SUMIF(X7:X12,"&gt;0",Z7:Z12)</f>
        <v>0</v>
      </c>
      <c r="AC14" s="7">
        <f>IFERROR(IF(OR(AC7:AC12),COUNTIFS(AC7:AC12,"&gt;0",AE7:AE12,"&lt;&gt;")&amp;" of "&amp;(ROWS(AE7:AE12)-COUNTBLANK(AE7:AE12))&amp;" parts purchased",""),"")</f>
        <v>0</v>
      </c>
      <c r="AE14" s="6">
        <f>SUMIF(AC7:AC12,"&gt;0",AE7:AE12)</f>
        <v>0</v>
      </c>
      <c r="AH14" s="7">
        <f>IFERROR(IF(OR(AH7:AH12),COUNTIFS(AH7:AH12,"&gt;0",AJ7:AJ12,"&lt;&gt;")&amp;" of "&amp;(ROWS(AJ7:AJ12)-COUNTBLANK(AJ7:AJ12))&amp;" parts purchased",""),"")</f>
        <v>0</v>
      </c>
      <c r="AJ14" s="6">
        <f>SUMIF(AH7:AH12,"&gt;0",AJ7:AJ12)</f>
        <v>0</v>
      </c>
    </row>
    <row r="15" spans="1:37">
      <c r="B15" s="19" t="s">
        <v>27</v>
      </c>
      <c r="C15">
        <v>1.298909007825441</v>
      </c>
      <c r="F15" s="19" t="s">
        <v>25</v>
      </c>
      <c r="I15">
        <f t="array" ref="I15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5">
        <f t="array" ref="N15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5" s="7">
        <f>IFERROR(IF(COUNTIFS(S7:S12,"&gt;0",U7:U12,"&lt;&gt;")&gt;0,"Quantity,Comment,Designator,Footprint,LCSC Part #(optional)",""),"")</f>
        <v>0</v>
      </c>
      <c r="X15">
        <f t="array" ref="X15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15">
        <f t="array" ref="AC15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15">
        <f t="array" ref="AH15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16" spans="1:37">
      <c r="I16">
        <f t="array" ref="I16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6">
        <f t="array" ref="N16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6">
        <f t="array" ref="S16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  <c r="X16">
        <f t="array" ref="X16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16">
        <f t="array" ref="AC16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16">
        <f t="array" ref="AH16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17" spans="1:34">
      <c r="A17" s="3" t="s">
        <v>51</v>
      </c>
      <c r="I17">
        <f t="array" ref="I17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7">
        <f t="array" ref="N17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7">
        <f t="array" ref="S17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  <c r="X17">
        <f t="array" ref="X17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17">
        <f t="array" ref="AC17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17">
        <f t="array" ref="AH17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18" spans="1:34">
      <c r="I18">
        <f t="array" ref="I18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8">
        <f t="array" ref="N18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8">
        <f t="array" ref="S18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  <c r="X18">
        <f t="array" ref="X18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18">
        <f t="array" ref="AC18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18">
        <f t="array" ref="AH18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19" spans="1:34">
      <c r="I19">
        <f t="array" ref="I19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9">
        <f t="array" ref="N19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9">
        <f t="array" ref="S19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  <c r="X19">
        <f t="array" ref="X19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19">
        <f t="array" ref="AC19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19">
        <f t="array" ref="AH19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20" spans="1:34">
      <c r="I20">
        <f t="array" ref="I20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20">
        <f t="array" ref="N20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20">
        <f t="array" ref="S20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  <c r="X20">
        <f t="array" ref="X20">IFERROR(CONCATENATE(INDEX(AA7:AA12,SMALL(IF(ISNUMBER(X7:X12),IF(X7:X12&gt;0,IF(AA7:AA12&lt;&gt;"",ROW(X7:X12)-MIN(ROW(X7:X12))+1))),ROW()-ROW(A$15)+1)),"|",TEXT(INDEX(X7:X12,SMALL(IF(ISNUMBER(X7:X12),IF(X7:X12&gt;0,IF(AA7:AA12&lt;&gt;"",ROW(X7:X12)-MIN(ROW(X7:X12))+1))),ROW()-ROW(A$15)+1)),"##0"),"|",SUBSTITUTE(SUBSTITUTE(INDEX(IF(PURCHASE_DESCRIPTION&lt;&gt;"",PURCHASE_DESCRIPTION&amp;":","")&amp;A7:A12,SMALL(IF(ISNUMBER(X7:X12),IF(X7:X12&gt;0,IF(AA7:AA12&lt;&gt;"",ROW(X7:X12)-MIN(ROW(X7:X12))+1))),ROW()-ROW(A$15)+1)),"|",";")," ","_")),"")</f>
        <v>0</v>
      </c>
      <c r="AC20">
        <f t="array" ref="AC20">IFERROR(CONCATENATE(INDEX(AF7:AF12,SMALL(IF(ISNUMBER(AC7:AC12),IF(AC7:AC12&gt;0,IF(AF7:AF12&lt;&gt;"",ROW(AC7:AC12)-MIN(ROW(AC7:AC12))+1))),ROW()-ROW(A$15)+1)),",",TEXT(INDEX(AC7:AC12,SMALL(IF(ISNUMBER(AC7:AC12),IF(AC7:AC12&gt;0,IF(AF7:AF12&lt;&gt;"",ROW(AC7:AC12)-MIN(ROW(AC7:AC12))+1))),ROW()-ROW(A$15)+1)),"##0"),",",SUBSTITUTE(INDEX(IF(PURCHASE_DESCRIPTION&lt;&gt;"",PURCHASE_DESCRIPTION&amp;":","")&amp;A7:A12,SMALL(IF(ISNUMBER(AC7:AC12),IF(AC7:AC12&gt;0,IF(AF7:AF12&lt;&gt;"",ROW(AC7:AC12)-MIN(ROW(AC7:AC12))+1))),ROW()-ROW(A$15)+1)),",",";")),"")</f>
        <v>0</v>
      </c>
      <c r="AH20">
        <f t="array" ref="AH20">IFERROR(CONCATENATE(INDEX(AK7:AK12,SMALL(IF(ISNUMBER(AH7:AH12),IF(AH7:AH12&gt;0,IF(AK7:AK12&lt;&gt;"",ROW(AH7:AH12)-MIN(ROW(AH7:AH12))+1))),ROW()-ROW(A$15)+1))," ",TEXT(INDEX(AH7:AH12,SMALL(IF(ISNUMBER(AH7:AH12),IF(AH7:AH12&gt;0,IF(AK7:AK12&lt;&gt;"",ROW(AH7:AH12)-MIN(ROW(AH7:AH12))+1))),ROW()-ROW(A$15)+1)),"##0")," ",SUBSTITUTE(INDEX(IF(PURCHASE_DESCRIPTION&lt;&gt;"",PURCHASE_DESCRIPTION&amp;":","")&amp;A7:A12,SMALL(IF(ISNUMBER(AH7:AH12),IF(AH7:AH12&gt;0,IF(AK7:AK12&lt;&gt;"",ROW(AH7:AH12)-MIN(ROW(AH7:AH12))+1))),ROW()-ROW(A$15)+1))," ",";")),"")</f>
        <v>0</v>
      </c>
    </row>
    <row r="21" spans="1:34">
      <c r="S21">
        <f t="array" ref="S21">IFERROR(CONCATENATE(TEXT(INDEX(S7:S12,SMALL(IF(ISNUMBER(S7:S12),IF(S7:S12&gt;0,IF(V7:V12&lt;&gt;"",ROW(S7:S12)-MIN(ROW(S7:S12))+1))),ROW()-ROW(A$16)+1)),"##0"),",",SUBSTITUTE(INDEX(IF(PURCHASE_DESCRIPTION&lt;&gt;"",PURCHASE_DESCRIPTION&amp;":","")&amp;A7:A12,SMALL(IF(ISNUMBER(S7:S12),IF(S7:S12&gt;0,IF(V7:V12&lt;&gt;"",ROW(S7:S12)-MIN(ROW(S7:S12))+1))),ROW()-ROW(A$16)+1)),",",";"),",",SUBSTITUTE(INDEX(IF(PURCHASE_DESCRIPTION&lt;&gt;"",PURCHASE_DESCRIPTION&amp;":","")&amp;C7:C12,SMALL(IF(ISNUMBER(S7:S12),IF(S7:S12&gt;0,IF(V7:V12&lt;&gt;"",ROW(S7:S12)-MIN(ROW(S7:S12))+1))),ROW()-ROW(A$16)+1)),",",";"),",",INDEX(V7:V12,SMALL(IF(ISNUMBER(S7:S12),IF(S7:S12&gt;0,IF(V7:V12&lt;&gt;"",ROW(S7:S12)-MIN(ROW(S7:S12))+1))),ROW()-ROW(A$16)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2">
    <cfRule type="cellIs" dxfId="1" priority="35" operator="equal">
      <formula>0</formula>
    </cfRule>
    <cfRule type="cellIs" dxfId="2" priority="36" operator="lessThan">
      <formula>E12</formula>
    </cfRule>
  </conditionalFormatting>
  <conditionalFormatting sqref="AC12">
    <cfRule type="cellIs" dxfId="1" priority="37" operator="greaterThan">
      <formula>AB12</formula>
    </cfRule>
  </conditionalFormatting>
  <conditionalFormatting sqref="AD12">
    <cfRule type="cellIs" dxfId="4" priority="39" operator="lessThanOrEqual">
      <formula>F12</formula>
    </cfRule>
  </conditionalFormatting>
  <conditionalFormatting sqref="AE12">
    <cfRule type="cellIs" dxfId="4" priority="38" operator="lessThanOrEqual">
      <formula>G12</formula>
    </cfRule>
  </conditionalFormatting>
  <conditionalFormatting sqref="AG12">
    <cfRule type="cellIs" dxfId="1" priority="40" operator="equal">
      <formula>0</formula>
    </cfRule>
    <cfRule type="cellIs" dxfId="2" priority="41" operator="lessThan">
      <formula>E12</formula>
    </cfRule>
  </conditionalFormatting>
  <conditionalFormatting sqref="AH12">
    <cfRule type="cellIs" dxfId="1" priority="42" operator="greaterThan">
      <formula>AG12</formula>
    </cfRule>
  </conditionalFormatting>
  <conditionalFormatting sqref="AI12">
    <cfRule type="cellIs" dxfId="4" priority="44" operator="lessThanOrEqual">
      <formula>F12</formula>
    </cfRule>
  </conditionalFormatting>
  <conditionalFormatting sqref="AJ12">
    <cfRule type="cellIs" dxfId="4" priority="43" operator="lessThanOrEqual">
      <formula>G12</formula>
    </cfRule>
  </conditionalFormatting>
  <conditionalFormatting sqref="E10">
    <cfRule type="expression" dxfId="0" priority="13">
      <formula>AND(ISBLANK(D10)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14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15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18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19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22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23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2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3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6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7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farnell_part_data)+4))),ISBLANK(INDIRECT(ADDRESS(ROW(),COLUMN(lcsc_part_data)+4))),ISBLANK(INDIRECT(ADDRESS(ROW(),COLUMN(mouser_part_data)+4))),ISBLANK(INDIRECT(ADDRESS(ROW(),COLUMN(digikey_part_data)+4))),ISBLANK(INDIRECT(ADDRESS(ROW(),COLUMN(newark_part_data)+4))))</formula>
    </cfRule>
    <cfRule type="expression" dxfId="1" priority="10">
      <formula>IF(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=0,1,0)</formula>
    </cfRule>
    <cfRule type="cellIs" dxfId="2" priority="11" operator="greaterThan">
      <formula>SUM(INDIRECT(ADDRESS(ROW(),COLUMN(rs_part_data)+0)),INDIRECT(ADDRESS(ROW(),COLUMN(farnell_part_data)+0)),INDIRECT(ADDRESS(ROW(),COLUMN(lcsc_part_data)+0)),INDIRECT(ADDRESS(ROW(),COLUMN(mouser_part_data)+0)),INDIRECT(ADDRESS(ROW(),COLUMN(digikey_part_data)+0)),INDIRECT(ADDRESS(ROW(),COLUMN(newark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H12">
    <cfRule type="cellIs" dxfId="1" priority="25" operator="equal">
      <formula>0</formula>
    </cfRule>
    <cfRule type="cellIs" dxfId="2" priority="26" operator="lessThan">
      <formula>E12</formula>
    </cfRule>
  </conditionalFormatting>
  <conditionalFormatting sqref="I12">
    <cfRule type="cellIs" dxfId="1" priority="27" operator="greaterThan">
      <formula>H12</formula>
    </cfRule>
  </conditionalFormatting>
  <conditionalFormatting sqref="J12">
    <cfRule type="cellIs" dxfId="4" priority="29" operator="lessThanOrEqual">
      <formula>F12</formula>
    </cfRule>
  </conditionalFormatting>
  <conditionalFormatting sqref="K12">
    <cfRule type="cellIs" dxfId="4" priority="28" operator="lessThanOrEqual">
      <formula>G12</formula>
    </cfRule>
  </conditionalFormatting>
  <conditionalFormatting sqref="W12">
    <cfRule type="cellIs" dxfId="1" priority="30" operator="equal">
      <formula>0</formula>
    </cfRule>
    <cfRule type="cellIs" dxfId="2" priority="31" operator="lessThan">
      <formula>E12</formula>
    </cfRule>
  </conditionalFormatting>
  <conditionalFormatting sqref="X12">
    <cfRule type="cellIs" dxfId="1" priority="32" operator="greaterThan">
      <formula>W12</formula>
    </cfRule>
  </conditionalFormatting>
  <conditionalFormatting sqref="Y12">
    <cfRule type="cellIs" dxfId="4" priority="34" operator="lessThanOrEqual">
      <formula>F12</formula>
    </cfRule>
  </conditionalFormatting>
  <conditionalFormatting sqref="Z12">
    <cfRule type="cellIs" dxfId="4" priority="33" operator="lessThanOrEqual">
      <formula>G12</formula>
    </cfRule>
  </conditionalFormatting>
  <hyperlinks>
    <hyperlink ref="D12" r:id="rId1"/>
    <hyperlink ref="L12" r:id="rId2"/>
    <hyperlink ref="AA12" r:id="rId3"/>
    <hyperlink ref="AF12" r:id="rId4"/>
    <hyperlink ref="AK12" r:id="rId5"/>
  </hyperlinks>
  <pageMargins left="0.7" right="0.7" top="0.75" bottom="0.75" header="0.3" footer="0.3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LedTest.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2019-12-31T02:52:12Z</dcterms:created>
  <dcterms:modified xsi:type="dcterms:W3CDTF">2019-12-31T02:52:12Z</dcterms:modified>
</cp:coreProperties>
</file>