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3. " sheetId="1" r:id="rId1"/>
  </sheets>
  <definedNames>
    <definedName name="BoardQty">'test3. '!$I$1</definedName>
    <definedName name="digikey_part_data">'test3. '!$J$5:$N$33</definedName>
    <definedName name="farnell_part_data">'test3. '!$O$5:$S$33</definedName>
    <definedName name="global_part_data">'test3. '!$A$5:$I$33</definedName>
    <definedName name="mouser_part_data">'test3. '!$T$5:$X$33</definedName>
    <definedName name="newark_part_data">'test3. '!$Y$5:$AC$33</definedName>
    <definedName name="PURCHASE_DESCRIPTION">'test3. '!$I$36</definedName>
    <definedName name="rs_part_data">'test3. '!$AD$5:$AH$33</definedName>
    <definedName name="TotalCost">'test3. '!$I$3</definedName>
    <definedName name="USD_GBP">'test3.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$0.98
   100   $0.05      $4.60
   500   $0.03     $16.13
  1000   $0.03     $26.71
  4000   $0.02     $79.12
  8000   $0.02    $147.20
 12000   $0.02    $209.76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 500   $0.03     $16.00
  1000   $0.02     $25.00
  4000   $0.02     $88.00
  8000   $0.02    $144.00
 10000   $0.02    $180.00
 12000   $0.02    $192.00
 24000   $0.02    $360.00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$0.06      $1.42
    50   $0.05      $2.40
   100   $0.04      $3.90
   250   $0.04      $9.25
   500   $0.03     $17.00
  1000   $0.03     $27.00
  4000   $0.02     $80.00
  8000   $0.02    $144.00
 16000   $0.02    $256.00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$1.09
   100   $0.05      $5.13
   500   $0.04     $18.00
  1000   $0.03     $29.80
  4000   $0.02     $88.24
  8000   $0.02    $164.16
 12000   $0.02    $233.88</t>
        </r>
      </text>
    </comment>
    <comment ref="O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AA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$0.10      $2.48
    50   $0.07      $3.60
   100   $0.05      $4.60
   250   $0.04      $9.75
   500   $0.03     $16.00
  1000   $0.03     $26.00
  4000   $0.02     $84.00
  5000   $0.03    $130.00
  8000   $0.02    $160.00
 10000   $0.02    $230.00
 16000   $0.02    $304.00
 20000   $0.02    $380.00
 30000   $0.02    $480.00</t>
        </r>
      </text>
    </comment>
    <comment ref="AF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V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 2500   $0.00     $12.50
 10000   $0.00     $50.00
 50000   $0.00    $200.00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$0.48
   100   $0.01      $0.90
   250   $0.01      $2.00
   500   $0.01      $4.00
  1000   $0.01      $7.00
  2500   $0.00     $12.50
 10000   $0.00     $50.00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$1.94
   500   $0.01      $6.94
  1000   $0.01     $10.91
  4000   $0.01     $31.76
  8000   $0.01     $58.00
 12000   $0.01     $82.80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1000   $0.01      $9.00
 10000   $0.01     $70.00</t>
        </r>
      </text>
    </comment>
    <comment ref="AA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V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£2.29
   100   £0.10     £10.30
   150   £0.10     £15.45
   500   £0.06     £30.80
  2500   £0.04    £102.75
  5000   £0.03    £154.00
 10000   £0.02    £242.00
 50000   £0.02  £1,025.00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1000   $0.11    $112.00
 10000   $0.08    $780.00</t>
        </r>
      </text>
    </comment>
    <comment ref="AA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F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1 £497.25    £497.25
     3 £572.60  £1,717.80
    25   £0.26      £6.45
   125   £0.16     £19.38
   500   £0.11     £56.00
  2500   £0.10    £237.50
  5000   £0.09    £430.00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O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$160.00
 20000   $0.02    $300.00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$0.43
   100   $0.01      $1.10
   250   $0.01      $2.75
   500   $0.01      $5.00
  1000   $0.01      $8.00
  2500   $0.01     $20.00
  5000   $0.01     $35.00
 10000   $0.01     $70.00
1000000   $0.00  $5,000.00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L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$0.94
   100   $0.04      $4.21
   500   $0.03     $15.03
  1000   $0.02     $23.62
  2500   $0.02     $53.70
  5000   $0.02     $98.80
 10000   $0.02    $157.00
 20000   $0.01    $299.00
 30000   $0.01    $426.00</t>
        </r>
      </text>
    </comment>
    <comment ref="V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$0.26
    50   $0.03      $1.30
   100   $0.02      $1.80
   500   $0.02      $7.50
  1000   $0.01     $12.00
  5000   $0.01     $50.00
 10000   $0.01     $70.00</t>
        </r>
      </text>
    </comment>
    <comment ref="AA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$0.70
   100   $0.02      $2.00
   250   $0.02      $4.75
   500   $0.02      $8.50
  1000   $0.01     $14.00
  2500   $0.01     $32.50
  5000   $0.01     $60.00
 10000   $0.01    $110.00</t>
        </r>
      </text>
    </comment>
    <comment ref="AF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£3.71      £3.71
     5   £3.49     £17.45
    10   £3.27     £32.70
    25   £3.13     £78.25
   100   £2.60    £260.00</t>
        </r>
      </text>
    </comment>
    <comment ref="V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1000   $2.64  $2,640.00
 10000   $2.45 $24,500.00</t>
        </r>
      </text>
    </comment>
    <comment ref="AA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$4.79      $4.79
    10   $4.24     $42.40
    25   $4.15    $103.75
    50   $4.07    $203.50
   100   $3.88    $388.00
   250   $3.42    $855.00
   500   $3.33  $1,665.00
  1000   $2.88  $2,880.00</t>
        </r>
      </text>
    </comment>
    <comment ref="AF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F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£0.01      £0.98
   150   £0.01      £1.47
   250   £0.01      £3.58
   500   £0.01      £4.20
  1000   £0.01      £9.60
  2500   £0.00     £10.50
  5000   £0.00     £17.50
 10000   £0.00     £28.00
 50000   £0.00    £105.00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AA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F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Q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V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AA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$1.00
    25   $0.07      $1.72
   100   $0.03      $2.80
   250   $0.02      $5.25
   500   $0.02      $7.50
  1000   $0.01     $10.00
  2500   $0.01     $25.00
  5000   $0.01     $45.00
 10000   $0.01     $60.00</t>
        </r>
      </text>
    </comment>
    <comment ref="AF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£1.10
   150   £0.01      £1.76
   250   £0.01      £2.52
   500   £0.01      £4.45
  2500   £0.00     £12.50
  5000   £0.00     £21.00
 10000   £0.00     £32.00
 50000   £0.00    £130.00</t>
        </r>
      </text>
    </comment>
    <comment ref="V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AF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£0.01      £1.17
   150   £0.01      £1.76
   250   £0.02      £4.28
   500   £0.01      £5.00
  2500   £0.00     £12.50
  5000   £0.00     £21.00
 10000   £0.00     £34.00
 50000   £0.00    £130.00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£1.14
   150   £0.01      £1.71
   250   £0.01      £2.50
   500   £0.01      £4.90
  2500   £0.00     £12.25
  5000   £0.00     £20.50
 10000   £0.00     £32.00
 50000   £0.00    £120.00</t>
        </r>
      </text>
    </comment>
    <comment ref="V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$20.00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V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AA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$0.38
   100   $0.00      $0.50
   250   $0.00      $1.25
   500   $0.00      $2.00
  1000   $0.00      $4.00
 10000   $0.00     $40.00</t>
        </r>
      </text>
    </comment>
    <comment ref="L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Q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£0.45     £22.40
   100   £0.29     £28.70
   150   £0.29     £43.05
   250   £0.26     £65.25
   500   £0.24    £117.50
  1000   £0.21    £210.00
  2500   £0.20    £510.00
  5000   £0.20    £995.00</t>
        </r>
      </text>
    </comment>
    <comment ref="V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 2000   $0.26    $512.00
  5000   $0.24  $1,190.00
 10000   $0.23  $2,290.00
 25000   $0.22  $5,500.00
 50000   $0.21 $10,600.00</t>
        </r>
      </text>
    </comment>
    <comment ref="AA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F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£0.20    £197.00
  3000   £0.19    £576.00</t>
        </r>
      </text>
    </comment>
    <comment ref="L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V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50   $0.86     $43.25
   100   $0.78     $78.20
  1000   $0.78    $782.00
 10000   $0.78  $7,820.00</t>
        </r>
      </text>
    </comment>
    <comment ref="Y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$0.95      $9.53
    25   $0.86     $21.62
    50   $0.82     $41.20
   100   $0.78     $78.20
   400   $0.78    $312.80
   500   $0.78    $391.00</t>
        </r>
      </text>
    </comment>
    <comment ref="AF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£0.69      £6.90
    25   £0.66     £16.50
   100   £0.58     £58.30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V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$5.56
    25   $0.52     $13.12
    50   $0.52     $26.25
   100   $0.49     $48.70
   500   $0.48    $242.00
  1000   $0.48    $481.00
  5000   $0.48  $2,390.00
 10000   $0.48  $4,750.00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$0.55      $5.48
    25   $0.54     $13.38
    50   $0.52     $26.25
   100   $0.52     $51.50
   700   $0.52    $360.50</t>
        </r>
      </text>
    </comment>
    <comment ref="AF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£0.45      £4.50
    25   £0.44     £11.00
   100   £0.43     £43.00</t>
        </r>
      </text>
    </comment>
    <comment ref="H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<sst xmlns="http://schemas.openxmlformats.org/spreadsheetml/2006/main" count="371" uniqueCount="218">
  <si>
    <t>Global Part Info</t>
  </si>
  <si>
    <t>Desc</t>
  </si>
  <si>
    <t>Refs</t>
  </si>
  <si>
    <t>Qty</t>
  </si>
  <si>
    <t>Ext$</t>
  </si>
  <si>
    <t>Manf</t>
  </si>
  <si>
    <t>Footprint</t>
  </si>
  <si>
    <t>Value</t>
  </si>
  <si>
    <t>Manf#</t>
  </si>
  <si>
    <t>Unit$</t>
  </si>
  <si>
    <t>C1,C30,C31</t>
  </si>
  <si>
    <t>Taiyo-Yuden</t>
  </si>
  <si>
    <t>Footprints:SM0603_Capa_ydf_sunnee</t>
  </si>
  <si>
    <t>2.2 uF</t>
  </si>
  <si>
    <t>JMK107BJ225KA-T</t>
  </si>
  <si>
    <t>C10,C16,C18,C20,C21</t>
  </si>
  <si>
    <t>Samsung</t>
  </si>
  <si>
    <t>10 uF</t>
  </si>
  <si>
    <t>CL10A106MQ8NNNC</t>
  </si>
  <si>
    <t>C12</t>
  </si>
  <si>
    <t>Yaego</t>
  </si>
  <si>
    <t>Footprints:SM0402_c_YDF_Sunnee</t>
  </si>
  <si>
    <t>22 pF</t>
  </si>
  <si>
    <t>CC0402JRNPO9BN220</t>
  </si>
  <si>
    <t>C13</t>
  </si>
  <si>
    <t>0.1 uF</t>
  </si>
  <si>
    <t>TMK107BJ104KA-T</t>
  </si>
  <si>
    <t>C17</t>
  </si>
  <si>
    <t>Murata</t>
  </si>
  <si>
    <t>Footprints:SM1812</t>
  </si>
  <si>
    <t>4700 pF</t>
  </si>
  <si>
    <t>GA343DR7GD472KW01L</t>
  </si>
  <si>
    <t>C19</t>
  </si>
  <si>
    <t>Kemet</t>
  </si>
  <si>
    <t>0.033 uF</t>
  </si>
  <si>
    <t>C0402C333K4RACTU</t>
  </si>
  <si>
    <t>C32</t>
  </si>
  <si>
    <t>C35,C37</t>
  </si>
  <si>
    <t>TDK</t>
  </si>
  <si>
    <t>C1005X7R1E104K050BB</t>
  </si>
  <si>
    <t>C4,C14,C15,C26,C27,C29</t>
  </si>
  <si>
    <t>LMK105BJ104KV-F</t>
  </si>
  <si>
    <t>C5,C7</t>
  </si>
  <si>
    <t>8 pF</t>
  </si>
  <si>
    <t>C1005C0G1H040B050BA</t>
  </si>
  <si>
    <t>C6,C28</t>
  </si>
  <si>
    <t>LMK105BJ105KV-F</t>
  </si>
  <si>
    <t>D2</t>
  </si>
  <si>
    <t>Lumex Opto</t>
  </si>
  <si>
    <t>Footprints:LED-0603_YDF_Sunnee</t>
  </si>
  <si>
    <t>RED</t>
  </si>
  <si>
    <t>SML-LX0603SRW-TR</t>
  </si>
  <si>
    <t>DH1-DH4</t>
  </si>
  <si>
    <t>NO-INSTALL</t>
  </si>
  <si>
    <t>Footprints:YDF_TAU_HOLE</t>
  </si>
  <si>
    <t>YDF_TAU_HOLE</t>
  </si>
  <si>
    <t>J5</t>
  </si>
  <si>
    <t>Molex</t>
  </si>
  <si>
    <t>Footprints:MOLEX-MINIB-USB-TH</t>
  </si>
  <si>
    <t>MOLEX_TH_USB</t>
  </si>
  <si>
    <t>500075-1517</t>
  </si>
  <si>
    <t>J6</t>
  </si>
  <si>
    <t>Hirose</t>
  </si>
  <si>
    <t>Footprints:HIROSE_FH19C_YDF_Sunnee</t>
  </si>
  <si>
    <t>CONN_4</t>
  </si>
  <si>
    <t>FH19C-4S-0.5SH(05)</t>
  </si>
  <si>
    <t>R1,R26,R27,R53-R55,R60,R61</t>
  </si>
  <si>
    <t>Yageo</t>
  </si>
  <si>
    <t>Footprints:SM0402_r_YDF</t>
  </si>
  <si>
    <t>0</t>
  </si>
  <si>
    <t>RC0402JR-070RL</t>
  </si>
  <si>
    <t>R2,R25</t>
  </si>
  <si>
    <t>Panasonic</t>
  </si>
  <si>
    <t>4.7k</t>
  </si>
  <si>
    <t>ERJ-2RKF4701X</t>
  </si>
  <si>
    <t>R20</t>
  </si>
  <si>
    <t>1M</t>
  </si>
  <si>
    <t>RC0402FR-071ML</t>
  </si>
  <si>
    <t>R22,R69,R70</t>
  </si>
  <si>
    <t>Footprints:SM0805_YDF_Sunnee</t>
  </si>
  <si>
    <t>R23,R24,R30-R33,R47,R52</t>
  </si>
  <si>
    <t>10k</t>
  </si>
  <si>
    <t>RC0402FR-0710KL</t>
  </si>
  <si>
    <t>R28,R62,R64</t>
  </si>
  <si>
    <t>330</t>
  </si>
  <si>
    <t>RC0402FR-07330RL</t>
  </si>
  <si>
    <t>R3</t>
  </si>
  <si>
    <t>Vishay Dale</t>
  </si>
  <si>
    <t>0.05</t>
  </si>
  <si>
    <t>CRCW08050000Z0EAHP</t>
  </si>
  <si>
    <t>R6,R8,R9,R21</t>
  </si>
  <si>
    <t>100k</t>
  </si>
  <si>
    <t>RC0402FR-07100KL</t>
  </si>
  <si>
    <t>TP3,TP4</t>
  </si>
  <si>
    <t>Footprints:TESTPOINT2</t>
  </si>
  <si>
    <t>TESTPOINT</t>
  </si>
  <si>
    <t>U6</t>
  </si>
  <si>
    <t>TI</t>
  </si>
  <si>
    <t>Footprints:LP3982-VSSOP8</t>
  </si>
  <si>
    <t>LP3982IMMX-3.3</t>
  </si>
  <si>
    <t>LP3982IMM-3.3/NOPB</t>
  </si>
  <si>
    <t>U7</t>
  </si>
  <si>
    <t>Microchip</t>
  </si>
  <si>
    <t>Footprints:SOIC8_MICROCHIP_YDF</t>
  </si>
  <si>
    <t>MCP98243-BE/ST</t>
  </si>
  <si>
    <t>U9</t>
  </si>
  <si>
    <t>Footprints:SO8_YDF</t>
  </si>
  <si>
    <t>24AA128ISN</t>
  </si>
  <si>
    <t>Total Purchase:</t>
  </si>
  <si>
    <t>Purchase description:</t>
  </si>
  <si>
    <t>Used currency rates:</t>
  </si>
  <si>
    <t>USD($)/GBP(£):</t>
  </si>
  <si>
    <t>Prj:</t>
  </si>
  <si>
    <t>KiCost Test</t>
  </si>
  <si>
    <t>Co.:</t>
  </si>
  <si>
    <t>Your Design Force</t>
  </si>
  <si>
    <t>Prj date:</t>
  </si>
  <si>
    <t>9/25/2015 11:25:55 PM</t>
  </si>
  <si>
    <t>Board Qty:</t>
  </si>
  <si>
    <t>Total Cost:</t>
  </si>
  <si>
    <t>Unit Cost:</t>
  </si>
  <si>
    <t>$ date:</t>
  </si>
  <si>
    <t>2019-09-26 19:14:55</t>
  </si>
  <si>
    <t>Digi-Key</t>
  </si>
  <si>
    <t>Cat#</t>
  </si>
  <si>
    <t>Avail</t>
  </si>
  <si>
    <t>Purch</t>
  </si>
  <si>
    <t>587-1254-1-ND</t>
  </si>
  <si>
    <t>1276-1119-1-ND</t>
  </si>
  <si>
    <t>311-1018-6-ND</t>
  </si>
  <si>
    <t>587-1245-1-ND</t>
  </si>
  <si>
    <t>490-3493-1-ND</t>
  </si>
  <si>
    <t>399-4891-1-ND</t>
  </si>
  <si>
    <t>445-7348-6-ND</t>
  </si>
  <si>
    <t>587-1227-1-ND</t>
  </si>
  <si>
    <t>445-4876-1-ND</t>
  </si>
  <si>
    <t>587-1454-1-ND</t>
  </si>
  <si>
    <t>WM2072-ND</t>
  </si>
  <si>
    <t>311-0.0JRDKR-ND</t>
  </si>
  <si>
    <t>P4.70KLDKR-ND</t>
  </si>
  <si>
    <t>311-1.00MLRCT-ND</t>
  </si>
  <si>
    <t>311-10.0KLRCT-ND</t>
  </si>
  <si>
    <t>311-330LRDKR-ND</t>
  </si>
  <si>
    <t>311-100KLRDKR-ND</t>
  </si>
  <si>
    <t>LP3982IMM-3.3/NOPBDKR-ND</t>
  </si>
  <si>
    <t>MCP98243-BE/ST-ND</t>
  </si>
  <si>
    <t>24AA128-I/SN-ND</t>
  </si>
  <si>
    <t>Farnell</t>
  </si>
  <si>
    <t>3013391</t>
  </si>
  <si>
    <t>NonStk</t>
  </si>
  <si>
    <t>1362481</t>
  </si>
  <si>
    <t>2456082</t>
  </si>
  <si>
    <t>1414591</t>
  </si>
  <si>
    <t>2525045</t>
  </si>
  <si>
    <t>1650930</t>
  </si>
  <si>
    <t>2576746</t>
  </si>
  <si>
    <t>1125349</t>
  </si>
  <si>
    <t>2427738</t>
  </si>
  <si>
    <t>2131799</t>
  </si>
  <si>
    <t>2302707</t>
  </si>
  <si>
    <t>2127667</t>
  </si>
  <si>
    <t>2144755</t>
  </si>
  <si>
    <t>2459291</t>
  </si>
  <si>
    <t>2131798</t>
  </si>
  <si>
    <t>3007699</t>
  </si>
  <si>
    <t>Mouser</t>
  </si>
  <si>
    <t>963JMK107BJ225KAT</t>
  </si>
  <si>
    <t>603CC402JRNPO9BN220</t>
  </si>
  <si>
    <t>963TMK107BJ104KAT</t>
  </si>
  <si>
    <t>81GA343DR7GD472KL</t>
  </si>
  <si>
    <t>80C0402C333K4R</t>
  </si>
  <si>
    <t>963LMK105BJ104KVF</t>
  </si>
  <si>
    <t>963LMK105BJ105KVF</t>
  </si>
  <si>
    <t>5385000751517</t>
  </si>
  <si>
    <t>603RC0402JR070RL</t>
  </si>
  <si>
    <t>667ERJ2RKF4701X</t>
  </si>
  <si>
    <t>603RC0402FR071ML</t>
  </si>
  <si>
    <t>603RC0402FR0710KL</t>
  </si>
  <si>
    <t>603RC0402FR07330RL</t>
  </si>
  <si>
    <t>603RC0402FR07100KL</t>
  </si>
  <si>
    <t>9263982IMM3.3/NOPB</t>
  </si>
  <si>
    <t>579MCP98243BE/ST</t>
  </si>
  <si>
    <t>57924AA128I/SN</t>
  </si>
  <si>
    <t>Newark</t>
  </si>
  <si>
    <t>86H5268</t>
  </si>
  <si>
    <t>82AC9289</t>
  </si>
  <si>
    <t>68R4606</t>
  </si>
  <si>
    <t>86H5300</t>
  </si>
  <si>
    <t>31Y1700</t>
  </si>
  <si>
    <t>50AC8419</t>
  </si>
  <si>
    <t>04X3227</t>
  </si>
  <si>
    <t>86H5618</t>
  </si>
  <si>
    <t>93K5515</t>
  </si>
  <si>
    <t>93K4120</t>
  </si>
  <si>
    <t>67R9963</t>
  </si>
  <si>
    <t>64R5288</t>
  </si>
  <si>
    <t>67R9882</t>
  </si>
  <si>
    <t>67R9884</t>
  </si>
  <si>
    <t>67R9927</t>
  </si>
  <si>
    <t>67R9887</t>
  </si>
  <si>
    <t>41K7927</t>
  </si>
  <si>
    <t>14AC9593</t>
  </si>
  <si>
    <t>92C6842</t>
  </si>
  <si>
    <t>Rs Components</t>
  </si>
  <si>
    <t>7664718</t>
  </si>
  <si>
    <t>1692662</t>
  </si>
  <si>
    <t>1466394</t>
  </si>
  <si>
    <t>6406959</t>
  </si>
  <si>
    <t>1721363</t>
  </si>
  <si>
    <t>5152033</t>
  </si>
  <si>
    <t>7726920</t>
  </si>
  <si>
    <t>6185804</t>
  </si>
  <si>
    <t>7325517</t>
  </si>
  <si>
    <t>6186194</t>
  </si>
  <si>
    <t>5360795</t>
  </si>
  <si>
    <t>6878345</t>
  </si>
  <si>
    <t>6879203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</si>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</sst>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JMK107BJ225KA-T-Taiyo-Yuden-datasheet-8434558.pdf" TargetMode="External"/><Relationship Id="rId2" Type="http://schemas.openxmlformats.org/officeDocument/2006/relationships/hyperlink" Target="https://octopart.com/click/track?ai=8078&amp;sig=07eb634&amp;sid=459&amp;ppid=198518&amp;vpid=1408214&amp;ct=offers" TargetMode="External"/><Relationship Id="rId3" Type="http://schemas.openxmlformats.org/officeDocument/2006/relationships/hyperlink" Target="https://octopart.com/click/track?ai=8078&amp;sig=07caf88&amp;sid=2401&amp;ppid=198518&amp;vpid=46007363&amp;ct=offers" TargetMode="External"/><Relationship Id="rId4" Type="http://schemas.openxmlformats.org/officeDocument/2006/relationships/hyperlink" Target="https://octopart.com/click/track?c=1&amp;ai=8078&amp;sig=0491f0d&amp;sid=2402&amp;ppid=198518&amp;vpid=3046466&amp;ct=offers" TargetMode="External"/><Relationship Id="rId5" Type="http://schemas.openxmlformats.org/officeDocument/2006/relationships/hyperlink" Target="http://datasheet.octopart.com/CL10A106MQ8NNNC-Samsung-Electro-Mechanics-datasheet-8324245.pdf" TargetMode="External"/><Relationship Id="rId6" Type="http://schemas.openxmlformats.org/officeDocument/2006/relationships/hyperlink" Target="https://octopart.com/click/track?ai=8078&amp;sig=0703319&amp;sid=459&amp;ppid=19831478&amp;vpid=72523606&amp;ct=offers" TargetMode="External"/><Relationship Id="rId7" Type="http://schemas.openxmlformats.org/officeDocument/2006/relationships/hyperlink" Target="https://octopart.com/click/track?c=1&amp;ai=8078&amp;sig=0bfae77&amp;sid=11744&amp;ppid=19831478&amp;vpid=541618846&amp;ct=offers" TargetMode="External"/><Relationship Id="rId8" Type="http://schemas.openxmlformats.org/officeDocument/2006/relationships/hyperlink" Target="https://octopart.com/click/track?ai=8078&amp;sig=04b7e49&amp;sid=2402&amp;ppid=19831478&amp;vpid=511545419&amp;ct=offers" TargetMode="External"/><Relationship Id="rId9" Type="http://schemas.openxmlformats.org/officeDocument/2006/relationships/hyperlink" Target="https://octopart.com/click/track?ai=8078&amp;sig=081f8c1&amp;sid=10022&amp;ppid=19831478&amp;vpid=562866017&amp;ct=offers" TargetMode="External"/><Relationship Id="rId10" Type="http://schemas.openxmlformats.org/officeDocument/2006/relationships/hyperlink" Target="http://datasheet.octopart.com/CC0402JRNPO9BN220-Yageo-datasheet-136957424.pdf" TargetMode="External"/><Relationship Id="rId11" Type="http://schemas.openxmlformats.org/officeDocument/2006/relationships/hyperlink" Target="https://octopart.com/click/track?ai=8078&amp;sig=01f3116&amp;sid=459&amp;ppid=39467608&amp;vpid=114982389&amp;ct=offers" TargetMode="External"/><Relationship Id="rId12" Type="http://schemas.openxmlformats.org/officeDocument/2006/relationships/hyperlink" Target="https://octopart.com/click/track?c=1&amp;ai=8078&amp;sig=0e7cbb9&amp;sid=11744&amp;ppid=39467608&amp;vpid=537582199&amp;ct=offers" TargetMode="External"/><Relationship Id="rId13" Type="http://schemas.openxmlformats.org/officeDocument/2006/relationships/hyperlink" Target="https://octopart.com/click/track?ai=8078&amp;sig=0669e68&amp;sid=2401&amp;ppid=39467608&amp;vpid=116126295&amp;ct=offers" TargetMode="External"/><Relationship Id="rId14" Type="http://schemas.openxmlformats.org/officeDocument/2006/relationships/hyperlink" Target="https://octopart.com/click/track?ai=8078&amp;sig=042d3b5&amp;sid=2402&amp;ppid=39467608&amp;vpid=115423401&amp;ct=offers" TargetMode="External"/><Relationship Id="rId15" Type="http://schemas.openxmlformats.org/officeDocument/2006/relationships/hyperlink" Target="http://datasheet.octopart.com/TMK107BJ104KA-T-Taiyo-Yuden-datasheet-8434558.pdf" TargetMode="External"/><Relationship Id="rId16" Type="http://schemas.openxmlformats.org/officeDocument/2006/relationships/hyperlink" Target="https://octopart.com/click/track?ai=8078&amp;sig=070cee9&amp;sid=459&amp;ppid=198509&amp;vpid=1926509&amp;ct=offers" TargetMode="External"/><Relationship Id="rId17" Type="http://schemas.openxmlformats.org/officeDocument/2006/relationships/hyperlink" Target="https://octopart.com/click/track?ai=8078&amp;sig=0b60f06&amp;sid=2401&amp;ppid=198509&amp;vpid=52080074&amp;ct=offers" TargetMode="External"/><Relationship Id="rId18" Type="http://schemas.openxmlformats.org/officeDocument/2006/relationships/hyperlink" Target="https://octopart.com/click/track?ai=8078&amp;sig=0b4616e&amp;sid=2402&amp;ppid=198509&amp;vpid=3046495&amp;ct=offers" TargetMode="External"/><Relationship Id="rId19" Type="http://schemas.openxmlformats.org/officeDocument/2006/relationships/hyperlink" Target="http://datasheet.octopart.com/GA343DR7GD472KW01L-Murata-datasheet-37554587.pdf" TargetMode="External"/><Relationship Id="rId20" Type="http://schemas.openxmlformats.org/officeDocument/2006/relationships/hyperlink" Target="https://octopart.com/click/track?ai=8078&amp;sig=03d95f6&amp;sid=459&amp;ppid=197048&amp;vpid=1351823&amp;ct=offers" TargetMode="External"/><Relationship Id="rId21" Type="http://schemas.openxmlformats.org/officeDocument/2006/relationships/hyperlink" Target="https://octopart.com/click/track?ai=8078&amp;sig=00c7391&amp;sid=11744&amp;ppid=197048&amp;vpid=178881727&amp;ct=offers" TargetMode="External"/><Relationship Id="rId22" Type="http://schemas.openxmlformats.org/officeDocument/2006/relationships/hyperlink" Target="https://octopart.com/click/track?ai=8078&amp;sig=0a3508e&amp;sid=2401&amp;ppid=197048&amp;vpid=37701119&amp;ct=offers" TargetMode="External"/><Relationship Id="rId23" Type="http://schemas.openxmlformats.org/officeDocument/2006/relationships/hyperlink" Target="https://octopart.com/click/track?c=1&amp;ai=8078&amp;sig=0d114f8&amp;sid=2402&amp;ppid=197048&amp;vpid=181223468&amp;ct=offers" TargetMode="External"/><Relationship Id="rId24" Type="http://schemas.openxmlformats.org/officeDocument/2006/relationships/hyperlink" Target="https://octopart.com/click/track?c=1&amp;ai=8078&amp;sig=0532bf0&amp;sid=10022&amp;ppid=197048&amp;vpid=501165059&amp;ct=offers" TargetMode="External"/><Relationship Id="rId25" Type="http://schemas.openxmlformats.org/officeDocument/2006/relationships/hyperlink" Target="http://datasheet.octopart.com/C0402C333K4RACTU-KEMET-datasheet-102647859.pdf" TargetMode="External"/><Relationship Id="rId26" Type="http://schemas.openxmlformats.org/officeDocument/2006/relationships/hyperlink" Target="https://octopart.com/click/track?ai=8078&amp;sig=04e1899&amp;sid=459&amp;ppid=128815&amp;vpid=1802054&amp;ct=offers" TargetMode="External"/><Relationship Id="rId27" Type="http://schemas.openxmlformats.org/officeDocument/2006/relationships/hyperlink" Target="https://octopart.com/click/track?ai=8078&amp;sig=0848e5a&amp;sid=819&amp;ppid=128815&amp;vpid=138966199&amp;ct=offers" TargetMode="External"/><Relationship Id="rId28" Type="http://schemas.openxmlformats.org/officeDocument/2006/relationships/hyperlink" Target="https://octopart.com/click/track?ai=8078&amp;sig=0f99328&amp;sid=2401&amp;ppid=128815&amp;vpid=37758647&amp;ct=offers" TargetMode="External"/><Relationship Id="rId29" Type="http://schemas.openxmlformats.org/officeDocument/2006/relationships/hyperlink" Target="https://octopart.com/click/track?ai=8078&amp;sig=0be4d69&amp;sid=2402&amp;ppid=128815&amp;vpid=478676304&amp;ct=offers" TargetMode="External"/><Relationship Id="rId30" Type="http://schemas.openxmlformats.org/officeDocument/2006/relationships/hyperlink" Target="https://octopart.com/click/track?c=1&amp;ai=8078&amp;sig=0112663&amp;sid=10022&amp;ppid=128815&amp;vpid=501103072&amp;ct=offers" TargetMode="External"/><Relationship Id="rId31" Type="http://schemas.openxmlformats.org/officeDocument/2006/relationships/hyperlink" Target="http://datasheet.octopart.com/C1005X7R1E104K050BB-TDK-datasheet-41194876.pdf" TargetMode="External"/><Relationship Id="rId32" Type="http://schemas.openxmlformats.org/officeDocument/2006/relationships/hyperlink" Target="https://octopart.com/click/track?ai=8078&amp;sig=09c0c86&amp;sid=459&amp;ppid=25947555&amp;vpid=63972120&amp;ct=offers" TargetMode="External"/><Relationship Id="rId33" Type="http://schemas.openxmlformats.org/officeDocument/2006/relationships/hyperlink" Target="https://octopart.com/click/track?c=1&amp;ai=8078&amp;sig=0bfd983&amp;sid=11744&amp;ppid=25947555&amp;vpid=268834902&amp;ct=offers" TargetMode="External"/><Relationship Id="rId34" Type="http://schemas.openxmlformats.org/officeDocument/2006/relationships/hyperlink" Target="https://octopart.com/click/track?ai=8078&amp;sig=06e9161&amp;sid=2402&amp;ppid=25947555&amp;vpid=88873626&amp;ct=offers" TargetMode="External"/><Relationship Id="rId35" Type="http://schemas.openxmlformats.org/officeDocument/2006/relationships/hyperlink" Target="http://datasheet.octopart.com/LMK105BJ104KV-F-Taiyo-Yuden-datasheet-10851928.pdf" TargetMode="External"/><Relationship Id="rId36" Type="http://schemas.openxmlformats.org/officeDocument/2006/relationships/hyperlink" Target="https://octopart.com/click/track?ai=8078&amp;sig=05019c4&amp;sid=459&amp;ppid=198491&amp;vpid=1328232&amp;ct=offers" TargetMode="External"/><Relationship Id="rId37" Type="http://schemas.openxmlformats.org/officeDocument/2006/relationships/hyperlink" Target="https://octopart.com/click/track?ai=8078&amp;sig=01532cf&amp;sid=11744&amp;ppid=198491&amp;vpid=237174076&amp;ct=offers" TargetMode="External"/><Relationship Id="rId38" Type="http://schemas.openxmlformats.org/officeDocument/2006/relationships/hyperlink" Target="https://octopart.com/click/track?ai=8078&amp;sig=0295159&amp;sid=2401&amp;ppid=198491&amp;vpid=46901352&amp;ct=offers" TargetMode="External"/><Relationship Id="rId39" Type="http://schemas.openxmlformats.org/officeDocument/2006/relationships/hyperlink" Target="https://octopart.com/click/track?ai=8078&amp;sig=06f1065&amp;sid=2402&amp;ppid=198491&amp;vpid=3046775&amp;ct=offers" TargetMode="External"/><Relationship Id="rId40" Type="http://schemas.openxmlformats.org/officeDocument/2006/relationships/hyperlink" Target="https://octopart.com/click/track?c=1&amp;ai=8078&amp;sig=046ba05&amp;sid=10022&amp;ppid=198491&amp;vpid=562961799&amp;ct=offers" TargetMode="External"/><Relationship Id="rId41" Type="http://schemas.openxmlformats.org/officeDocument/2006/relationships/hyperlink" Target="http://datasheet.octopart.com/C1005C0G1H040B050BA-TDK-datasheet-41194876.pdf" TargetMode="External"/><Relationship Id="rId42" Type="http://schemas.openxmlformats.org/officeDocument/2006/relationships/hyperlink" Target="https://octopart.com/click/track?ai=8078&amp;sig=0df428f&amp;sid=459&amp;ppid=26013148&amp;vpid=63971455&amp;ct=offers" TargetMode="External"/><Relationship Id="rId43" Type="http://schemas.openxmlformats.org/officeDocument/2006/relationships/hyperlink" Target="https://octopart.com/click/track?ai=8078&amp;sig=0aae506&amp;sid=819&amp;ppid=26013148&amp;vpid=265075818&amp;ct=offers" TargetMode="External"/><Relationship Id="rId44" Type="http://schemas.openxmlformats.org/officeDocument/2006/relationships/hyperlink" Target="http://datasheet.octopart.com/LMK105BJ105KV-F-Taiyo-Yuden-datasheet-8857305.pdf" TargetMode="External"/><Relationship Id="rId45" Type="http://schemas.openxmlformats.org/officeDocument/2006/relationships/hyperlink" Target="https://octopart.com/click/track?ai=8078&amp;sig=0ac90ae&amp;sid=459&amp;ppid=198704&amp;vpid=1181209&amp;ct=offers" TargetMode="External"/><Relationship Id="rId46" Type="http://schemas.openxmlformats.org/officeDocument/2006/relationships/hyperlink" Target="https://octopart.com/click/track?ai=8078&amp;sig=0ecd472&amp;sid=2401&amp;ppid=198704&amp;vpid=46043253&amp;ct=offers" TargetMode="External"/><Relationship Id="rId47" Type="http://schemas.openxmlformats.org/officeDocument/2006/relationships/hyperlink" Target="https://octopart.com/click/track?ai=8078&amp;sig=00d5320&amp;sid=2402&amp;ppid=198704&amp;vpid=3068553&amp;ct=offers" TargetMode="External"/><Relationship Id="rId48" Type="http://schemas.openxmlformats.org/officeDocument/2006/relationships/hyperlink" Target="https://octopart.com/click/track?ai=8078&amp;sig=0567702&amp;sid=10022&amp;ppid=198704&amp;vpid=501361063&amp;ct=offers" TargetMode="External"/><Relationship Id="rId49" Type="http://schemas.openxmlformats.org/officeDocument/2006/relationships/hyperlink" Target="http://datasheet.octopart.com/500075-1517-Molex-datasheet-10978791.pdf" TargetMode="External"/><Relationship Id="rId50" Type="http://schemas.openxmlformats.org/officeDocument/2006/relationships/hyperlink" Target="https://octopart.com/click/track?ai=8078&amp;sig=01791c5&amp;sid=459&amp;ppid=766273&amp;vpid=114393756&amp;ct=offers" TargetMode="External"/><Relationship Id="rId51" Type="http://schemas.openxmlformats.org/officeDocument/2006/relationships/hyperlink" Target="https://octopart.com/click/track?ai=8078&amp;sig=03bed85&amp;sid=11744&amp;ppid=766273&amp;vpid=132412050&amp;ct=offers" TargetMode="External"/><Relationship Id="rId52" Type="http://schemas.openxmlformats.org/officeDocument/2006/relationships/hyperlink" Target="https://octopart.com/click/track?ai=8078&amp;sig=0e7543b&amp;sid=2401&amp;ppid=766273&amp;vpid=116510399&amp;ct=offers" TargetMode="External"/><Relationship Id="rId53" Type="http://schemas.openxmlformats.org/officeDocument/2006/relationships/hyperlink" Target="https://octopart.com/click/track?ai=8078&amp;sig=0a33780&amp;sid=2402&amp;ppid=766273&amp;vpid=119880241&amp;ct=offers" TargetMode="External"/><Relationship Id="rId54" Type="http://schemas.openxmlformats.org/officeDocument/2006/relationships/hyperlink" Target="https://octopart.com/click/track?ai=8078&amp;sig=09743f1&amp;sid=10022&amp;ppid=766273&amp;vpid=199068534&amp;ct=offers" TargetMode="External"/><Relationship Id="rId55" Type="http://schemas.openxmlformats.org/officeDocument/2006/relationships/hyperlink" Target="http://datasheet.octopart.com/FH19C-4S-0.5SH%2805%29-Hirose-datasheet-12516643.pdf" TargetMode="External"/><Relationship Id="rId56" Type="http://schemas.openxmlformats.org/officeDocument/2006/relationships/hyperlink" Target="https://octopart.com/click/track?c=1&amp;ai=8078&amp;sig=09b947c&amp;sid=819&amp;ppid=240516&amp;vpid=138889149&amp;ct=offers" TargetMode="External"/><Relationship Id="rId57" Type="http://schemas.openxmlformats.org/officeDocument/2006/relationships/hyperlink" Target="https://octopart.com/click/track?ai=8078&amp;sig=02afef9&amp;sid=10022&amp;ppid=240516&amp;vpid=230982829&amp;ct=offers" TargetMode="External"/><Relationship Id="rId58" Type="http://schemas.openxmlformats.org/officeDocument/2006/relationships/hyperlink" Target="http://datasheet.octopart.com/RC0402JR-070RL-Yageo-datasheet-10408619.pdf" TargetMode="External"/><Relationship Id="rId59" Type="http://schemas.openxmlformats.org/officeDocument/2006/relationships/hyperlink" Target="https://octopart.com/click/track?ai=8078&amp;sig=0843f36&amp;sid=459&amp;ppid=55434392&amp;vpid=188128820&amp;ct=offers" TargetMode="External"/><Relationship Id="rId60" Type="http://schemas.openxmlformats.org/officeDocument/2006/relationships/hyperlink" Target="https://octopart.com/click/track?ai=8078&amp;sig=0ff65c7&amp;sid=819&amp;ppid=55434392&amp;vpid=489917845&amp;ct=offers" TargetMode="External"/><Relationship Id="rId61" Type="http://schemas.openxmlformats.org/officeDocument/2006/relationships/hyperlink" Target="https://octopart.com/click/track?ai=8078&amp;sig=0c7999a&amp;sid=2401&amp;ppid=55434392&amp;vpid=187885218&amp;ct=offers" TargetMode="External"/><Relationship Id="rId62" Type="http://schemas.openxmlformats.org/officeDocument/2006/relationships/hyperlink" Target="https://octopart.com/click/track?ai=8078&amp;sig=03027ea&amp;sid=2402&amp;ppid=55434392&amp;vpid=190899738&amp;ct=offers" TargetMode="External"/><Relationship Id="rId63" Type="http://schemas.openxmlformats.org/officeDocument/2006/relationships/hyperlink" Target="https://octopart.com/click/track?ai=8078&amp;sig=0c07a10&amp;sid=10022&amp;ppid=55434392&amp;vpid=199200358&amp;ct=offers" TargetMode="External"/><Relationship Id="rId64" Type="http://schemas.openxmlformats.org/officeDocument/2006/relationships/hyperlink" Target="http://datasheet.octopart.com/ERJ-2RKF4701X-Panasonic-datasheet-13266541.pdf" TargetMode="External"/><Relationship Id="rId65" Type="http://schemas.openxmlformats.org/officeDocument/2006/relationships/hyperlink" Target="https://octopart.com/click/track?ai=8078&amp;sig=089c4e2&amp;sid=459&amp;ppid=9266644&amp;vpid=114962780&amp;ct=offers" TargetMode="External"/><Relationship Id="rId66" Type="http://schemas.openxmlformats.org/officeDocument/2006/relationships/hyperlink" Target="https://octopart.com/click/track?ai=8078&amp;sig=07a402b&amp;sid=11744&amp;ppid=9266644&amp;vpid=187367450&amp;ct=offers" TargetMode="External"/><Relationship Id="rId67" Type="http://schemas.openxmlformats.org/officeDocument/2006/relationships/hyperlink" Target="https://octopart.com/click/track?ai=8078&amp;sig=07439ea&amp;sid=2401&amp;ppid=9266644&amp;vpid=114999367&amp;ct=offers" TargetMode="External"/><Relationship Id="rId68" Type="http://schemas.openxmlformats.org/officeDocument/2006/relationships/hyperlink" Target="https://octopart.com/click/track?ai=8078&amp;sig=07e7b7e&amp;sid=2402&amp;ppid=9266644&amp;vpid=115394383&amp;ct=offers" TargetMode="External"/><Relationship Id="rId69" Type="http://schemas.openxmlformats.org/officeDocument/2006/relationships/hyperlink" Target="https://octopart.com/click/track?ai=8078&amp;sig=03e5c44&amp;sid=10022&amp;ppid=9266644&amp;vpid=199101475&amp;ct=offers" TargetMode="External"/><Relationship Id="rId70" Type="http://schemas.openxmlformats.org/officeDocument/2006/relationships/hyperlink" Target="http://datasheet.octopart.com/RC0402FR-071ML-Yageo-datasheet-10408619.pdf" TargetMode="External"/><Relationship Id="rId71" Type="http://schemas.openxmlformats.org/officeDocument/2006/relationships/hyperlink" Target="https://octopart.com/click/track?ai=8078&amp;sig=05448a3&amp;sid=459&amp;ppid=40952512&amp;vpid=114982524&amp;ct=offers" TargetMode="External"/><Relationship Id="rId72" Type="http://schemas.openxmlformats.org/officeDocument/2006/relationships/hyperlink" Target="https://octopart.com/click/track?ai=8078&amp;sig=03043a5&amp;sid=819&amp;ppid=40952512&amp;vpid=139820827&amp;ct=offers" TargetMode="External"/><Relationship Id="rId73" Type="http://schemas.openxmlformats.org/officeDocument/2006/relationships/hyperlink" Target="https://octopart.com/click/track?ai=8078&amp;sig=0109c51&amp;sid=2401&amp;ppid=40952512&amp;vpid=115161130&amp;ct=offers" TargetMode="External"/><Relationship Id="rId74" Type="http://schemas.openxmlformats.org/officeDocument/2006/relationships/hyperlink" Target="https://octopart.com/click/track?ai=8078&amp;sig=03ec6e0&amp;sid=2402&amp;ppid=40952512&amp;vpid=115423832&amp;ct=offers" TargetMode="External"/><Relationship Id="rId75" Type="http://schemas.openxmlformats.org/officeDocument/2006/relationships/hyperlink" Target="https://octopart.com/click/track?ai=8078&amp;sig=0ce2199&amp;sid=10022&amp;ppid=40952512&amp;vpid=210551543&amp;ct=offers" TargetMode="External"/><Relationship Id="rId76" Type="http://schemas.openxmlformats.org/officeDocument/2006/relationships/hyperlink" Target="http://datasheet.octopart.com/RC0402FR-0710KL-Yageo-datasheet-10408619.pdf" TargetMode="External"/><Relationship Id="rId77" Type="http://schemas.openxmlformats.org/officeDocument/2006/relationships/hyperlink" Target="https://octopart.com/click/track?ai=8078&amp;sig=0797307&amp;sid=459&amp;ppid=55458461&amp;vpid=188128756&amp;ct=offers" TargetMode="External"/><Relationship Id="rId78" Type="http://schemas.openxmlformats.org/officeDocument/2006/relationships/hyperlink" Target="https://octopart.com/click/track?ai=8078&amp;sig=06ece34&amp;sid=819&amp;ppid=55458461&amp;vpid=483026010&amp;ct=offers" TargetMode="External"/><Relationship Id="rId79" Type="http://schemas.openxmlformats.org/officeDocument/2006/relationships/hyperlink" Target="https://octopart.com/click/track?ai=8078&amp;sig=02abcbe&amp;sid=2401&amp;ppid=55458461&amp;vpid=187885208&amp;ct=offers" TargetMode="External"/><Relationship Id="rId80" Type="http://schemas.openxmlformats.org/officeDocument/2006/relationships/hyperlink" Target="https://octopart.com/click/track?ai=8078&amp;sig=0dcf4ae&amp;sid=2402&amp;ppid=55458461&amp;vpid=190899728&amp;ct=offers" TargetMode="External"/><Relationship Id="rId81" Type="http://schemas.openxmlformats.org/officeDocument/2006/relationships/hyperlink" Target="http://datasheet.octopart.com/RC0402FR-07330RL-Yageo-datasheet-10408619.pdf" TargetMode="External"/><Relationship Id="rId82" Type="http://schemas.openxmlformats.org/officeDocument/2006/relationships/hyperlink" Target="https://octopart.com/click/track?ai=8078&amp;sig=05db19b&amp;sid=459&amp;ppid=41203020&amp;vpid=114982574&amp;ct=offers" TargetMode="External"/><Relationship Id="rId83" Type="http://schemas.openxmlformats.org/officeDocument/2006/relationships/hyperlink" Target="https://octopart.com/click/track?ai=8078&amp;sig=0597c45&amp;sid=11744&amp;ppid=41203020&amp;vpid=179126713&amp;ct=offers" TargetMode="External"/><Relationship Id="rId84" Type="http://schemas.openxmlformats.org/officeDocument/2006/relationships/hyperlink" Target="https://octopart.com/click/track?ai=8078&amp;sig=00c00cf&amp;sid=2401&amp;ppid=41203020&amp;vpid=115001584&amp;ct=offers" TargetMode="External"/><Relationship Id="rId85" Type="http://schemas.openxmlformats.org/officeDocument/2006/relationships/hyperlink" Target="https://octopart.com/click/track?ai=8078&amp;sig=09f31be&amp;sid=2402&amp;ppid=41203020&amp;vpid=115423873&amp;ct=offers" TargetMode="External"/><Relationship Id="rId86" Type="http://schemas.openxmlformats.org/officeDocument/2006/relationships/hyperlink" Target="http://datasheet.octopart.com/RC0402FR-07100KL-Yageo-datasheet-127823281.pdf" TargetMode="External"/><Relationship Id="rId87" Type="http://schemas.openxmlformats.org/officeDocument/2006/relationships/hyperlink" Target="https://octopart.com/click/track?ai=8078&amp;sig=0b322bf&amp;sid=459&amp;ppid=55402861&amp;vpid=188128751&amp;ct=offers" TargetMode="External"/><Relationship Id="rId88" Type="http://schemas.openxmlformats.org/officeDocument/2006/relationships/hyperlink" Target="https://octopart.com/click/track?ai=8078&amp;sig=01fd1b9&amp;sid=11744&amp;ppid=55402861&amp;vpid=188330848&amp;ct=offers" TargetMode="External"/><Relationship Id="rId89" Type="http://schemas.openxmlformats.org/officeDocument/2006/relationships/hyperlink" Target="https://octopart.com/click/track?ai=8078&amp;sig=0c8f994&amp;sid=2401&amp;ppid=55402861&amp;vpid=187885207&amp;ct=offers" TargetMode="External"/><Relationship Id="rId90" Type="http://schemas.openxmlformats.org/officeDocument/2006/relationships/hyperlink" Target="https://octopart.com/click/track?ai=8078&amp;sig=0749de8&amp;sid=2402&amp;ppid=55402861&amp;vpid=190899726&amp;ct=offers" TargetMode="External"/><Relationship Id="rId91" Type="http://schemas.openxmlformats.org/officeDocument/2006/relationships/hyperlink" Target="https://octopart.com/click/track?ai=8078&amp;sig=0ff561e&amp;sid=459&amp;ppid=24816796&amp;vpid=57598342&amp;ct=offers" TargetMode="External"/><Relationship Id="rId92" Type="http://schemas.openxmlformats.org/officeDocument/2006/relationships/hyperlink" Target="https://octopart.com/click/track?ai=8078&amp;sig=04ccefa&amp;sid=819&amp;ppid=24816796&amp;vpid=575367554&amp;ct=offers" TargetMode="External"/><Relationship Id="rId93" Type="http://schemas.openxmlformats.org/officeDocument/2006/relationships/hyperlink" Target="https://octopart.com/click/track?ai=8078&amp;sig=02ee38a&amp;sid=2401&amp;ppid=24816796&amp;vpid=57207952&amp;ct=offers" TargetMode="External"/><Relationship Id="rId94" Type="http://schemas.openxmlformats.org/officeDocument/2006/relationships/hyperlink" Target="https://octopart.com/click/track?ai=8078&amp;sig=0a43923&amp;sid=2402&amp;ppid=24816796&amp;vpid=69914472&amp;ct=offers" TargetMode="External"/><Relationship Id="rId95" Type="http://schemas.openxmlformats.org/officeDocument/2006/relationships/hyperlink" Target="https://octopart.com/click/track?c=1&amp;ai=8078&amp;sig=075fdad&amp;sid=10022&amp;ppid=24816796&amp;vpid=199165042&amp;ct=offers" TargetMode="External"/><Relationship Id="rId96" Type="http://schemas.openxmlformats.org/officeDocument/2006/relationships/hyperlink" Target="http://datasheet.octopart.com/MCP98243-BE/ST-Microchip-datasheet-8633899.pdf" TargetMode="External"/><Relationship Id="rId97" Type="http://schemas.openxmlformats.org/officeDocument/2006/relationships/hyperlink" Target="https://octopart.com/click/track?ai=8078&amp;sig=016070d&amp;sid=459&amp;ppid=17673280&amp;vpid=33802178&amp;ct=offers" TargetMode="External"/><Relationship Id="rId98" Type="http://schemas.openxmlformats.org/officeDocument/2006/relationships/hyperlink" Target="https://octopart.com/click/track?ai=8078&amp;sig=0b83fc8&amp;sid=2401&amp;ppid=17673280&amp;vpid=37824169&amp;ct=offers" TargetMode="External"/><Relationship Id="rId99" Type="http://schemas.openxmlformats.org/officeDocument/2006/relationships/hyperlink" Target="https://octopart.com/click/track?c=1&amp;ai=8078&amp;sig=037388d&amp;sid=2402&amp;ppid=17673280&amp;vpid=508653838&amp;ct=offers" TargetMode="External"/><Relationship Id="rId100" Type="http://schemas.openxmlformats.org/officeDocument/2006/relationships/hyperlink" Target="https://octopart.com/click/track?ai=8078&amp;sig=0044107&amp;sid=10022&amp;ppid=17673280&amp;vpid=202912858&amp;ct=offers" TargetMode="External"/><Relationship Id="rId101" Type="http://schemas.openxmlformats.org/officeDocument/2006/relationships/hyperlink" Target="http://datasheet.octopart.com/24AA128-I/SN-Microchip-datasheet-8732816.pdf" TargetMode="External"/><Relationship Id="rId102" Type="http://schemas.openxmlformats.org/officeDocument/2006/relationships/hyperlink" Target="https://octopart.com/click/track?ai=8078&amp;sig=0176d16&amp;sid=459&amp;ppid=88227&amp;vpid=1285003&amp;ct=offers" TargetMode="External"/><Relationship Id="rId103" Type="http://schemas.openxmlformats.org/officeDocument/2006/relationships/hyperlink" Target="https://octopart.com/click/track?ai=8078&amp;sig=0246360&amp;sid=2401&amp;ppid=88227&amp;vpid=37794051&amp;ct=offers" TargetMode="External"/><Relationship Id="rId104" Type="http://schemas.openxmlformats.org/officeDocument/2006/relationships/hyperlink" Target="https://octopart.com/click/track?c=1&amp;ai=8078&amp;sig=09d9c3d&amp;sid=2402&amp;ppid=88227&amp;vpid=2842190&amp;ct=offers" TargetMode="External"/><Relationship Id="rId105" Type="http://schemas.openxmlformats.org/officeDocument/2006/relationships/hyperlink" Target="https://octopart.com/click/track?ai=8078&amp;sig=0bd2dd6&amp;sid=10022&amp;ppid=88227&amp;vpid=199059470&amp;ct=offers" TargetMode="External"/><Relationship Id="rId106" Type="http://schemas.openxmlformats.org/officeDocument/2006/relationships/vmlDrawing" Target="../drawings/vmlDrawing1.vml"/><Relationship Id="rId10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</cols>
  <sheetData>
    <row r="1" spans="1:34">
      <c r="A1" s="2" t="s">
        <v>112</v>
      </c>
      <c r="B1" s="3" t="s">
        <v>113</v>
      </c>
      <c r="H1" s="4" t="s">
        <v>118</v>
      </c>
      <c r="I1" s="4">
        <v>100</v>
      </c>
    </row>
    <row r="2" spans="1:34">
      <c r="A2" s="2" t="s">
        <v>114</v>
      </c>
      <c r="B2" s="3" t="s">
        <v>115</v>
      </c>
      <c r="H2" s="2" t="s">
        <v>120</v>
      </c>
      <c r="I2" s="5">
        <f>TotalCost/BoardQty</f>
        <v>0</v>
      </c>
    </row>
    <row r="3" spans="1:34">
      <c r="A3" s="2" t="s">
        <v>116</v>
      </c>
      <c r="B3" s="3" t="s">
        <v>117</v>
      </c>
      <c r="H3" s="2" t="s">
        <v>119</v>
      </c>
      <c r="I3" s="6">
        <f>SUM(I7:I33)</f>
        <v>0</v>
      </c>
      <c r="M3" s="6">
        <f>SUM(M7:M33)</f>
        <v>0</v>
      </c>
      <c r="N3" s="7">
        <f>(COUNTA(M7:M33)&amp;" of "&amp;ROWS(M7:M33)&amp;" parts found"</f>
        <v>0</v>
      </c>
      <c r="R3" s="6">
        <f>SUM(R7:R33)</f>
        <v>0</v>
      </c>
      <c r="S3" s="7">
        <f>(COUNTA(R7:R33)&amp;" of "&amp;ROWS(R7:R33)&amp;" parts found"</f>
        <v>0</v>
      </c>
      <c r="W3" s="6">
        <f>SUM(W7:W33)</f>
        <v>0</v>
      </c>
      <c r="X3" s="7">
        <f>(COUNTA(W7:W33)&amp;" of "&amp;ROWS(W7:W33)&amp;" parts found"</f>
        <v>0</v>
      </c>
      <c r="AB3" s="6">
        <f>SUM(AB7:AB33)</f>
        <v>0</v>
      </c>
      <c r="AC3" s="7">
        <f>(COUNTA(AB7:AB33)&amp;" of "&amp;ROWS(AB7:AB33)&amp;" parts found"</f>
        <v>0</v>
      </c>
      <c r="AG3" s="6">
        <f>SUM(AG7:AG33)</f>
        <v>0</v>
      </c>
      <c r="AH3" s="7">
        <f>(COUNTA(AG7:AG33)&amp;" of "&amp;ROWS(AG7:AG33)&amp;" parts found"</f>
        <v>0</v>
      </c>
    </row>
    <row r="4" spans="1:34">
      <c r="A4" s="2" t="s">
        <v>121</v>
      </c>
      <c r="B4" s="3" t="s">
        <v>122</v>
      </c>
    </row>
    <row r="5" spans="1:3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123</v>
      </c>
      <c r="K5" s="9"/>
      <c r="L5" s="9"/>
      <c r="M5" s="9"/>
      <c r="N5" s="9"/>
      <c r="O5" s="10" t="s">
        <v>147</v>
      </c>
      <c r="P5" s="10"/>
      <c r="Q5" s="10"/>
      <c r="R5" s="10"/>
      <c r="S5" s="10"/>
      <c r="T5" s="11" t="s">
        <v>165</v>
      </c>
      <c r="U5" s="11"/>
      <c r="V5" s="11"/>
      <c r="W5" s="11"/>
      <c r="X5" s="11"/>
      <c r="Y5" s="12" t="s">
        <v>183</v>
      </c>
      <c r="Z5" s="12"/>
      <c r="AA5" s="12"/>
      <c r="AB5" s="12"/>
      <c r="AC5" s="12"/>
      <c r="AD5" s="13" t="s">
        <v>203</v>
      </c>
      <c r="AE5" s="13"/>
      <c r="AF5" s="13"/>
      <c r="AG5" s="13"/>
      <c r="AH5" s="13"/>
    </row>
    <row r="6" spans="1:34">
      <c r="A6" s="14" t="s">
        <v>2</v>
      </c>
      <c r="B6" s="14" t="s">
        <v>7</v>
      </c>
      <c r="C6" s="14" t="s">
        <v>1</v>
      </c>
      <c r="D6" s="14" t="s">
        <v>6</v>
      </c>
      <c r="E6" s="14" t="s">
        <v>5</v>
      </c>
      <c r="F6" s="14" t="s">
        <v>8</v>
      </c>
      <c r="G6" s="14" t="s">
        <v>3</v>
      </c>
      <c r="H6" s="14" t="s">
        <v>9</v>
      </c>
      <c r="I6" s="14" t="s">
        <v>4</v>
      </c>
      <c r="J6" s="14" t="s">
        <v>125</v>
      </c>
      <c r="K6" s="14" t="s">
        <v>126</v>
      </c>
      <c r="L6" s="14" t="s">
        <v>9</v>
      </c>
      <c r="M6" s="14" t="s">
        <v>4</v>
      </c>
      <c r="N6" s="14" t="s">
        <v>124</v>
      </c>
      <c r="O6" s="14" t="s">
        <v>125</v>
      </c>
      <c r="P6" s="14" t="s">
        <v>126</v>
      </c>
      <c r="Q6" s="14" t="s">
        <v>9</v>
      </c>
      <c r="R6" s="14" t="s">
        <v>4</v>
      </c>
      <c r="S6" s="14" t="s">
        <v>124</v>
      </c>
      <c r="T6" s="14" t="s">
        <v>125</v>
      </c>
      <c r="U6" s="14" t="s">
        <v>126</v>
      </c>
      <c r="V6" s="14" t="s">
        <v>9</v>
      </c>
      <c r="W6" s="14" t="s">
        <v>4</v>
      </c>
      <c r="X6" s="14" t="s">
        <v>124</v>
      </c>
      <c r="Y6" s="14" t="s">
        <v>125</v>
      </c>
      <c r="Z6" s="14" t="s">
        <v>126</v>
      </c>
      <c r="AA6" s="14" t="s">
        <v>9</v>
      </c>
      <c r="AB6" s="14" t="s">
        <v>4</v>
      </c>
      <c r="AC6" s="14" t="s">
        <v>124</v>
      </c>
      <c r="AD6" s="14" t="s">
        <v>125</v>
      </c>
      <c r="AE6" s="14" t="s">
        <v>126</v>
      </c>
      <c r="AF6" s="14" t="s">
        <v>9</v>
      </c>
      <c r="AG6" s="14" t="s">
        <v>4</v>
      </c>
      <c r="AH6" s="14" t="s">
        <v>124</v>
      </c>
    </row>
    <row r="7" spans="1:34">
      <c r="A7" s="15" t="s">
        <v>10</v>
      </c>
      <c r="B7" s="15" t="s">
        <v>13</v>
      </c>
      <c r="D7" s="15" t="s">
        <v>12</v>
      </c>
      <c r="E7" s="15" t="s">
        <v>11</v>
      </c>
      <c r="F7" s="15" t="s">
        <v>14</v>
      </c>
      <c r="G7" s="15">
        <f>BoardQty*3</f>
        <v>0</v>
      </c>
      <c r="H7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7" s="16">
        <f>iferror(G7*H7,"")</f>
        <v>0</v>
      </c>
      <c r="J7" s="15">
        <v>109910</v>
      </c>
      <c r="L7" s="16">
        <f>iferror(lookup(if(K7="",G7,K7),{0,1,10,100,500,1000,4000,8000,12000},{0.0,0.14,0.098,0.046,0.03226,0.02671,0.01978,0.0184,0.01748}),"")</f>
        <v>0</v>
      </c>
      <c r="M7" s="16">
        <f>iferror(if(K7="",G7,K7)*L7,"")</f>
        <v>0</v>
      </c>
      <c r="N7" s="17" t="s">
        <v>127</v>
      </c>
      <c r="T7" s="15">
        <v>19393</v>
      </c>
      <c r="V7" s="16">
        <f>iferror(lookup(if(U7="",G7,U7),{0,1,10,50,100,500,1000,4000,8000,10000,12000,24000},{0.0,0.14,0.055,0.055,0.037,0.032,0.025,0.022,0.018,0.018,0.016,0.015}),"")</f>
        <v>0</v>
      </c>
      <c r="W7" s="16">
        <f>iferror(if(U7="",G7,U7)*V7,"")</f>
        <v>0</v>
      </c>
      <c r="X7" s="17" t="s">
        <v>166</v>
      </c>
      <c r="Y7" s="18" t="s">
        <v>149</v>
      </c>
      <c r="AA7" s="16">
        <f>iferror(lookup(if(Z7="",G7,Z7),{0,1,25,50,100,250,500,1000,4000,8000,16000},{0.0,0.022,0.057,0.048,0.039,0.037,0.034,0.027,0.02,0.018,0.016}),"")</f>
        <v>0</v>
      </c>
      <c r="AB7" s="16">
        <f>iferror(if(Z7="",G7,Z7)*AA7,"")</f>
        <v>0</v>
      </c>
      <c r="AC7" s="17" t="s">
        <v>184</v>
      </c>
    </row>
    <row r="8" spans="1:34">
      <c r="A8" s="15" t="s">
        <v>15</v>
      </c>
      <c r="B8" s="15" t="s">
        <v>17</v>
      </c>
      <c r="D8" s="15" t="s">
        <v>12</v>
      </c>
      <c r="E8" s="15" t="s">
        <v>16</v>
      </c>
      <c r="F8" s="15" t="s">
        <v>18</v>
      </c>
      <c r="G8" s="15">
        <f>BoardQty*5</f>
        <v>0</v>
      </c>
      <c r="H8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8" s="16">
        <f>iferror(G8*H8,"")</f>
        <v>0</v>
      </c>
      <c r="J8" s="15">
        <v>2989356</v>
      </c>
      <c r="L8" s="16">
        <f>iferror(lookup(if(K8="",G8,K8),{0,1,10,100,500,1000,4000,8000,12000},{0.0,0.15,0.109,0.0513,0.036,0.0298,0.02206,0.02052,0.01949}),"")</f>
        <v>0</v>
      </c>
      <c r="M8" s="16">
        <f>iferror(if(K8="",G8,K8)*L8,"")</f>
        <v>0</v>
      </c>
      <c r="N8" s="17" t="s">
        <v>128</v>
      </c>
      <c r="O8" s="18" t="s">
        <v>149</v>
      </c>
      <c r="Q8" s="16">
        <f>iferror(USD_GBP*lookup(if(P8="",G8,P8),{0,1,10,100,150,500,1000,2000,4000,20000},{0.0,0.125,0.125,0.0533,0.0533,0.0346,0.0268,0.0258,0.0153,0.0144}),"")</f>
        <v>0</v>
      </c>
      <c r="R8" s="16">
        <f>iferror(if(P8="",G8,P8)*Q8,"")</f>
        <v>0</v>
      </c>
      <c r="S8" s="17" t="s">
        <v>148</v>
      </c>
      <c r="Y8" s="15">
        <v>44000</v>
      </c>
      <c r="AA8" s="16">
        <f>iferror(lookup(if(Z8="",G8,Z8),{0,1,25,50,100,250,500,1000,4000,5000,8000,10000,16000,20000,30000},{0.0,0.028,0.099,0.072,0.046,0.039,0.032,0.026,0.021,0.026,0.02,0.023,0.019,0.019,0.016}),"")</f>
        <v>0</v>
      </c>
      <c r="AB8" s="16">
        <f>iferror(if(Z8="",G8,Z8)*AA8,"")</f>
        <v>0</v>
      </c>
      <c r="AC8" s="17" t="s">
        <v>185</v>
      </c>
      <c r="AD8" s="15">
        <v>388000</v>
      </c>
      <c r="AF8" s="16">
        <f>iferror(USD_GBP*lookup(if(AE8="",G8,AE8),{0,1,4000,12000,20000,40000,100000},{0.0,0.02,0.02,0.019,0.018,0.017,0.017}),"")</f>
        <v>0</v>
      </c>
      <c r="AG8" s="16">
        <f>iferror(if(AE8="",G8,AE8)*AF8,"")</f>
        <v>0</v>
      </c>
      <c r="AH8" s="17" t="s">
        <v>204</v>
      </c>
    </row>
    <row r="9" spans="1:34">
      <c r="A9" s="15" t="s">
        <v>19</v>
      </c>
      <c r="B9" s="15" t="s">
        <v>22</v>
      </c>
      <c r="D9" s="15" t="s">
        <v>21</v>
      </c>
      <c r="E9" s="15" t="s">
        <v>20</v>
      </c>
      <c r="F9" s="15" t="s">
        <v>23</v>
      </c>
      <c r="G9" s="15">
        <f>BoardQty*1</f>
        <v>0</v>
      </c>
      <c r="H9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9" s="16">
        <f>iferror(G9*H9,"")</f>
        <v>0</v>
      </c>
      <c r="J9" s="15">
        <v>5061019</v>
      </c>
      <c r="L9" s="16">
        <f>iferror(lookup(if(K9="",G9,K9),{0,1,10,100,500,1000,2500,5000,10000,20000,30000},{0.0,0.1,0.023,0.0101,0.00724,0.00569,0.00517,0.00476,0.00377,0.00359,0.00341}),"")</f>
        <v>0</v>
      </c>
      <c r="M9" s="16">
        <f>iferror(if(K9="",G9,K9)*L9,"")</f>
        <v>0</v>
      </c>
      <c r="N9" s="17" t="s">
        <v>129</v>
      </c>
      <c r="O9" s="15">
        <v>926656</v>
      </c>
      <c r="Q9" s="16">
        <f>iferror(USD_GBP*lookup(if(P9="",G9,P9),{0,1,10,100,150,500,2500,5000,10000,50000},{0.0,0.0208,0.0208,0.0156,0.0156,0.0107,0.0075,0.0066,0.0053,0.0038}),"")</f>
        <v>0</v>
      </c>
      <c r="R9" s="16">
        <f>iferror(if(P9="",G9,P9)*Q9,"")</f>
        <v>0</v>
      </c>
      <c r="S9" s="17" t="s">
        <v>150</v>
      </c>
      <c r="T9" s="15">
        <v>1877447</v>
      </c>
      <c r="V9" s="16">
        <f>iferror(lookup(if(U9="",G9,U9),{0,1,10,50,100,1000,2500,10000,50000},{0.0,0.1,0.019,0.019,0.009,0.007,0.005,0.005,0.004}),"")</f>
        <v>0</v>
      </c>
      <c r="W9" s="16">
        <f>iferror(if(U9="",G9,U9)*V9,"")</f>
        <v>0</v>
      </c>
      <c r="X9" s="17" t="s">
        <v>167</v>
      </c>
      <c r="Y9" s="15">
        <v>30000</v>
      </c>
      <c r="AA9" s="16">
        <f>iferror(lookup(if(Z9="",G9,Z9),{0,1,25,100,250,500,1000,2500,10000},{0.0,0.005,0.019,0.009,0.008,0.008,0.007,0.005,0.005}),"")</f>
        <v>0</v>
      </c>
      <c r="AB9" s="16">
        <f>iferror(if(Z9="",G9,Z9)*AA9,"")</f>
        <v>0</v>
      </c>
      <c r="AC9" s="17" t="s">
        <v>186</v>
      </c>
    </row>
    <row r="10" spans="1:34">
      <c r="A10" s="15" t="s">
        <v>24</v>
      </c>
      <c r="B10" s="15" t="s">
        <v>25</v>
      </c>
      <c r="D10" s="15" t="s">
        <v>12</v>
      </c>
      <c r="E10" s="15" t="s">
        <v>11</v>
      </c>
      <c r="F10" s="15" t="s">
        <v>26</v>
      </c>
      <c r="G10" s="15">
        <f>BoardQty*1</f>
        <v>0</v>
      </c>
      <c r="H10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0" s="16">
        <f>iferror(G10*H10,"")</f>
        <v>0</v>
      </c>
      <c r="J10" s="15">
        <v>571996</v>
      </c>
      <c r="L10" s="16">
        <f>iferror(lookup(if(K10="",G10,K10),{0,1,10,100,500,1000,4000,8000,12000},{0.0,0.1,0.044,0.0194,0.01388,0.01091,0.00794,0.00725,0.0069}),"")</f>
        <v>0</v>
      </c>
      <c r="M10" s="16">
        <f>iferror(if(K10="",G10,K10)*L10,"")</f>
        <v>0</v>
      </c>
      <c r="N10" s="17" t="s">
        <v>130</v>
      </c>
      <c r="T10" s="15">
        <v>935422</v>
      </c>
      <c r="V10" s="16">
        <f>iferror(lookup(if(U10="",G10,U10),{0,1,10,50,100,1000,10000},{0.0,0.1,0.02,0.02,0.013,0.009,0.007}),"")</f>
        <v>0</v>
      </c>
      <c r="W10" s="16">
        <f>iferror(if(U10="",G10,U10)*V10,"")</f>
        <v>0</v>
      </c>
      <c r="X10" s="17" t="s">
        <v>168</v>
      </c>
      <c r="Y10" s="15">
        <v>88000</v>
      </c>
      <c r="AA10" s="16">
        <f>iferror(lookup(if(Z10="",G10,Z10),{0,1,25,50,100,250,500,1000,4000},{0.0,0.101,0.021,0.018,0.014,0.013,0.012,0.01,0.008}),"")</f>
        <v>0</v>
      </c>
      <c r="AB10" s="16">
        <f>iferror(if(Z10="",G10,Z10)*AA10,"")</f>
        <v>0</v>
      </c>
      <c r="AC10" s="17" t="s">
        <v>187</v>
      </c>
    </row>
    <row r="11" spans="1:34">
      <c r="A11" s="15" t="s">
        <v>27</v>
      </c>
      <c r="B11" s="15" t="s">
        <v>30</v>
      </c>
      <c r="D11" s="15" t="s">
        <v>29</v>
      </c>
      <c r="E11" s="15" t="s">
        <v>28</v>
      </c>
      <c r="F11" s="15" t="s">
        <v>31</v>
      </c>
      <c r="G11" s="15">
        <f>BoardQty*1</f>
        <v>0</v>
      </c>
      <c r="H11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1" s="16">
        <f>iferror(G11*H11,"")</f>
        <v>0</v>
      </c>
      <c r="J11" s="15">
        <v>836678</v>
      </c>
      <c r="L11" s="16">
        <f>iferror(lookup(if(K11="",G11,K11),{0,1,10,100,500,1000,2000},{0.0,1.81,1.43,1.0728,0.81054,0.6219,0.58044}),"")</f>
        <v>0</v>
      </c>
      <c r="M11" s="16">
        <f>iferror(if(K11="",G11,K11)*L11,"")</f>
        <v>0</v>
      </c>
      <c r="N11" s="17" t="s">
        <v>131</v>
      </c>
      <c r="O11" s="15">
        <v>272</v>
      </c>
      <c r="Q11" s="16">
        <f>iferror(USD_GBP*lookup(if(P11="",G11,P11),{0,1,50,100,150,250,500,1000,5000},{0.0,1.41,0.985,0.788,0.788,0.592,0.473,0.394,0.296}),"")</f>
        <v>0</v>
      </c>
      <c r="R11" s="16">
        <f>iferror(if(P11="",G11,P11)*Q11,"")</f>
        <v>0</v>
      </c>
      <c r="S11" s="17" t="s">
        <v>151</v>
      </c>
      <c r="T11" s="15">
        <v>85007</v>
      </c>
      <c r="V11" s="16">
        <f>iferror(lookup(if(U11="",G11,U11),{0,1,10,50,100,250,500,1000,10000},{0.0,1.81,1.43,1.43,1.07,0.944,0.81,0.646,0.646}),"")</f>
        <v>0</v>
      </c>
      <c r="W11" s="16">
        <f>iferror(if(U11="",G11,U11)*V11,"")</f>
        <v>0</v>
      </c>
      <c r="X11" s="17" t="s">
        <v>169</v>
      </c>
      <c r="Y11" s="18" t="s">
        <v>149</v>
      </c>
      <c r="AA11" s="16">
        <f>iferror(lookup(if(Z11="",G11,Z11),{0,1,10,25,50,100,250,500},{0.0,1.81,1.43,1.31,1.19,1.07,0.944,0.81}),"")</f>
        <v>0</v>
      </c>
      <c r="AB11" s="16">
        <f>iferror(if(Z11="",G11,Z11)*AA11,"")</f>
        <v>0</v>
      </c>
      <c r="AC11" s="17" t="s">
        <v>188</v>
      </c>
      <c r="AD11" s="18" t="s">
        <v>149</v>
      </c>
      <c r="AF11" s="16">
        <f>iferror(USD_GBP*lookup(if(AE11="",G11,AE11),{0,1},{0.0,6.52}),"")</f>
        <v>0</v>
      </c>
      <c r="AG11" s="16">
        <f>iferror(if(AE11="",G11,AE11)*AF11,"")</f>
        <v>0</v>
      </c>
      <c r="AH11" s="17" t="s">
        <v>205</v>
      </c>
    </row>
    <row r="12" spans="1:34">
      <c r="A12" s="15" t="s">
        <v>32</v>
      </c>
      <c r="B12" s="15" t="s">
        <v>34</v>
      </c>
      <c r="D12" s="15" t="s">
        <v>21</v>
      </c>
      <c r="E12" s="15" t="s">
        <v>33</v>
      </c>
      <c r="F12" s="15" t="s">
        <v>35</v>
      </c>
      <c r="G12" s="15">
        <f>BoardQty*1</f>
        <v>0</v>
      </c>
      <c r="H12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2" s="16">
        <f>iferror(G12*H12,"")</f>
        <v>0</v>
      </c>
      <c r="J12" s="15">
        <v>38425</v>
      </c>
      <c r="L12" s="16">
        <f>iferror(lookup(if(K12="",G12,K12),{0,1,10,100,500,1000,2500,5000,10000,20000,30000},{0.0,0.44,0.309,0.1852,0.1389,0.11729,0.11112,0.10494,0.08589,0.0832,0.08052}),"")</f>
        <v>0</v>
      </c>
      <c r="M12" s="16">
        <f>iferror(if(K12="",G12,K12)*L12,"")</f>
        <v>0</v>
      </c>
      <c r="N12" s="17" t="s">
        <v>132</v>
      </c>
      <c r="O12" s="15">
        <v>42332</v>
      </c>
      <c r="Q12" s="16">
        <f>iferror(USD_GBP*lookup(if(P12="",G12,P12),{0,1,10,100,150,500,2500,5000,10000,50000},{0.0,0.229,0.229,0.103,0.103,0.0616,0.0411,0.0308,0.0242,0.0205}),"")</f>
        <v>0</v>
      </c>
      <c r="R12" s="16">
        <f>iferror(if(P12="",G12,P12)*Q12,"")</f>
        <v>0</v>
      </c>
      <c r="S12" s="17" t="s">
        <v>152</v>
      </c>
      <c r="T12" s="15">
        <v>58300</v>
      </c>
      <c r="V12" s="16">
        <f>iferror(lookup(if(U12="",G12,U12),{0,1,10,50,100,1000,10000},{0.0,0.38,0.226,0.226,0.136,0.112,0.078}),"")</f>
        <v>0</v>
      </c>
      <c r="W12" s="16">
        <f>iferror(if(U12="",G12,U12)*V12,"")</f>
        <v>0</v>
      </c>
      <c r="X12" s="17" t="s">
        <v>170</v>
      </c>
      <c r="Y12" s="15">
        <v>20000</v>
      </c>
      <c r="AA12" s="16">
        <f>iferror(lookup(if(Z12="",G12,Z12),{0,1,25,100,250,500,1000,2500,10000,20000},{0.0,0.089,0.089,0.089,0.089,0.089,0.082,0.082,0.058,0.058}),"")</f>
        <v>0</v>
      </c>
      <c r="AB12" s="16">
        <f>iferror(if(Z12="",G12,Z12)*AA12,"")</f>
        <v>0</v>
      </c>
      <c r="AC12" s="17" t="s">
        <v>189</v>
      </c>
      <c r="AD12" s="15">
        <v>46875</v>
      </c>
      <c r="AF12" s="16">
        <f>iferror(USD_GBP*lookup(if(AE12="",G12,AE12),{0,1,3,25,125,500,2500,5000},{0.0,497.25,572.6,0.258,0.155,0.112,0.095,0.086}),"")</f>
        <v>0</v>
      </c>
      <c r="AG12" s="16">
        <f>iferror(if(AE12="",G12,AE12)*AF12,"")</f>
        <v>0</v>
      </c>
      <c r="AH12" s="17" t="s">
        <v>206</v>
      </c>
    </row>
    <row r="13" spans="1:34">
      <c r="A13" s="15" t="s">
        <v>36</v>
      </c>
      <c r="B13" s="15" t="s">
        <v>25</v>
      </c>
      <c r="D13" s="15" t="s">
        <v>21</v>
      </c>
      <c r="E13" s="15" t="s">
        <v>11</v>
      </c>
      <c r="G13" s="15">
        <f>BoardQty*1</f>
        <v>0</v>
      </c>
      <c r="H13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3" s="16">
        <f>iferror(G13*H13,"")</f>
        <v>0</v>
      </c>
    </row>
    <row r="14" spans="1:34">
      <c r="A14" s="15" t="s">
        <v>37</v>
      </c>
      <c r="B14" s="15" t="s">
        <v>25</v>
      </c>
      <c r="D14" s="15" t="s">
        <v>21</v>
      </c>
      <c r="E14" s="15" t="s">
        <v>38</v>
      </c>
      <c r="F14" s="15" t="s">
        <v>39</v>
      </c>
      <c r="G14" s="15">
        <f>BoardQty*2</f>
        <v>0</v>
      </c>
      <c r="H14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4" s="16">
        <f>iferror(G14*H14,"")</f>
        <v>0</v>
      </c>
      <c r="J14" s="15">
        <v>1268418</v>
      </c>
      <c r="L14" s="16">
        <f>iferror(lookup(if(K14="",G14,K14),{0,1,10,100,500,1000,2500,5000,10000,20000,30000},{0.0,0.13,0.091,0.0426,0.0299,0.02476,0.02304,0.02108,0.01789,0.01704,0.01619}),"")</f>
        <v>0</v>
      </c>
      <c r="M14" s="16">
        <f>iferror(if(K14="",G14,K14)*L14,"")</f>
        <v>0</v>
      </c>
      <c r="N14" s="17" t="s">
        <v>133</v>
      </c>
      <c r="O14" s="18" t="s">
        <v>149</v>
      </c>
      <c r="Q14" s="16">
        <f>iferror(USD_GBP*lookup(if(P14="",G14,P14),{0,1,10,100,150,500,2500,5000,10000},{0.0,0.146,0.146,0.0857,0.0857,0.054,0.0347,0.0281,0.0235}),"")</f>
        <v>0</v>
      </c>
      <c r="R14" s="16">
        <f>iferror(if(P14="",G14,P14)*Q14,"")</f>
        <v>0</v>
      </c>
      <c r="S14" s="17" t="s">
        <v>153</v>
      </c>
      <c r="Y14" s="15">
        <v>69900</v>
      </c>
      <c r="AA14" s="16">
        <f>iferror(lookup(if(Z14="",G14,Z14),{0,1,25,100,250,500,1000,2500,10000,20000},{0.0,0.425,0.053,0.036,0.034,0.031,0.024,0.02,0.016,0.015}),"")</f>
        <v>0</v>
      </c>
      <c r="AB14" s="16">
        <f>iferror(if(Z14="",G14,Z14)*AA14,"")</f>
        <v>0</v>
      </c>
      <c r="AC14" s="17" t="s">
        <v>190</v>
      </c>
    </row>
    <row r="15" spans="1:34">
      <c r="A15" s="15" t="s">
        <v>40</v>
      </c>
      <c r="B15" s="15" t="s">
        <v>25</v>
      </c>
      <c r="D15" s="15" t="s">
        <v>21</v>
      </c>
      <c r="E15" s="15" t="s">
        <v>11</v>
      </c>
      <c r="F15" s="15" t="s">
        <v>41</v>
      </c>
      <c r="G15" s="15">
        <f>BoardQty*6</f>
        <v>0</v>
      </c>
      <c r="H15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5" s="16">
        <f>iferror(G15*H15,"")</f>
        <v>0</v>
      </c>
      <c r="J15" s="15">
        <v>29755041</v>
      </c>
      <c r="L15" s="16">
        <f>iferror(lookup(if(K15="",G15,K15),{0,1,10,100,500,1000,2500,5000,10000,20000,30000},{0.0,0.1,0.036,0.016,0.01142,0.00898,0.00816,0.00751,0.00595,0.00567,0.00539}),"")</f>
        <v>0</v>
      </c>
      <c r="M15" s="16">
        <f>iferror(if(K15="",G15,K15)*L15,"")</f>
        <v>0</v>
      </c>
      <c r="N15" s="17" t="s">
        <v>134</v>
      </c>
      <c r="O15" s="15">
        <v>20000</v>
      </c>
      <c r="S15" s="17" t="s">
        <v>154</v>
      </c>
      <c r="T15" s="15">
        <v>409551</v>
      </c>
      <c r="V15" s="16">
        <f>iferror(lookup(if(U15="",G15,U15),{0,1,10,50,100,500,1000,5000,10000},{0.0,0.1,0.016,0.016,0.01,0.009,0.007,0.006,0.004}),"")</f>
        <v>0</v>
      </c>
      <c r="W15" s="16">
        <f>iferror(if(U15="",G15,U15)*V15,"")</f>
        <v>0</v>
      </c>
      <c r="X15" s="17" t="s">
        <v>171</v>
      </c>
      <c r="Y15" s="15">
        <v>2290000</v>
      </c>
      <c r="AA15" s="16">
        <f>iferror(lookup(if(Z15="",G15,Z15),{0,1,25,100,250,500,1000,2500,5000,10000,1000000},{0.0,0.101,0.017,0.011,0.011,0.01,0.008,0.008,0.007,0.007,0.005}),"")</f>
        <v>0</v>
      </c>
      <c r="AB15" s="16">
        <f>iferror(if(Z15="",G15,Z15)*AA15,"")</f>
        <v>0</v>
      </c>
      <c r="AC15" s="17" t="s">
        <v>191</v>
      </c>
      <c r="AD15" s="18" t="s">
        <v>149</v>
      </c>
      <c r="AF15" s="16">
        <f>iferror(USD_GBP*lookup(if(AE15="",G15,AE15),{0,1,100},{0.0,0.006,0.006}),"")</f>
        <v>0</v>
      </c>
      <c r="AG15" s="16">
        <f>iferror(if(AE15="",G15,AE15)*AF15,"")</f>
        <v>0</v>
      </c>
      <c r="AH15" s="17" t="s">
        <v>207</v>
      </c>
    </row>
    <row r="16" spans="1:34">
      <c r="A16" s="15" t="s">
        <v>42</v>
      </c>
      <c r="B16" s="15" t="s">
        <v>43</v>
      </c>
      <c r="D16" s="15" t="s">
        <v>21</v>
      </c>
      <c r="E16" s="15" t="s">
        <v>38</v>
      </c>
      <c r="F16" s="15" t="s">
        <v>44</v>
      </c>
      <c r="G16" s="15">
        <f>BoardQty*2</f>
        <v>0</v>
      </c>
      <c r="H16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6" s="16">
        <f>iferror(G16*H16,"")</f>
        <v>0</v>
      </c>
      <c r="J16" s="15">
        <v>3787</v>
      </c>
      <c r="L16" s="16">
        <f>iferror(lookup(if(K16="",G16,K16),{0,1,10,100,500,1000,2500,5000,10000,20000,30000},{0.0,0.1,0.054,0.0242,0.01728,0.01358,0.01235,0.01136,0.00901,0.00858,0.00815}),"")</f>
        <v>0</v>
      </c>
      <c r="M16" s="16">
        <f>iferror(if(K16="",G16,K16)*L16,"")</f>
        <v>0</v>
      </c>
      <c r="N16" s="17" t="s">
        <v>135</v>
      </c>
      <c r="O16" s="15">
        <v>2746</v>
      </c>
      <c r="Q16" s="16">
        <f>iferror(USD_GBP*lookup(if(P16="",G16,P16),{0,1,10,100,150,500,2500},{0.0,0.113,0.113,0.0549,0.0549,0.0362,0.0249}),"")</f>
        <v>0</v>
      </c>
      <c r="R16" s="16">
        <f>iferror(if(P16="",G16,P16)*Q16,"")</f>
        <v>0</v>
      </c>
      <c r="S16" s="17" t="s">
        <v>155</v>
      </c>
    </row>
    <row r="17" spans="1:34">
      <c r="A17" s="15" t="s">
        <v>45</v>
      </c>
      <c r="B17" s="15" t="s">
        <v>25</v>
      </c>
      <c r="D17" s="15" t="s">
        <v>21</v>
      </c>
      <c r="E17" s="15" t="s">
        <v>11</v>
      </c>
      <c r="F17" s="15" t="s">
        <v>46</v>
      </c>
      <c r="G17" s="15">
        <f>BoardQty*2</f>
        <v>0</v>
      </c>
      <c r="H17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7" s="16">
        <f>iferror(G17*H17,"")</f>
        <v>0</v>
      </c>
      <c r="J17" s="15">
        <v>3056660</v>
      </c>
      <c r="L17" s="16">
        <f>iferror(lookup(if(K17="",G17,K17),{0,1,10,100,500,1000,2500,5000,10000,20000,30000},{0.0,0.13,0.094,0.0421,0.03006,0.02362,0.02148,0.01976,0.0157,0.01495,0.0142}),"")</f>
        <v>0</v>
      </c>
      <c r="M17" s="16">
        <f>iferror(if(K17="",G17,K17)*L17,"")</f>
        <v>0</v>
      </c>
      <c r="N17" s="17" t="s">
        <v>136</v>
      </c>
      <c r="T17" s="15">
        <v>1240229</v>
      </c>
      <c r="V17" s="16">
        <f>iferror(lookup(if(U17="",G17,U17),{0,1,10,50,100,500,1000,5000,10000},{0.0,0.1,0.026,0.026,0.018,0.015,0.012,0.01,0.007}),"")</f>
        <v>0</v>
      </c>
      <c r="W17" s="16">
        <f>iferror(if(U17="",G17,U17)*V17,"")</f>
        <v>0</v>
      </c>
      <c r="X17" s="17" t="s">
        <v>172</v>
      </c>
      <c r="Y17" s="15">
        <v>180000</v>
      </c>
      <c r="AA17" s="16">
        <f>iferror(lookup(if(Z17="",G17,Z17),{0,1,25,100,250,500,1000,2500,5000,10000},{0.0,0.102,0.028,0.02,0.019,0.017,0.014,0.013,0.012,0.011}),"")</f>
        <v>0</v>
      </c>
      <c r="AB17" s="16">
        <f>iferror(if(Z17="",G17,Z17)*AA17,"")</f>
        <v>0</v>
      </c>
      <c r="AC17" s="17" t="s">
        <v>192</v>
      </c>
      <c r="AD17" s="15">
        <v>1</v>
      </c>
      <c r="AF17" s="16">
        <f>iferror(USD_GBP*lookup(if(AE17="",G17,AE17),{0,1},{0.0,98.0}),"")</f>
        <v>0</v>
      </c>
      <c r="AG17" s="16">
        <f>iferror(if(AE17="",G17,AE17)*AF17,"")</f>
        <v>0</v>
      </c>
      <c r="AH17" s="17" t="s">
        <v>208</v>
      </c>
    </row>
    <row r="18" spans="1:34">
      <c r="A18" s="15" t="s">
        <v>47</v>
      </c>
      <c r="B18" s="15" t="s">
        <v>50</v>
      </c>
      <c r="D18" s="15" t="s">
        <v>49</v>
      </c>
      <c r="E18" s="15" t="s">
        <v>48</v>
      </c>
      <c r="F18" s="15" t="s">
        <v>51</v>
      </c>
      <c r="G18" s="15">
        <f>BoardQty*1</f>
        <v>0</v>
      </c>
      <c r="H18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8" s="16">
        <f>iferror(G18*H18,"")</f>
        <v>0</v>
      </c>
    </row>
    <row r="19" spans="1:34">
      <c r="A19" s="15" t="s">
        <v>52</v>
      </c>
      <c r="B19" s="15" t="s">
        <v>55</v>
      </c>
      <c r="C19" s="15" t="s">
        <v>53</v>
      </c>
      <c r="D19" s="15" t="s">
        <v>54</v>
      </c>
      <c r="G19" s="15">
        <f>BoardQty*4</f>
        <v>0</v>
      </c>
      <c r="H19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19" s="16">
        <f>iferror(G19*H19,"")</f>
        <v>0</v>
      </c>
    </row>
    <row r="20" spans="1:34">
      <c r="A20" s="15" t="s">
        <v>56</v>
      </c>
      <c r="B20" s="15" t="s">
        <v>59</v>
      </c>
      <c r="D20" s="15" t="s">
        <v>58</v>
      </c>
      <c r="E20" s="15" t="s">
        <v>57</v>
      </c>
      <c r="F20" s="15" t="s">
        <v>60</v>
      </c>
      <c r="G20" s="15">
        <f>BoardQty*1</f>
        <v>0</v>
      </c>
      <c r="H20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0" s="16">
        <f>iferror(G20*H20,"")</f>
        <v>0</v>
      </c>
      <c r="J20" s="15">
        <v>13887</v>
      </c>
      <c r="L20" s="16">
        <f>iferror(lookup(if(K20="",G20,K20),{0,1,10,25,50,100,250,500,1000,2500},{0.0,4.55,4.368,4.0044,3.8224,3.6404,3.18536,3.09434,2.63929,2.45727}),"")</f>
        <v>0</v>
      </c>
      <c r="M20" s="16">
        <f>iferror(if(K20="",G20,K20)*L20,"")</f>
        <v>0</v>
      </c>
      <c r="N20" s="17" t="s">
        <v>137</v>
      </c>
      <c r="O20" s="15">
        <v>4681</v>
      </c>
      <c r="Q20" s="16">
        <f>iferror(USD_GBP*lookup(if(P20="",G20,P20),{0,1,5,10,25,100},{0.0,3.71,3.49,3.27,3.13,2.6}),"")</f>
        <v>0</v>
      </c>
      <c r="R20" s="16">
        <f>iferror(if(P20="",G20,P20)*Q20,"")</f>
        <v>0</v>
      </c>
      <c r="S20" s="17" t="s">
        <v>156</v>
      </c>
      <c r="T20" s="15">
        <v>5532</v>
      </c>
      <c r="V20" s="16">
        <f>iferror(lookup(if(U20="",G20,U20),{0,1,10,50,100,1000,10000},{0.0,4.55,4.0,3.82,3.64,2.64,2.45}),"")</f>
        <v>0</v>
      </c>
      <c r="W20" s="16">
        <f>iferror(if(U20="",G20,U20)*V20,"")</f>
        <v>0</v>
      </c>
      <c r="X20" s="17" t="s">
        <v>173</v>
      </c>
      <c r="Y20" s="15">
        <v>1177</v>
      </c>
      <c r="AA20" s="16">
        <f>iferror(lookup(if(Z20="",G20,Z20),{0,1,10,25,50,100,250,500,1000},{0.0,4.79,4.24,4.15,4.07,3.88,3.42,3.33,2.88}),"")</f>
        <v>0</v>
      </c>
      <c r="AB20" s="16">
        <f>iferror(if(Z20="",G20,Z20)*AA20,"")</f>
        <v>0</v>
      </c>
      <c r="AC20" s="17" t="s">
        <v>193</v>
      </c>
      <c r="AD20" s="15">
        <v>6960</v>
      </c>
      <c r="AF20" s="16">
        <f>iferror(USD_GBP*lookup(if(AE20="",G20,AE20),{0,1,5,125,375,1000,2000},{0.0,3.4,3.4,2.796,2.456,2.022,1.964}),"")</f>
        <v>0</v>
      </c>
      <c r="AG20" s="16">
        <f>iferror(if(AE20="",G20,AE20)*AF20,"")</f>
        <v>0</v>
      </c>
      <c r="AH20" s="17" t="s">
        <v>209</v>
      </c>
    </row>
    <row r="21" spans="1:34">
      <c r="A21" s="15" t="s">
        <v>61</v>
      </c>
      <c r="B21" s="15" t="s">
        <v>64</v>
      </c>
      <c r="D21" s="15" t="s">
        <v>63</v>
      </c>
      <c r="E21" s="15" t="s">
        <v>62</v>
      </c>
      <c r="F21" s="15" t="s">
        <v>65</v>
      </c>
      <c r="G21" s="15">
        <f>BoardQty*1</f>
        <v>0</v>
      </c>
      <c r="H21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1" s="16">
        <f>iferror(G21*H21,"")</f>
        <v>0</v>
      </c>
      <c r="O21" s="18" t="s">
        <v>149</v>
      </c>
      <c r="Q21" s="16">
        <f>iferror(USD_GBP*lookup(if(P21="",G21,P21),{0,1,10,25,100,150,250,1000},{0.0,0.931,0.931,0.84,0.803,0.766,0.594,0.584}),"")</f>
        <v>0</v>
      </c>
      <c r="R21" s="16">
        <f>iferror(if(P21="",G21,P21)*Q21,"")</f>
        <v>0</v>
      </c>
      <c r="S21" s="17" t="s">
        <v>157</v>
      </c>
      <c r="AD21" s="15">
        <v>375</v>
      </c>
      <c r="AF21" s="16">
        <f>iferror(USD_GBP*lookup(if(AE21="",G21,AE21),{0,1,5,100,375,1500,3000},{0.0,1.666,1.666,1.304,1.176,0.922,0.784}),"")</f>
        <v>0</v>
      </c>
      <c r="AG21" s="16">
        <f>iferror(if(AE21="",G21,AE21)*AF21,"")</f>
        <v>0</v>
      </c>
      <c r="AH21" s="17" t="s">
        <v>210</v>
      </c>
    </row>
    <row r="22" spans="1:34">
      <c r="A22" s="15" t="s">
        <v>66</v>
      </c>
      <c r="B22" s="15" t="s">
        <v>69</v>
      </c>
      <c r="C22" s="15" t="s">
        <v>53</v>
      </c>
      <c r="D22" s="15" t="s">
        <v>68</v>
      </c>
      <c r="E22" s="15" t="s">
        <v>67</v>
      </c>
      <c r="F22" s="15" t="s">
        <v>70</v>
      </c>
      <c r="G22" s="15">
        <f>BoardQty*8</f>
        <v>0</v>
      </c>
      <c r="H22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2" s="16">
        <f>iferror(G22*H22,"")</f>
        <v>0</v>
      </c>
      <c r="J22" s="15">
        <v>72827377</v>
      </c>
      <c r="L22" s="16">
        <f>iferror(lookup(if(K22="",G22,K22),{0,1,10,25,50,100,250,500,1000,5000,10000,30000,50000,100000},{0.0,0.1,0.015,0.0108,0.008,0.006,0.00456,0.00364,0.00268,0.00192,0.00152,0.00133,0.00122,0.0012}),"")</f>
        <v>0</v>
      </c>
      <c r="M22" s="16">
        <f>iferror(if(K22="",G22,K22)*L22,"")</f>
        <v>0</v>
      </c>
      <c r="N22" s="17" t="s">
        <v>138</v>
      </c>
      <c r="O22" s="15">
        <v>832000</v>
      </c>
      <c r="Q22" s="16">
        <f>iferror(USD_GBP*lookup(if(P22="",G22,P22),{0,1,10,25,100,150,250,500,1000,2500,5000,10000,50000},{0.0,0.103,0.0112,0.0191,0.0098,0.0098,0.0143,0.0084,0.0096,0.0042,0.0035,0.0028,0.0021}),"")</f>
        <v>0</v>
      </c>
      <c r="R22" s="16">
        <f>iferror(if(P22="",G22,P22)*Q22,"")</f>
        <v>0</v>
      </c>
      <c r="S22" s="17" t="s">
        <v>158</v>
      </c>
      <c r="T22" s="15">
        <v>6163867</v>
      </c>
      <c r="V22" s="16">
        <f>iferror(lookup(if(U22="",G22,U22),{0,1,10,50,100,1000,2500,10000},{0.0,0.1,0.01,0.01,0.004,0.003,0.002,0.002}),"")</f>
        <v>0</v>
      </c>
      <c r="W22" s="16">
        <f>iferror(if(U22="",G22,U22)*V22,"")</f>
        <v>0</v>
      </c>
      <c r="X22" s="17" t="s">
        <v>174</v>
      </c>
      <c r="Y22" s="15">
        <v>810000</v>
      </c>
      <c r="AA22" s="16">
        <f>iferror(lookup(if(Z22="",G22,Z22),{0,1,10,25,50,100,250,500,1000,2500,10000},{0.0,0.1,0.01,0.01,0.006,0.004,0.004,0.003,0.003,0.002,0.002}),"")</f>
        <v>0</v>
      </c>
      <c r="AB22" s="16">
        <f>iferror(if(Z22="",G22,Z22)*AA22,"")</f>
        <v>0</v>
      </c>
      <c r="AC22" s="17" t="s">
        <v>194</v>
      </c>
      <c r="AD22" s="15">
        <v>6200000</v>
      </c>
      <c r="AF22" s="16">
        <f>iferror(USD_GBP*lookup(if(AE22="",G22,AE22),{0,1,10000},{0.0,0.002,0.002}),"")</f>
        <v>0</v>
      </c>
      <c r="AG22" s="16">
        <f>iferror(if(AE22="",G22,AE22)*AF22,"")</f>
        <v>0</v>
      </c>
      <c r="AH22" s="17" t="s">
        <v>211</v>
      </c>
    </row>
    <row r="23" spans="1:34">
      <c r="A23" s="15" t="s">
        <v>71</v>
      </c>
      <c r="B23" s="15" t="s">
        <v>73</v>
      </c>
      <c r="D23" s="15" t="s">
        <v>68</v>
      </c>
      <c r="E23" s="15" t="s">
        <v>72</v>
      </c>
      <c r="F23" s="15" t="s">
        <v>74</v>
      </c>
      <c r="G23" s="15">
        <f>BoardQty*2</f>
        <v>0</v>
      </c>
      <c r="H23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3" s="16">
        <f>iferror(G23*H23,"")</f>
        <v>0</v>
      </c>
      <c r="J23" s="15">
        <v>6229960</v>
      </c>
      <c r="L23" s="16">
        <f>iferror(lookup(if(K23="",G23,K23),{0,1,10,100,1000,2500,5000,10000,30000,50000,100000},{0.0,0.1,0.055,0.0225,0.01009,0.00876,0.00724,0.00571,0.00501,0.0046,0.00451}),"")</f>
        <v>0</v>
      </c>
      <c r="M23" s="16">
        <f>iferror(if(K23="",G23,K23)*L23,"")</f>
        <v>0</v>
      </c>
      <c r="N23" s="17" t="s">
        <v>139</v>
      </c>
      <c r="O23" s="15">
        <v>2840000</v>
      </c>
      <c r="Q23" s="16">
        <f>iferror(USD_GBP*lookup(if(P23="",G23,P23),{0,1,10,100,150,500,2500,5000,10000,50000},{0.0,0.0451,0.0451,0.0216,0.0216,0.0074,0.0064,0.0051,0.0047,0.0044}),"")</f>
        <v>0</v>
      </c>
      <c r="R23" s="16">
        <f>iferror(if(P23="",G23,P23)*Q23,"")</f>
        <v>0</v>
      </c>
      <c r="S23" s="17" t="s">
        <v>159</v>
      </c>
      <c r="T23" s="15">
        <v>1780383</v>
      </c>
      <c r="V23" s="16">
        <f>iferror(lookup(if(U23="",G23,U23),{0,1,10,50,100,1000,2500,10000,50000},{0.0,0.1,0.055,0.055,0.022,0.01,0.007,0.005,0.004}),"")</f>
        <v>0</v>
      </c>
      <c r="W23" s="16">
        <f>iferror(if(U23="",G23,U23)*V23,"")</f>
        <v>0</v>
      </c>
      <c r="X23" s="17" t="s">
        <v>175</v>
      </c>
      <c r="Y23" s="15">
        <v>2570000</v>
      </c>
      <c r="AA23" s="16">
        <f>iferror(lookup(if(Z23="",G23,Z23),{0,1,10,25,100,250,500,1000,2500,5000,10000},{0.0,0.125,0.1,0.069,0.028,0.021,0.015,0.01,0.01,0.009,0.006}),"")</f>
        <v>0</v>
      </c>
      <c r="AB23" s="16">
        <f>iferror(if(Z23="",G23,Z23)*AA23,"")</f>
        <v>0</v>
      </c>
      <c r="AC23" s="17" t="s">
        <v>195</v>
      </c>
      <c r="AD23" s="15">
        <v>800</v>
      </c>
      <c r="AF23" s="16">
        <f>iferror(USD_GBP*lookup(if(AE23="",G23,AE23),{0,1,3,100,500,2500,5000},{0.0,98.0,93.1,0.01,0.008,0.007,0.006}),"")</f>
        <v>0</v>
      </c>
      <c r="AG23" s="16">
        <f>iferror(if(AE23="",G23,AE23)*AF23,"")</f>
        <v>0</v>
      </c>
      <c r="AH23" s="17" t="s">
        <v>212</v>
      </c>
    </row>
    <row r="24" spans="1:34">
      <c r="A24" s="15" t="s">
        <v>75</v>
      </c>
      <c r="B24" s="15" t="s">
        <v>76</v>
      </c>
      <c r="D24" s="15" t="s">
        <v>68</v>
      </c>
      <c r="E24" s="15" t="s">
        <v>67</v>
      </c>
      <c r="F24" s="15" t="s">
        <v>77</v>
      </c>
      <c r="G24" s="15">
        <f>BoardQty*1</f>
        <v>0</v>
      </c>
      <c r="H24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4" s="16">
        <f>iferror(G24*H24,"")</f>
        <v>0</v>
      </c>
      <c r="J24" s="15">
        <v>12992470</v>
      </c>
      <c r="L24" s="16">
        <f>iferror(lookup(if(K24="",G24,K24),{0,1,10,100,1000,2500,5000,10000,30000,50000,100000},{0.0,0.1,0.016,0.0067,0.00301,0.00261,0.00215,0.0017,0.00149,0.00137,0.00134}),"")</f>
        <v>0</v>
      </c>
      <c r="M24" s="16">
        <f>iferror(if(K24="",G24,K24)*L24,"")</f>
        <v>0</v>
      </c>
      <c r="N24" s="17" t="s">
        <v>140</v>
      </c>
      <c r="O24" s="15">
        <v>1920000</v>
      </c>
      <c r="Q24" s="16">
        <f>iferror(USD_GBP*lookup(if(P24="",G24,P24),{0,1,10,25,100,150,250,500,2500,5000,10000,50000},{0.0,0.0904,0.0134,0.0118,0.011,0.0117,0.0101,0.0089,0.005,0.0042,0.0032,0.0026}),"")</f>
        <v>0</v>
      </c>
      <c r="R24" s="16">
        <f>iferror(if(P24="",G24,P24)*Q24,"")</f>
        <v>0</v>
      </c>
      <c r="S24" s="17" t="s">
        <v>160</v>
      </c>
      <c r="T24" s="15">
        <v>4509058</v>
      </c>
      <c r="V24" s="16">
        <f>iferror(lookup(if(U24="",G24,U24),{0,1,10,50,100,1000,10000},{0.0,0.1,0.012,0.012,0.004,0.003,0.003}),"")</f>
        <v>0</v>
      </c>
      <c r="W24" s="16">
        <f>iferror(if(U24="",G24,U24)*V24,"")</f>
        <v>0</v>
      </c>
      <c r="X24" s="17" t="s">
        <v>176</v>
      </c>
      <c r="Y24" s="15">
        <v>360000</v>
      </c>
      <c r="AA24" s="16">
        <f>iferror(lookup(if(Z24="",G24,Z24),{0,1,10,25,100,250,500,1000,10000},{0.0,0.002,0.002,0.002,0.002,0.002,0.002,0.002,0.002}),"")</f>
        <v>0</v>
      </c>
      <c r="AB24" s="16">
        <f>iferror(if(Z24="",G24,Z24)*AA24,"")</f>
        <v>0</v>
      </c>
      <c r="AC24" s="17" t="s">
        <v>196</v>
      </c>
      <c r="AD24" s="15">
        <v>780000</v>
      </c>
      <c r="AF24" s="16">
        <f>iferror(USD_GBP*lookup(if(AE24="",G24,AE24),{0,1,10000},{0.0,0.003,0.003}),"")</f>
        <v>0</v>
      </c>
      <c r="AG24" s="16">
        <f>iferror(if(AE24="",G24,AE24)*AF24,"")</f>
        <v>0</v>
      </c>
      <c r="AH24" s="17" t="s">
        <v>213</v>
      </c>
    </row>
    <row r="25" spans="1:34">
      <c r="A25" s="15" t="s">
        <v>78</v>
      </c>
      <c r="B25" s="15" t="s">
        <v>76</v>
      </c>
      <c r="C25" s="15" t="s">
        <v>53</v>
      </c>
      <c r="D25" s="15" t="s">
        <v>79</v>
      </c>
      <c r="G25" s="15">
        <f>BoardQty*3</f>
        <v>0</v>
      </c>
      <c r="H25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5" s="16">
        <f>iferror(G25*H25,"")</f>
        <v>0</v>
      </c>
    </row>
    <row r="26" spans="1:34">
      <c r="A26" s="15" t="s">
        <v>80</v>
      </c>
      <c r="B26" s="15" t="s">
        <v>81</v>
      </c>
      <c r="C26" s="15" t="s">
        <v>53</v>
      </c>
      <c r="D26" s="15" t="s">
        <v>68</v>
      </c>
      <c r="E26" s="15" t="s">
        <v>67</v>
      </c>
      <c r="F26" s="15" t="s">
        <v>82</v>
      </c>
      <c r="G26" s="15">
        <f>BoardQty*8</f>
        <v>0</v>
      </c>
      <c r="H26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6" s="16">
        <f>iferror(G26*H26,"")</f>
        <v>0</v>
      </c>
      <c r="J26" s="15">
        <v>80333550</v>
      </c>
      <c r="L26" s="16">
        <f>iferror(lookup(if(K26="",G26,K26),{0,1,10,100,1000,2500,5000,10000,30000,50000,100000},{0.0,0.1,0.016,0.0067,0.00301,0.00261,0.00215,0.0017,0.00149,0.00137,0.00134}),"")</f>
        <v>0</v>
      </c>
      <c r="M26" s="16">
        <f>iferror(if(K26="",G26,K26)*L26,"")</f>
        <v>0</v>
      </c>
      <c r="N26" s="17" t="s">
        <v>141</v>
      </c>
      <c r="O26" s="15">
        <v>21850000</v>
      </c>
      <c r="Q26" s="16">
        <f>iferror(USD_GBP*lookup(if(P26="",G26,P26),{0,1,10,25,100,150,250,500,2500,5000,10000,50000},{0.0,0.103,0.0134,0.0228,0.0117,0.0117,0.0171,0.01,0.005,0.0042,0.0034,0.0026}),"")</f>
        <v>0</v>
      </c>
      <c r="R26" s="16">
        <f>iferror(if(P26="",G26,P26)*Q26,"")</f>
        <v>0</v>
      </c>
      <c r="S26" s="17" t="s">
        <v>161</v>
      </c>
      <c r="T26" s="15">
        <v>22065096</v>
      </c>
      <c r="V26" s="16">
        <f>iferror(lookup(if(U26="",G26,U26),{0,1,10,50,100,1000,10000},{0.0,0.1,0.012,0.012,0.004,0.003,0.003}),"")</f>
        <v>0</v>
      </c>
      <c r="W26" s="16">
        <f>iferror(if(U26="",G26,U26)*V26,"")</f>
        <v>0</v>
      </c>
      <c r="X26" s="17" t="s">
        <v>177</v>
      </c>
      <c r="Y26" s="15">
        <v>21690000</v>
      </c>
      <c r="AA26" s="16">
        <f>iferror(lookup(if(Z26="",G26,Z26),{0,1,10,25,100,250,500,1000,10000},{0.0,0.002,0.002,0.002,0.002,0.002,0.002,0.002,0.002}),"")</f>
        <v>0</v>
      </c>
      <c r="AB26" s="16">
        <f>iferror(if(Z26="",G26,Z26)*AA26,"")</f>
        <v>0</v>
      </c>
      <c r="AC26" s="17" t="s">
        <v>197</v>
      </c>
    </row>
    <row r="27" spans="1:34">
      <c r="A27" s="15" t="s">
        <v>83</v>
      </c>
      <c r="B27" s="15" t="s">
        <v>84</v>
      </c>
      <c r="C27" s="15" t="s">
        <v>53</v>
      </c>
      <c r="D27" s="15" t="s">
        <v>68</v>
      </c>
      <c r="E27" s="15" t="s">
        <v>67</v>
      </c>
      <c r="F27" s="15" t="s">
        <v>85</v>
      </c>
      <c r="G27" s="15">
        <f>BoardQty*3</f>
        <v>0</v>
      </c>
      <c r="H27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7" s="16">
        <f>iferror(G27*H27,"")</f>
        <v>0</v>
      </c>
      <c r="J27" s="15">
        <v>5814494</v>
      </c>
      <c r="L27" s="16">
        <f>iferror(lookup(if(K27="",G27,K27),{0,1,10,100,1000,2500,5000,10000,30000,50000,100000},{0.0,0.1,0.016,0.0067,0.00301,0.00261,0.00215,0.0017,0.00149,0.00137,0.00134}),"")</f>
        <v>0</v>
      </c>
      <c r="M27" s="16">
        <f>iferror(if(K27="",G27,K27)*L27,"")</f>
        <v>0</v>
      </c>
      <c r="N27" s="17" t="s">
        <v>142</v>
      </c>
      <c r="O27" s="15">
        <v>222500</v>
      </c>
      <c r="Q27" s="16">
        <f>iferror(USD_GBP*lookup(if(P27="",G27,P27),{0,1,10,25,100,150,250,500,2500,5000,10000,50000},{0.0,0.103,0.013,0.0126,0.0114,0.0114,0.01,0.0098,0.0049,0.0041,0.0032,0.0024}),"")</f>
        <v>0</v>
      </c>
      <c r="R27" s="16">
        <f>iferror(if(P27="",G27,P27)*Q27,"")</f>
        <v>0</v>
      </c>
      <c r="S27" s="17" t="s">
        <v>162</v>
      </c>
      <c r="T27" s="15">
        <v>1566863</v>
      </c>
      <c r="V27" s="16">
        <f>iferror(lookup(if(U27="",G27,U27),{0,1,10,50,100,1000,10000},{0.0,0.1,0.012,0.012,0.004,0.003,0.003}),"")</f>
        <v>0</v>
      </c>
      <c r="W27" s="16">
        <f>iferror(if(U27="",G27,U27)*V27,"")</f>
        <v>0</v>
      </c>
      <c r="X27" s="17" t="s">
        <v>178</v>
      </c>
      <c r="Y27" s="15">
        <v>50000</v>
      </c>
      <c r="AA27" s="16">
        <f>iferror(lookup(if(Z27="",G27,Z27),{0,1,10,25,100,250,500,1000,10000},{0.0,0.002,0.1,0.002,0.002,0.002,0.002,0.002,0.002}),"")</f>
        <v>0</v>
      </c>
      <c r="AB27" s="16">
        <f>iferror(if(Z27="",G27,Z27)*AA27,"")</f>
        <v>0</v>
      </c>
      <c r="AC27" s="17" t="s">
        <v>198</v>
      </c>
    </row>
    <row r="28" spans="1:34">
      <c r="A28" s="15" t="s">
        <v>86</v>
      </c>
      <c r="B28" s="15" t="s">
        <v>88</v>
      </c>
      <c r="D28" s="15" t="s">
        <v>79</v>
      </c>
      <c r="E28" s="15" t="s">
        <v>87</v>
      </c>
      <c r="F28" s="15" t="s">
        <v>89</v>
      </c>
      <c r="G28" s="15">
        <f>BoardQty*1</f>
        <v>0</v>
      </c>
      <c r="H28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8" s="16">
        <f>iferror(G28*H28,"")</f>
        <v>0</v>
      </c>
    </row>
    <row r="29" spans="1:34">
      <c r="A29" s="15" t="s">
        <v>90</v>
      </c>
      <c r="B29" s="15" t="s">
        <v>91</v>
      </c>
      <c r="C29" s="15" t="s">
        <v>53</v>
      </c>
      <c r="D29" s="15" t="s">
        <v>68</v>
      </c>
      <c r="E29" s="15" t="s">
        <v>67</v>
      </c>
      <c r="F29" s="15" t="s">
        <v>92</v>
      </c>
      <c r="G29" s="15">
        <f>BoardQty*4</f>
        <v>0</v>
      </c>
      <c r="H29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29" s="16">
        <f>iferror(G29*H29,"")</f>
        <v>0</v>
      </c>
      <c r="J29" s="15">
        <v>56397422</v>
      </c>
      <c r="L29" s="16">
        <f>iferror(lookup(if(K29="",G29,K29),{0,1,10,100,1000,2500,5000,10000,30000,50000,100000},{0.0,0.1,0.016,0.0067,0.00301,0.00261,0.00215,0.0017,0.00149,0.00137,0.00134}),"")</f>
        <v>0</v>
      </c>
      <c r="M29" s="16">
        <f>iferror(if(K29="",G29,K29)*L29,"")</f>
        <v>0</v>
      </c>
      <c r="N29" s="17" t="s">
        <v>143</v>
      </c>
      <c r="O29" s="15">
        <v>5970000</v>
      </c>
      <c r="Q29" s="16">
        <f>iferror(USD_GBP*lookup(if(P29="",G29,P29),{0,1,10,25,100,150,250,500,2500,5000,10000,50000},{0.0,0.103,0.0132,0.0126,0.0115,0.0115,0.0099,0.0098,0.0049,0.0041,0.0033,0.0024}),"")</f>
        <v>0</v>
      </c>
      <c r="R29" s="16">
        <f>iferror(if(P29="",G29,P29)*Q29,"")</f>
        <v>0</v>
      </c>
      <c r="S29" s="17" t="s">
        <v>163</v>
      </c>
      <c r="T29" s="15">
        <v>3565254</v>
      </c>
      <c r="V29" s="16">
        <f>iferror(lookup(if(U29="",G29,U29),{0,1,10,50,100,1000,10000},{0.0,0.1,0.012,0.012,0.004,0.003,0.003}),"")</f>
        <v>0</v>
      </c>
      <c r="W29" s="16">
        <f>iferror(if(U29="",G29,U29)*V29,"")</f>
        <v>0</v>
      </c>
      <c r="X29" s="17" t="s">
        <v>179</v>
      </c>
      <c r="Y29" s="15">
        <v>3870000</v>
      </c>
      <c r="AA29" s="16">
        <f>iferror(lookup(if(Z29="",G29,Z29),{0,1,25,100,250,500,1000,10000},{0.0,0.004,0.015,0.005,0.005,0.004,0.004,0.004}),"")</f>
        <v>0</v>
      </c>
      <c r="AB29" s="16">
        <f>iferror(if(Z29="",G29,Z29)*AA29,"")</f>
        <v>0</v>
      </c>
      <c r="AC29" s="17" t="s">
        <v>199</v>
      </c>
    </row>
    <row r="30" spans="1:34">
      <c r="A30" s="15" t="s">
        <v>93</v>
      </c>
      <c r="B30" s="15" t="s">
        <v>95</v>
      </c>
      <c r="C30" s="15" t="s">
        <v>53</v>
      </c>
      <c r="D30" s="15" t="s">
        <v>94</v>
      </c>
      <c r="G30" s="15">
        <f>BoardQty*2</f>
        <v>0</v>
      </c>
      <c r="H30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30" s="16">
        <f>iferror(G30*H30,"")</f>
        <v>0</v>
      </c>
    </row>
    <row r="31" spans="1:34">
      <c r="A31" s="15" t="s">
        <v>96</v>
      </c>
      <c r="B31" s="15" t="s">
        <v>99</v>
      </c>
      <c r="D31" s="15" t="s">
        <v>98</v>
      </c>
      <c r="E31" s="15" t="s">
        <v>97</v>
      </c>
      <c r="F31" s="15" t="s">
        <v>100</v>
      </c>
      <c r="G31" s="15">
        <f>BoardQty*1</f>
        <v>0</v>
      </c>
      <c r="H31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31" s="16">
        <f>iferror(G31*H31,"")</f>
        <v>0</v>
      </c>
      <c r="J31" s="15">
        <v>3518</v>
      </c>
      <c r="L31" s="16">
        <f>iferror(lookup(if(K31="",G31,K31),{0,1,10,100,500,1000,2000,5000},{0.0,0.68,0.598,0.4586,0.36256,0.2816,0.2552,0.2376}),"")</f>
        <v>0</v>
      </c>
      <c r="M31" s="16">
        <f>iferror(if(K31="",G31,K31)*L31,"")</f>
        <v>0</v>
      </c>
      <c r="N31" s="17" t="s">
        <v>144</v>
      </c>
      <c r="O31" s="15">
        <v>10570</v>
      </c>
      <c r="Q31" s="16">
        <f>iferror(USD_GBP*lookup(if(P31="",G31,P31),{0,1,50,100,150,250,500,1000,2500,5000},{0.0,0.514,0.448,0.287,0.287,0.261,0.235,0.21,0.204,0.199}),"")</f>
        <v>0</v>
      </c>
      <c r="R31" s="16">
        <f>iferror(if(P31="",G31,P31)*Q31,"")</f>
        <v>0</v>
      </c>
      <c r="S31" s="17" t="s">
        <v>164</v>
      </c>
      <c r="T31" s="15">
        <v>35420</v>
      </c>
      <c r="V31" s="16">
        <f>iferror(lookup(if(U31="",G31,U31),{0,1,10,50,100,1000,2000,5000,10000,25000,50000},{0.0,0.66,0.55,0.55,0.352,0.282,0.256,0.238,0.229,0.22,0.212}),"")</f>
        <v>0</v>
      </c>
      <c r="W31" s="16">
        <f>iferror(if(U31="",G31,U31)*V31,"")</f>
        <v>0</v>
      </c>
      <c r="X31" s="17" t="s">
        <v>180</v>
      </c>
      <c r="Y31" s="15">
        <v>10570</v>
      </c>
      <c r="AA31" s="16">
        <f>iferror(lookup(if(Z31="",G31,Z31),{0,1,10,25,50,100},{0.0,0.66,0.55,0.484,0.418,0.352}),"")</f>
        <v>0</v>
      </c>
      <c r="AB31" s="16">
        <f>iferror(if(Z31="",G31,Z31)*AA31,"")</f>
        <v>0</v>
      </c>
      <c r="AC31" s="17" t="s">
        <v>200</v>
      </c>
      <c r="AD31" s="18" t="s">
        <v>149</v>
      </c>
      <c r="AF31" s="16">
        <f>iferror(USD_GBP*lookup(if(AE31="",G31,AE31),{0,1,5,25,50,250,500,1000,3000},{0.0,0.52,0.52,0.45,0.428,0.344,0.274,0.197,0.192}),"")</f>
        <v>0</v>
      </c>
      <c r="AG31" s="16">
        <f>iferror(if(AE31="",G31,AE31)*AF31,"")</f>
        <v>0</v>
      </c>
      <c r="AH31" s="17" t="s">
        <v>214</v>
      </c>
    </row>
    <row r="32" spans="1:34">
      <c r="A32" s="15" t="s">
        <v>101</v>
      </c>
      <c r="B32" s="15" t="s">
        <v>104</v>
      </c>
      <c r="D32" s="15" t="s">
        <v>103</v>
      </c>
      <c r="E32" s="15" t="s">
        <v>102</v>
      </c>
      <c r="F32" s="15" t="s">
        <v>104</v>
      </c>
      <c r="G32" s="15">
        <f>BoardQty*1</f>
        <v>0</v>
      </c>
      <c r="H32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32" s="16">
        <f>iferror(G32*H32,"")</f>
        <v>0</v>
      </c>
      <c r="J32" s="15">
        <v>958</v>
      </c>
      <c r="L32" s="16">
        <f>iferror(lookup(if(K32="",G32,K32),{0,1,25,100},{0.0,1.04,0.8652,0.7828}),"")</f>
        <v>0</v>
      </c>
      <c r="M32" s="16">
        <f>iferror(if(K32="",G32,K32)*L32,"")</f>
        <v>0</v>
      </c>
      <c r="N32" s="17" t="s">
        <v>145</v>
      </c>
      <c r="T32" s="15">
        <v>1617</v>
      </c>
      <c r="V32" s="16">
        <f>iferror(lookup(if(U32="",G32,U32),{0,1,10,50,100,1000,10000},{0.0,1.04,1.02,0.865,0.782,0.782,0.782}),"")</f>
        <v>0</v>
      </c>
      <c r="W32" s="16">
        <f>iferror(if(U32="",G32,U32)*V32,"")</f>
        <v>0</v>
      </c>
      <c r="X32" s="17" t="s">
        <v>181</v>
      </c>
      <c r="Y32" s="18" t="s">
        <v>149</v>
      </c>
      <c r="AA32" s="16">
        <f>iferror(lookup(if(Z32="",G32,Z32),{0,1,10,25,50,100,400,500},{0.0,1.04,0.953,0.865,0.824,0.782,0.782,0.782}),"")</f>
        <v>0</v>
      </c>
      <c r="AB32" s="16">
        <f>iferror(if(Z32="",G32,Z32)*AA32,"")</f>
        <v>0</v>
      </c>
      <c r="AC32" s="17" t="s">
        <v>201</v>
      </c>
      <c r="AD32" s="15">
        <v>703</v>
      </c>
      <c r="AF32" s="16">
        <f>iferror(USD_GBP*lookup(if(AE32="",G32,AE32),{0,1,10,25,100},{0.0,0.79,0.69,0.66,0.583}),"")</f>
        <v>0</v>
      </c>
      <c r="AG32" s="16">
        <f>iferror(if(AE32="",G32,AE32)*AF32,"")</f>
        <v>0</v>
      </c>
      <c r="AH32" s="17" t="s">
        <v>215</v>
      </c>
    </row>
    <row r="33" spans="1:34">
      <c r="A33" s="15" t="s">
        <v>105</v>
      </c>
      <c r="B33" s="15" t="s">
        <v>107</v>
      </c>
      <c r="D33" s="15" t="s">
        <v>106</v>
      </c>
      <c r="E33" s="15" t="s">
        <v>102</v>
      </c>
      <c r="F33" s="15" t="s">
        <v>107</v>
      </c>
      <c r="G33" s="15">
        <f>BoardQty*1</f>
        <v>0</v>
      </c>
      <c r="H33" s="16">
        <f>MINA(INDIRECT(ADDRESS(ROW(),COLUMN(newark_part_data)+2)),INDIRECT(ADDRESS(ROW(),COLUMN(rs_part_data)+2)),INDIRECT(ADDRESS(ROW(),COLUMN(farnell_part_data)+2)),INDIRECT(ADDRESS(ROW(),COLUMN(mouser_part_data)+2)),INDIRECT(ADDRESS(ROW(),COLUMN(digikey_part_data)+2)))</f>
        <v>0</v>
      </c>
      <c r="I33" s="16">
        <f>iferror(G33*H33,"")</f>
        <v>0</v>
      </c>
      <c r="J33" s="15">
        <v>1455</v>
      </c>
      <c r="L33" s="16">
        <f>iferror(lookup(if(K33="",G33,K33),{0,1,25,100},{0.0,0.56,0.5356,0.515}),"")</f>
        <v>0</v>
      </c>
      <c r="M33" s="16">
        <f>iferror(if(K33="",G33,K33)*L33,"")</f>
        <v>0</v>
      </c>
      <c r="N33" s="17" t="s">
        <v>146</v>
      </c>
      <c r="T33" s="15">
        <v>784</v>
      </c>
      <c r="V33" s="16">
        <f>iferror(lookup(if(U33="",G33,U33),{0,1,10,25,50,100,500,1000,5000,10000},{0.0,0.56,0.556,0.525,0.525,0.487,0.484,0.481,0.478,0.475}),"")</f>
        <v>0</v>
      </c>
      <c r="W33" s="16">
        <f>iferror(if(U33="",G33,U33)*V33,"")</f>
        <v>0</v>
      </c>
      <c r="X33" s="17" t="s">
        <v>182</v>
      </c>
      <c r="Y33" s="18" t="s">
        <v>149</v>
      </c>
      <c r="AA33" s="16">
        <f>iferror(lookup(if(Z33="",G33,Z33),{0,1,10,25,50,100,700},{0.0,0.56,0.548,0.535,0.525,0.515,0.515}),"")</f>
        <v>0</v>
      </c>
      <c r="AB33" s="16">
        <f>iferror(if(Z33="",G33,Z33)*AA33,"")</f>
        <v>0</v>
      </c>
      <c r="AC33" s="17" t="s">
        <v>202</v>
      </c>
      <c r="AD33" s="15">
        <v>833</v>
      </c>
      <c r="AF33" s="16">
        <f>iferror(USD_GBP*lookup(if(AE33="",G33,AE33),{0,1,10,25,100},{0.0,0.46,0.45,0.44,0.43}),"")</f>
        <v>0</v>
      </c>
      <c r="AG33" s="16">
        <f>iferror(if(AE33="",G33,AE33)*AF33,"")</f>
        <v>0</v>
      </c>
      <c r="AH33" s="17" t="s">
        <v>216</v>
      </c>
    </row>
    <row r="35" spans="1:34">
      <c r="B35" s="19" t="s">
        <v>110</v>
      </c>
      <c r="H35" s="2" t="s">
        <v>108</v>
      </c>
      <c r="I35" s="6">
        <f>SUM(INDIRECT(ADDRESS(ROW(),COLUMN(newark_part_data)+3)),INDIRECT(ADDRESS(ROW(),COLUMN(rs_part_data)+3)),INDIRECT(ADDRESS(ROW(),COLUMN(farnell_part_data)+3)),INDIRECT(ADDRESS(ROW(),COLUMN(mouser_part_data)+3)),INDIRECT(ADDRESS(ROW(),COLUMN(digikey_part_data)+3)))</f>
        <v>0</v>
      </c>
      <c r="K35" s="7">
        <f>IFERROR(IF(OR(K7:K33),COUNTIFS(K7:K33,"&gt;0",M7:M33,"&lt;&gt;")&amp;" of "&amp;(ROWS(M7:M33)-COUNTBLANK(M7:M33))&amp;" parts purchased",""),"")</f>
        <v>0</v>
      </c>
      <c r="M35" s="6">
        <f>SUMIF(K7:K33,"&gt;0",M7:M33)</f>
        <v>0</v>
      </c>
      <c r="P35" s="7">
        <f>IFERROR(IF(OR(P7:P33),COUNTIFS(P7:P33,"&gt;0",R7:R33,"&lt;&gt;")&amp;" of "&amp;(ROWS(R7:R33)-COUNTBLANK(R7:R33))&amp;" parts purchased",""),"")</f>
        <v>0</v>
      </c>
      <c r="R35" s="6">
        <f>SUMIF(P7:P33,"&gt;0",R7:R33)</f>
        <v>0</v>
      </c>
      <c r="U35" s="7">
        <f>IFERROR(IF(OR(U7:U33),COUNTIFS(U7:U33,"&gt;0",W7:W33,"&lt;&gt;")&amp;" of "&amp;(ROWS(W7:W33)-COUNTBLANK(W7:W33))&amp;" parts purchased",""),"")</f>
        <v>0</v>
      </c>
      <c r="W35" s="6">
        <f>SUMIF(U7:U33,"&gt;0",W7:W33)</f>
        <v>0</v>
      </c>
      <c r="Z35" s="7">
        <f>IFERROR(IF(OR(Z7:Z33),COUNTIFS(Z7:Z33,"&gt;0",AB7:AB33,"&lt;&gt;")&amp;" of "&amp;(ROWS(AB7:AB33)-COUNTBLANK(AB7:AB33))&amp;" parts purchased",""),"")</f>
        <v>0</v>
      </c>
      <c r="AB35" s="6">
        <f>SUMIF(Z7:Z33,"&gt;0",AB7:AB33)</f>
        <v>0</v>
      </c>
      <c r="AE35" s="7">
        <f>IFERROR(IF(OR(AE7:AE33),COUNTIFS(AE7:AE33,"&gt;0",AG7:AG33,"&lt;&gt;")&amp;" of "&amp;(ROWS(AG7:AG33)-COUNTBLANK(AG7:AG33))&amp;" parts purchased",""),"")</f>
        <v>0</v>
      </c>
      <c r="AG35" s="6">
        <f>SUMIF(AE7:AE33,"&gt;0",AG7:AG33)</f>
        <v>0</v>
      </c>
    </row>
    <row r="36" spans="1:34">
      <c r="B36" s="19" t="s">
        <v>111</v>
      </c>
      <c r="C36">
        <v>1.298909007825441</v>
      </c>
      <c r="H36" s="19" t="s">
        <v>109</v>
      </c>
      <c r="K36">
        <f t="array" ref="K3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6">
        <f t="array" ref="P3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6">
        <f t="array" ref="U3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6">
        <f t="array" ref="Z3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6">
        <f t="array" ref="AE3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7" spans="1:34">
      <c r="K37">
        <f t="array" ref="K3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7">
        <f t="array" ref="P3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7">
        <f t="array" ref="U3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7">
        <f t="array" ref="Z3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7">
        <f t="array" ref="AE3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8" spans="1:34">
      <c r="A38" s="3" t="s">
        <v>217</v>
      </c>
      <c r="K38">
        <f t="array" ref="K3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8">
        <f t="array" ref="P3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8">
        <f t="array" ref="U3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8">
        <f t="array" ref="Z3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8">
        <f t="array" ref="AE3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39" spans="1:34">
      <c r="K39">
        <f t="array" ref="K3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39">
        <f t="array" ref="P3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39">
        <f t="array" ref="U3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39">
        <f t="array" ref="Z3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39">
        <f t="array" ref="AE3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0" spans="1:34">
      <c r="K40">
        <f t="array" ref="K4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0">
        <f t="array" ref="P4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0">
        <f t="array" ref="U4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0">
        <f t="array" ref="Z4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0">
        <f t="array" ref="AE4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1" spans="1:34">
      <c r="K41">
        <f t="array" ref="K4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1">
        <f t="array" ref="P4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1">
        <f t="array" ref="U4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1">
        <f t="array" ref="Z4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1">
        <f t="array" ref="AE4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2" spans="1:34">
      <c r="K42">
        <f t="array" ref="K4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2">
        <f t="array" ref="P4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2">
        <f t="array" ref="U4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2">
        <f t="array" ref="Z4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2">
        <f t="array" ref="AE4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3" spans="1:34">
      <c r="K43">
        <f t="array" ref="K4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3">
        <f t="array" ref="P4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3">
        <f t="array" ref="U43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3">
        <f t="array" ref="Z43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3">
        <f t="array" ref="AE43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4" spans="1:34">
      <c r="K44">
        <f t="array" ref="K4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4">
        <f t="array" ref="P4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4">
        <f t="array" ref="U44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4">
        <f t="array" ref="Z44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4">
        <f t="array" ref="AE44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5" spans="1:34">
      <c r="K45">
        <f t="array" ref="K4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5">
        <f t="array" ref="P4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5">
        <f t="array" ref="U45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5">
        <f t="array" ref="Z45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5">
        <f t="array" ref="AE45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6" spans="1:34">
      <c r="K46">
        <f t="array" ref="K4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6">
        <f t="array" ref="P4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6">
        <f t="array" ref="U4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6">
        <f t="array" ref="Z4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6">
        <f t="array" ref="AE4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7" spans="1:34">
      <c r="K47">
        <f t="array" ref="K4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7">
        <f t="array" ref="P4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7">
        <f t="array" ref="U4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7">
        <f t="array" ref="Z4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7">
        <f t="array" ref="AE4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8" spans="1:34">
      <c r="K48">
        <f t="array" ref="K4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8">
        <f t="array" ref="P4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8">
        <f t="array" ref="U4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8">
        <f t="array" ref="Z4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8">
        <f t="array" ref="AE4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49" spans="11:31">
      <c r="K49">
        <f t="array" ref="K4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49">
        <f t="array" ref="P4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49">
        <f t="array" ref="U4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49">
        <f t="array" ref="Z4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49">
        <f t="array" ref="AE4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0" spans="11:31">
      <c r="K50">
        <f t="array" ref="K5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0">
        <f t="array" ref="P5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0">
        <f t="array" ref="U5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0">
        <f t="array" ref="Z5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0">
        <f t="array" ref="AE5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1" spans="11:31">
      <c r="K51">
        <f t="array" ref="K5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1">
        <f t="array" ref="P5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1">
        <f t="array" ref="U5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1">
        <f t="array" ref="Z5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1">
        <f t="array" ref="AE5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2" spans="11:31">
      <c r="K52">
        <f t="array" ref="K5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2">
        <f t="array" ref="P5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2">
        <f t="array" ref="U5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2">
        <f t="array" ref="Z5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2">
        <f t="array" ref="AE5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3" spans="11:31">
      <c r="K53">
        <f t="array" ref="K53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3">
        <f t="array" ref="P53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3">
        <f t="array" ref="U53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3">
        <f t="array" ref="Z53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3">
        <f t="array" ref="AE53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4" spans="11:31">
      <c r="K54">
        <f t="array" ref="K54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4">
        <f t="array" ref="P54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4">
        <f t="array" ref="U54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4">
        <f t="array" ref="Z54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4">
        <f t="array" ref="AE54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5" spans="11:31">
      <c r="K55">
        <f t="array" ref="K55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5">
        <f t="array" ref="P55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5">
        <f t="array" ref="U55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5">
        <f t="array" ref="Z55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5">
        <f t="array" ref="AE55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6" spans="11:31">
      <c r="K56">
        <f t="array" ref="K56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6">
        <f t="array" ref="P56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6">
        <f t="array" ref="U56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6">
        <f t="array" ref="Z56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6">
        <f t="array" ref="AE56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7" spans="11:31">
      <c r="K57">
        <f t="array" ref="K57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7">
        <f t="array" ref="P57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7">
        <f t="array" ref="U57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7">
        <f t="array" ref="Z57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7">
        <f t="array" ref="AE57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8" spans="11:31">
      <c r="K58">
        <f t="array" ref="K58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8">
        <f t="array" ref="P58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8">
        <f t="array" ref="U58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8">
        <f t="array" ref="Z58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8">
        <f t="array" ref="AE58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59" spans="11:31">
      <c r="K59">
        <f t="array" ref="K59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59">
        <f t="array" ref="P59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59">
        <f t="array" ref="U59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59">
        <f t="array" ref="Z59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59">
        <f t="array" ref="AE59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0" spans="11:31">
      <c r="K60">
        <f t="array" ref="K60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0">
        <f t="array" ref="P60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0">
        <f t="array" ref="U60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0">
        <f t="array" ref="Z60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0">
        <f t="array" ref="AE60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1" spans="11:31">
      <c r="K61">
        <f t="array" ref="K61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1">
        <f t="array" ref="P61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1">
        <f t="array" ref="U61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1">
        <f t="array" ref="Z61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1">
        <f t="array" ref="AE61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  <row r="62" spans="11:31">
      <c r="K62">
        <f t="array" ref="K62">IFERROR(CONCATENATE(TEXT(INDEX(K7:K33,SMALL(IF(ISNUMBER(K7:K33),IF(K7:K33&gt;0,IF(N7:N33&lt;&gt;"",ROW(K7:K33)-MIN(ROW(K7:K33))+1))),ROW()-ROW(A$36)+1)),"##0"),",",INDEX(N7:N33,SMALL(IF(ISNUMBER(K7:K33),IF(K7:K33&gt;0,IF(N7:N33&lt;&gt;"",ROW(K7:K33)-MIN(ROW(K7:K33))+1))),ROW()-ROW(A$36)+1)),",",SUBSTITUTE(INDEX(IF(PURCHASE_DESCRIPTION&lt;&gt;"",PURCHASE_DESCRIPTION&amp;":","")&amp;A7:A33,SMALL(IF(ISNUMBER(K7:K33),IF(K7:K33&gt;0,IF(N7:N33&lt;&gt;"",ROW(K7:K33)-MIN(ROW(K7:K33))+1))),ROW()-ROW(A$36)+1)),",",";")),"")</f>
        <v>0</v>
      </c>
      <c r="P62">
        <f t="array" ref="P62">IFERROR(CONCATENATE(INDEX(S7:S33,SMALL(IF(ISNUMBER(P7:P33),IF(P7:P33&gt;0,IF(S7:S33&lt;&gt;"",ROW(P7:P33)-MIN(ROW(P7:P33))+1))),ROW()-ROW(A$36)+1))," ",TEXT(INDEX(P7:P33,SMALL(IF(ISNUMBER(P7:P33),IF(P7:P33&gt;0,IF(S7:S33&lt;&gt;"",ROW(P7:P33)-MIN(ROW(P7:P33))+1))),ROW()-ROW(A$36)+1)),"##0")," ",SUBSTITUTE(INDEX(IF(PURCHASE_DESCRIPTION&lt;&gt;"",PURCHASE_DESCRIPTION&amp;":","")&amp;A7:A33,SMALL(IF(ISNUMBER(P7:P33),IF(P7:P33&gt;0,IF(S7:S33&lt;&gt;"",ROW(P7:P33)-MIN(ROW(P7:P33))+1))),ROW()-ROW(A$36)+1))," ",";")),"")</f>
        <v>0</v>
      </c>
      <c r="U62">
        <f t="array" ref="U62">IFERROR(CONCATENATE(INDEX(X7:X33,SMALL(IF(ISNUMBER(U7:U33),IF(U7:U33&gt;0,IF(X7:X33&lt;&gt;"",ROW(U7:U33)-MIN(ROW(U7:U33))+1))),ROW()-ROW(A$36)+1)),"|",TEXT(INDEX(U7:U33,SMALL(IF(ISNUMBER(U7:U33),IF(U7:U33&gt;0,IF(X7:X33&lt;&gt;"",ROW(U7:U33)-MIN(ROW(U7:U33))+1))),ROW()-ROW(A$36)+1)),"##0"),"|",SUBSTITUTE(SUBSTITUTE(INDEX(IF(PURCHASE_DESCRIPTION&lt;&gt;"",PURCHASE_DESCRIPTION&amp;":","")&amp;A7:A33,SMALL(IF(ISNUMBER(U7:U33),IF(U7:U33&gt;0,IF(X7:X33&lt;&gt;"",ROW(U7:U33)-MIN(ROW(U7:U33))+1))),ROW()-ROW(A$36)+1)),"|",";")," ","_")),"")</f>
        <v>0</v>
      </c>
      <c r="Z62">
        <f t="array" ref="Z62">IFERROR(CONCATENATE(INDEX(AC7:AC33,SMALL(IF(ISNUMBER(Z7:Z33),IF(Z7:Z33&gt;0,IF(AC7:AC33&lt;&gt;"",ROW(Z7:Z33)-MIN(ROW(Z7:Z33))+1))),ROW()-ROW(A$36)+1)),",",TEXT(INDEX(Z7:Z33,SMALL(IF(ISNUMBER(Z7:Z33),IF(Z7:Z33&gt;0,IF(AC7:AC33&lt;&gt;"",ROW(Z7:Z33)-MIN(ROW(Z7:Z33))+1))),ROW()-ROW(A$36)+1)),"##0"),",",SUBSTITUTE(INDEX(IF(PURCHASE_DESCRIPTION&lt;&gt;"",PURCHASE_DESCRIPTION&amp;":","")&amp;A7:A33,SMALL(IF(ISNUMBER(Z7:Z33),IF(Z7:Z33&gt;0,IF(AC7:AC33&lt;&gt;"",ROW(Z7:Z33)-MIN(ROW(Z7:Z33))+1))),ROW()-ROW(A$36)+1)),",",";")),"")</f>
        <v>0</v>
      </c>
      <c r="AE62">
        <f t="array" ref="AE62">IFERROR(CONCATENATE(INDEX(AH7:AH33,SMALL(IF(ISNUMBER(AE7:AE33),IF(AE7:AE33&gt;0,IF(AH7:AH33&lt;&gt;"",ROW(AE7:AE33)-MIN(ROW(AE7:AE33))+1))),ROW()-ROW(A$36)+1))," ",TEXT(INDEX(AE7:AE33,SMALL(IF(ISNUMBER(AE7:AE33),IF(AE7:AE33&gt;0,IF(AH7:AH33&lt;&gt;"",ROW(AE7:AE33)-MIN(ROW(AE7:AE33))+1))),ROW()-ROW(A$36)+1)),"##0")," ",SUBSTITUTE(INDEX(IF(PURCHASE_DESCRIPTION&lt;&gt;"",PURCHASE_DESCRIPTION&amp;":","")&amp;A7:A33,SMALL(IF(ISNUMBER(AE7:AE33),IF(AE7:AE33&gt;0,IF(AH7:AH33&lt;&gt;"",ROW(AE7:AE33)-MIN(ROW(AE7:AE33))+1))),ROW()-ROW(A$36)+1))," ",";")),"")</f>
        <v>0</v>
      </c>
    </row>
  </sheetData>
  <mergeCells count="6">
    <mergeCell ref="A5:I5"/>
    <mergeCell ref="J5:N5"/>
    <mergeCell ref="O5:S5"/>
    <mergeCell ref="T5:X5"/>
    <mergeCell ref="Y5:AC5"/>
    <mergeCell ref="AD5:AH5"/>
  </mergeCells>
  <conditionalFormatting sqref="AA10">
    <cfRule type="cellIs" dxfId="4" priority="395" operator="lessThanOrEqual">
      <formula>H10</formula>
    </cfRule>
  </conditionalFormatting>
  <conditionalFormatting sqref="AA11">
    <cfRule type="cellIs" dxfId="4" priority="400" operator="lessThanOrEqual">
      <formula>H11</formula>
    </cfRule>
  </conditionalFormatting>
  <conditionalFormatting sqref="AA12">
    <cfRule type="cellIs" dxfId="4" priority="405" operator="lessThanOrEqual">
      <formula>H12</formula>
    </cfRule>
  </conditionalFormatting>
  <conditionalFormatting sqref="AA14">
    <cfRule type="cellIs" dxfId="4" priority="410" operator="lessThanOrEqual">
      <formula>H14</formula>
    </cfRule>
  </conditionalFormatting>
  <conditionalFormatting sqref="AA15">
    <cfRule type="cellIs" dxfId="4" priority="415" operator="lessThanOrEqual">
      <formula>H15</formula>
    </cfRule>
  </conditionalFormatting>
  <conditionalFormatting sqref="AA17">
    <cfRule type="cellIs" dxfId="4" priority="420" operator="lessThanOrEqual">
      <formula>H17</formula>
    </cfRule>
  </conditionalFormatting>
  <conditionalFormatting sqref="AA20">
    <cfRule type="cellIs" dxfId="4" priority="425" operator="lessThanOrEqual">
      <formula>H20</formula>
    </cfRule>
  </conditionalFormatting>
  <conditionalFormatting sqref="AA22">
    <cfRule type="cellIs" dxfId="4" priority="430" operator="lessThanOrEqual">
      <formula>H22</formula>
    </cfRule>
  </conditionalFormatting>
  <conditionalFormatting sqref="AA23">
    <cfRule type="cellIs" dxfId="4" priority="435" operator="lessThanOrEqual">
      <formula>H23</formula>
    </cfRule>
  </conditionalFormatting>
  <conditionalFormatting sqref="AA24">
    <cfRule type="cellIs" dxfId="4" priority="440" operator="lessThanOrEqual">
      <formula>H24</formula>
    </cfRule>
  </conditionalFormatting>
  <conditionalFormatting sqref="AA26">
    <cfRule type="cellIs" dxfId="4" priority="445" operator="lessThanOrEqual">
      <formula>H26</formula>
    </cfRule>
  </conditionalFormatting>
  <conditionalFormatting sqref="AA27">
    <cfRule type="cellIs" dxfId="4" priority="450" operator="lessThanOrEqual">
      <formula>H27</formula>
    </cfRule>
  </conditionalFormatting>
  <conditionalFormatting sqref="AA29">
    <cfRule type="cellIs" dxfId="4" priority="455" operator="lessThanOrEqual">
      <formula>H29</formula>
    </cfRule>
  </conditionalFormatting>
  <conditionalFormatting sqref="AA31">
    <cfRule type="cellIs" dxfId="4" priority="460" operator="lessThanOrEqual">
      <formula>H31</formula>
    </cfRule>
  </conditionalFormatting>
  <conditionalFormatting sqref="AA32">
    <cfRule type="cellIs" dxfId="4" priority="465" operator="lessThanOrEqual">
      <formula>H32</formula>
    </cfRule>
  </conditionalFormatting>
  <conditionalFormatting sqref="AA33">
    <cfRule type="cellIs" dxfId="4" priority="470" operator="lessThanOrEqual">
      <formula>H33</formula>
    </cfRule>
  </conditionalFormatting>
  <conditionalFormatting sqref="AA7">
    <cfRule type="cellIs" dxfId="4" priority="380" operator="lessThanOrEqual">
      <formula>H7</formula>
    </cfRule>
  </conditionalFormatting>
  <conditionalFormatting sqref="AA8">
    <cfRule type="cellIs" dxfId="4" priority="385" operator="lessThanOrEqual">
      <formula>H8</formula>
    </cfRule>
  </conditionalFormatting>
  <conditionalFormatting sqref="AA9">
    <cfRule type="cellIs" dxfId="4" priority="390" operator="lessThanOrEqual">
      <formula>H9</formula>
    </cfRule>
  </conditionalFormatting>
  <conditionalFormatting sqref="AB10">
    <cfRule type="cellIs" dxfId="4" priority="394" operator="lessThanOrEqual">
      <formula>I10</formula>
    </cfRule>
  </conditionalFormatting>
  <conditionalFormatting sqref="AB11">
    <cfRule type="cellIs" dxfId="4" priority="399" operator="lessThanOrEqual">
      <formula>I11</formula>
    </cfRule>
  </conditionalFormatting>
  <conditionalFormatting sqref="AB12">
    <cfRule type="cellIs" dxfId="4" priority="404" operator="lessThanOrEqual">
      <formula>I12</formula>
    </cfRule>
  </conditionalFormatting>
  <conditionalFormatting sqref="AB14">
    <cfRule type="cellIs" dxfId="4" priority="409" operator="lessThanOrEqual">
      <formula>I14</formula>
    </cfRule>
  </conditionalFormatting>
  <conditionalFormatting sqref="AB15">
    <cfRule type="cellIs" dxfId="4" priority="414" operator="lessThanOrEqual">
      <formula>I15</formula>
    </cfRule>
  </conditionalFormatting>
  <conditionalFormatting sqref="AB17">
    <cfRule type="cellIs" dxfId="4" priority="419" operator="lessThanOrEqual">
      <formula>I17</formula>
    </cfRule>
  </conditionalFormatting>
  <conditionalFormatting sqref="AB20">
    <cfRule type="cellIs" dxfId="4" priority="424" operator="lessThanOrEqual">
      <formula>I20</formula>
    </cfRule>
  </conditionalFormatting>
  <conditionalFormatting sqref="AB22">
    <cfRule type="cellIs" dxfId="4" priority="429" operator="lessThanOrEqual">
      <formula>I22</formula>
    </cfRule>
  </conditionalFormatting>
  <conditionalFormatting sqref="AB23">
    <cfRule type="cellIs" dxfId="4" priority="434" operator="lessThanOrEqual">
      <formula>I23</formula>
    </cfRule>
  </conditionalFormatting>
  <conditionalFormatting sqref="AB24">
    <cfRule type="cellIs" dxfId="4" priority="439" operator="lessThanOrEqual">
      <formula>I24</formula>
    </cfRule>
  </conditionalFormatting>
  <conditionalFormatting sqref="AB26">
    <cfRule type="cellIs" dxfId="4" priority="444" operator="lessThanOrEqual">
      <formula>I26</formula>
    </cfRule>
  </conditionalFormatting>
  <conditionalFormatting sqref="AB27">
    <cfRule type="cellIs" dxfId="4" priority="449" operator="lessThanOrEqual">
      <formula>I27</formula>
    </cfRule>
  </conditionalFormatting>
  <conditionalFormatting sqref="AB29">
    <cfRule type="cellIs" dxfId="4" priority="454" operator="lessThanOrEqual">
      <formula>I29</formula>
    </cfRule>
  </conditionalFormatting>
  <conditionalFormatting sqref="AB31">
    <cfRule type="cellIs" dxfId="4" priority="459" operator="lessThanOrEqual">
      <formula>I31</formula>
    </cfRule>
  </conditionalFormatting>
  <conditionalFormatting sqref="AB32">
    <cfRule type="cellIs" dxfId="4" priority="464" operator="lessThanOrEqual">
      <formula>I32</formula>
    </cfRule>
  </conditionalFormatting>
  <conditionalFormatting sqref="AB33">
    <cfRule type="cellIs" dxfId="4" priority="469" operator="lessThanOrEqual">
      <formula>I33</formula>
    </cfRule>
  </conditionalFormatting>
  <conditionalFormatting sqref="AB7">
    <cfRule type="cellIs" dxfId="4" priority="379" operator="lessThanOrEqual">
      <formula>I7</formula>
    </cfRule>
  </conditionalFormatting>
  <conditionalFormatting sqref="AB8">
    <cfRule type="cellIs" dxfId="4" priority="384" operator="lessThanOrEqual">
      <formula>I8</formula>
    </cfRule>
  </conditionalFormatting>
  <conditionalFormatting sqref="AB9">
    <cfRule type="cellIs" dxfId="4" priority="389" operator="lessThanOrEqual">
      <formula>I9</formula>
    </cfRule>
  </conditionalFormatting>
  <conditionalFormatting sqref="AD11">
    <cfRule type="cellIs" dxfId="1" priority="477" operator="equal">
      <formula>0</formula>
    </cfRule>
    <cfRule type="cellIs" dxfId="2" priority="478" operator="lessThan">
      <formula>G11</formula>
    </cfRule>
  </conditionalFormatting>
  <conditionalFormatting sqref="AD12">
    <cfRule type="cellIs" dxfId="1" priority="482" operator="equal">
      <formula>0</formula>
    </cfRule>
    <cfRule type="cellIs" dxfId="2" priority="483" operator="lessThan">
      <formula>G12</formula>
    </cfRule>
  </conditionalFormatting>
  <conditionalFormatting sqref="AD15">
    <cfRule type="cellIs" dxfId="1" priority="487" operator="equal">
      <formula>0</formula>
    </cfRule>
    <cfRule type="cellIs" dxfId="2" priority="488" operator="lessThan">
      <formula>G15</formula>
    </cfRule>
  </conditionalFormatting>
  <conditionalFormatting sqref="AD17">
    <cfRule type="cellIs" dxfId="1" priority="493" operator="equal">
      <formula>0</formula>
    </cfRule>
    <cfRule type="cellIs" dxfId="2" priority="494" operator="lessThan">
      <formula>G17</formula>
    </cfRule>
  </conditionalFormatting>
  <conditionalFormatting sqref="AD20">
    <cfRule type="cellIs" dxfId="1" priority="498" operator="equal">
      <formula>0</formula>
    </cfRule>
    <cfRule type="cellIs" dxfId="2" priority="499" operator="lessThan">
      <formula>G20</formula>
    </cfRule>
  </conditionalFormatting>
  <conditionalFormatting sqref="AD21">
    <cfRule type="cellIs" dxfId="1" priority="504" operator="equal">
      <formula>0</formula>
    </cfRule>
    <cfRule type="cellIs" dxfId="2" priority="505" operator="lessThan">
      <formula>G21</formula>
    </cfRule>
  </conditionalFormatting>
  <conditionalFormatting sqref="AD22">
    <cfRule type="cellIs" dxfId="1" priority="510" operator="equal">
      <formula>0</formula>
    </cfRule>
    <cfRule type="cellIs" dxfId="2" priority="511" operator="lessThan">
      <formula>G22</formula>
    </cfRule>
  </conditionalFormatting>
  <conditionalFormatting sqref="AD23">
    <cfRule type="cellIs" dxfId="1" priority="516" operator="equal">
      <formula>0</formula>
    </cfRule>
    <cfRule type="cellIs" dxfId="2" priority="517" operator="lessThan">
      <formula>G23</formula>
    </cfRule>
  </conditionalFormatting>
  <conditionalFormatting sqref="AD24">
    <cfRule type="cellIs" dxfId="1" priority="521" operator="equal">
      <formula>0</formula>
    </cfRule>
    <cfRule type="cellIs" dxfId="2" priority="522" operator="lessThan">
      <formula>G24</formula>
    </cfRule>
  </conditionalFormatting>
  <conditionalFormatting sqref="AD31">
    <cfRule type="cellIs" dxfId="1" priority="527" operator="equal">
      <formula>0</formula>
    </cfRule>
    <cfRule type="cellIs" dxfId="2" priority="528" operator="lessThan">
      <formula>G31</formula>
    </cfRule>
  </conditionalFormatting>
  <conditionalFormatting sqref="AD32">
    <cfRule type="cellIs" dxfId="1" priority="533" operator="equal">
      <formula>0</formula>
    </cfRule>
    <cfRule type="cellIs" dxfId="2" priority="534" operator="lessThan">
      <formula>G32</formula>
    </cfRule>
  </conditionalFormatting>
  <conditionalFormatting sqref="AD33">
    <cfRule type="cellIs" dxfId="1" priority="538" operator="equal">
      <formula>0</formula>
    </cfRule>
    <cfRule type="cellIs" dxfId="2" priority="539" operator="lessThan">
      <formula>G33</formula>
    </cfRule>
  </conditionalFormatting>
  <conditionalFormatting sqref="AD8">
    <cfRule type="cellIs" dxfId="1" priority="471" operator="equal">
      <formula>0</formula>
    </cfRule>
    <cfRule type="cellIs" dxfId="2" priority="472" operator="lessThan">
      <formula>G8</formula>
    </cfRule>
  </conditionalFormatting>
  <conditionalFormatting sqref="AE11">
    <cfRule type="cellIs" dxfId="1" priority="479" operator="greaterThan">
      <formula>AD11</formula>
    </cfRule>
  </conditionalFormatting>
  <conditionalFormatting sqref="AE12">
    <cfRule type="cellIs" dxfId="1" priority="484" operator="greaterThan">
      <formula>AD12</formula>
    </cfRule>
  </conditionalFormatting>
  <conditionalFormatting sqref="AE15">
    <cfRule type="expression" dxfId="3" priority="489">
      <formula>AND(AE15&gt;0,AE15&lt;100)</formula>
    </cfRule>
    <cfRule type="cellIs" dxfId="1" priority="490" operator="greaterThan">
      <formula>AD15</formula>
    </cfRule>
  </conditionalFormatting>
  <conditionalFormatting sqref="AE17">
    <cfRule type="cellIs" dxfId="1" priority="495" operator="greaterThan">
      <formula>AD17</formula>
    </cfRule>
  </conditionalFormatting>
  <conditionalFormatting sqref="AE20">
    <cfRule type="expression" dxfId="3" priority="500">
      <formula>AND(AE20&gt;0,AE20&lt;5)</formula>
    </cfRule>
    <cfRule type="cellIs" dxfId="1" priority="501" operator="greaterThan">
      <formula>AD20</formula>
    </cfRule>
  </conditionalFormatting>
  <conditionalFormatting sqref="AE21">
    <cfRule type="expression" dxfId="3" priority="506">
      <formula>AND(AE21&gt;0,AE21&lt;5)</formula>
    </cfRule>
    <cfRule type="cellIs" dxfId="1" priority="507" operator="greaterThan">
      <formula>AD21</formula>
    </cfRule>
  </conditionalFormatting>
  <conditionalFormatting sqref="AE22">
    <cfRule type="expression" dxfId="3" priority="512">
      <formula>AND(AE22&gt;0,AE22&lt;10000)</formula>
    </cfRule>
    <cfRule type="cellIs" dxfId="1" priority="513" operator="greaterThan">
      <formula>AD22</formula>
    </cfRule>
  </conditionalFormatting>
  <conditionalFormatting sqref="AE23">
    <cfRule type="cellIs" dxfId="1" priority="518" operator="greaterThan">
      <formula>AD23</formula>
    </cfRule>
  </conditionalFormatting>
  <conditionalFormatting sqref="AE24">
    <cfRule type="expression" dxfId="3" priority="523">
      <formula>AND(AE24&gt;0,AE24&lt;10000)</formula>
    </cfRule>
    <cfRule type="cellIs" dxfId="1" priority="524" operator="greaterThan">
      <formula>AD24</formula>
    </cfRule>
  </conditionalFormatting>
  <conditionalFormatting sqref="AE31">
    <cfRule type="expression" dxfId="3" priority="529">
      <formula>AND(AE31&gt;0,AE31&lt;5)</formula>
    </cfRule>
    <cfRule type="cellIs" dxfId="1" priority="530" operator="greaterThan">
      <formula>AD31</formula>
    </cfRule>
  </conditionalFormatting>
  <conditionalFormatting sqref="AE32">
    <cfRule type="cellIs" dxfId="1" priority="535" operator="greaterThan">
      <formula>AD32</formula>
    </cfRule>
  </conditionalFormatting>
  <conditionalFormatting sqref="AE33">
    <cfRule type="cellIs" dxfId="1" priority="540" operator="greaterThan">
      <formula>AD33</formula>
    </cfRule>
  </conditionalFormatting>
  <conditionalFormatting sqref="AE8">
    <cfRule type="expression" dxfId="3" priority="473">
      <formula>AND(AE8&gt;0,AE8&lt;4000)</formula>
    </cfRule>
    <cfRule type="cellIs" dxfId="1" priority="474" operator="greaterThan">
      <formula>AD8</formula>
    </cfRule>
  </conditionalFormatting>
  <conditionalFormatting sqref="AF11">
    <cfRule type="cellIs" dxfId="4" priority="481" operator="lessThanOrEqual">
      <formula>H11</formula>
    </cfRule>
  </conditionalFormatting>
  <conditionalFormatting sqref="AF12">
    <cfRule type="cellIs" dxfId="4" priority="486" operator="lessThanOrEqual">
      <formula>H12</formula>
    </cfRule>
  </conditionalFormatting>
  <conditionalFormatting sqref="AF15">
    <cfRule type="cellIs" dxfId="4" priority="492" operator="lessThanOrEqual">
      <formula>H15</formula>
    </cfRule>
  </conditionalFormatting>
  <conditionalFormatting sqref="AF17">
    <cfRule type="cellIs" dxfId="4" priority="497" operator="lessThanOrEqual">
      <formula>H17</formula>
    </cfRule>
  </conditionalFormatting>
  <conditionalFormatting sqref="AF20">
    <cfRule type="cellIs" dxfId="4" priority="503" operator="lessThanOrEqual">
      <formula>H20</formula>
    </cfRule>
  </conditionalFormatting>
  <conditionalFormatting sqref="AF21">
    <cfRule type="cellIs" dxfId="4" priority="509" operator="lessThanOrEqual">
      <formula>H21</formula>
    </cfRule>
  </conditionalFormatting>
  <conditionalFormatting sqref="AF22">
    <cfRule type="cellIs" dxfId="4" priority="515" operator="lessThanOrEqual">
      <formula>H22</formula>
    </cfRule>
  </conditionalFormatting>
  <conditionalFormatting sqref="AF23">
    <cfRule type="cellIs" dxfId="4" priority="520" operator="lessThanOrEqual">
      <formula>H23</formula>
    </cfRule>
  </conditionalFormatting>
  <conditionalFormatting sqref="AF24">
    <cfRule type="cellIs" dxfId="4" priority="526" operator="lessThanOrEqual">
      <formula>H24</formula>
    </cfRule>
  </conditionalFormatting>
  <conditionalFormatting sqref="AF31">
    <cfRule type="cellIs" dxfId="4" priority="532" operator="lessThanOrEqual">
      <formula>H31</formula>
    </cfRule>
  </conditionalFormatting>
  <conditionalFormatting sqref="AF32">
    <cfRule type="cellIs" dxfId="4" priority="537" operator="lessThanOrEqual">
      <formula>H32</formula>
    </cfRule>
  </conditionalFormatting>
  <conditionalFormatting sqref="AF33">
    <cfRule type="cellIs" dxfId="4" priority="542" operator="lessThanOrEqual">
      <formula>H33</formula>
    </cfRule>
  </conditionalFormatting>
  <conditionalFormatting sqref="AF8">
    <cfRule type="cellIs" dxfId="4" priority="476" operator="lessThanOrEqual">
      <formula>H8</formula>
    </cfRule>
  </conditionalFormatting>
  <conditionalFormatting sqref="AG11">
    <cfRule type="cellIs" dxfId="4" priority="480" operator="lessThanOrEqual">
      <formula>I11</formula>
    </cfRule>
  </conditionalFormatting>
  <conditionalFormatting sqref="AG12">
    <cfRule type="cellIs" dxfId="4" priority="485" operator="lessThanOrEqual">
      <formula>I12</formula>
    </cfRule>
  </conditionalFormatting>
  <conditionalFormatting sqref="AG15">
    <cfRule type="cellIs" dxfId="4" priority="491" operator="lessThanOrEqual">
      <formula>I15</formula>
    </cfRule>
  </conditionalFormatting>
  <conditionalFormatting sqref="AG17">
    <cfRule type="cellIs" dxfId="4" priority="496" operator="lessThanOrEqual">
      <formula>I17</formula>
    </cfRule>
  </conditionalFormatting>
  <conditionalFormatting sqref="AG20">
    <cfRule type="cellIs" dxfId="4" priority="502" operator="lessThanOrEqual">
      <formula>I20</formula>
    </cfRule>
  </conditionalFormatting>
  <conditionalFormatting sqref="AG21">
    <cfRule type="cellIs" dxfId="4" priority="508" operator="lessThanOrEqual">
      <formula>I21</formula>
    </cfRule>
  </conditionalFormatting>
  <conditionalFormatting sqref="AG22">
    <cfRule type="cellIs" dxfId="4" priority="514" operator="lessThanOrEqual">
      <formula>I22</formula>
    </cfRule>
  </conditionalFormatting>
  <conditionalFormatting sqref="AG23">
    <cfRule type="cellIs" dxfId="4" priority="519" operator="lessThanOrEqual">
      <formula>I23</formula>
    </cfRule>
  </conditionalFormatting>
  <conditionalFormatting sqref="AG24">
    <cfRule type="cellIs" dxfId="4" priority="525" operator="lessThanOrEqual">
      <formula>I24</formula>
    </cfRule>
  </conditionalFormatting>
  <conditionalFormatting sqref="AG31">
    <cfRule type="cellIs" dxfId="4" priority="531" operator="lessThanOrEqual">
      <formula>I31</formula>
    </cfRule>
  </conditionalFormatting>
  <conditionalFormatting sqref="AG32">
    <cfRule type="cellIs" dxfId="4" priority="536" operator="lessThanOrEqual">
      <formula>I32</formula>
    </cfRule>
  </conditionalFormatting>
  <conditionalFormatting sqref="AG33">
    <cfRule type="cellIs" dxfId="4" priority="541" operator="lessThanOrEqual">
      <formula>I33</formula>
    </cfRule>
  </conditionalFormatting>
  <conditionalFormatting sqref="AG8">
    <cfRule type="cellIs" dxfId="4" priority="475" operator="lessThanOrEqual">
      <formula>I8</formula>
    </cfRule>
  </conditionalFormatting>
  <conditionalFormatting sqref="G10">
    <cfRule type="expression" dxfId="0" priority="13">
      <formula>AND(ISBLANK(F10)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14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15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1">
    <cfRule type="expression" dxfId="0" priority="17">
      <formula>AND(ISBLANK(F11)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18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19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2">
    <cfRule type="expression" dxfId="0" priority="21">
      <formula>AND(ISBLANK(F12)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2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2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3">
    <cfRule type="expression" dxfId="0" priority="25">
      <formula>AND(ISBLANK(F13)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2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2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4">
    <cfRule type="expression" dxfId="0" priority="29">
      <formula>AND(ISBLANK(F14)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30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31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5">
    <cfRule type="expression" dxfId="0" priority="33">
      <formula>AND(ISBLANK(F15)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34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35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3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6">
    <cfRule type="expression" dxfId="0" priority="37">
      <formula>AND(ISBLANK(F16)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38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39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4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7">
    <cfRule type="expression" dxfId="0" priority="41">
      <formula>AND(ISBLANK(F17)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4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4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4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8">
    <cfRule type="expression" dxfId="0" priority="45">
      <formula>AND(ISBLANK(F18)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4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4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4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19">
    <cfRule type="expression" dxfId="0" priority="49">
      <formula>AND(ISBLANK(F19)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50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51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5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0">
    <cfRule type="expression" dxfId="0" priority="53">
      <formula>AND(ISBLANK(F20)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54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55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5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1">
    <cfRule type="expression" dxfId="0" priority="57">
      <formula>AND(ISBLANK(F21)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58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59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6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2">
    <cfRule type="expression" dxfId="0" priority="61">
      <formula>AND(ISBLANK(F22)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6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6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6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3">
    <cfRule type="expression" dxfId="0" priority="65">
      <formula>AND(ISBLANK(F23)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6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6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6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4">
    <cfRule type="expression" dxfId="0" priority="69">
      <formula>AND(ISBLANK(F24)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70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71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7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5">
    <cfRule type="expression" dxfId="0" priority="73">
      <formula>AND(ISBLANK(F25)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74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75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7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6">
    <cfRule type="expression" dxfId="0" priority="77">
      <formula>AND(ISBLANK(F26)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78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79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8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7">
    <cfRule type="expression" dxfId="0" priority="81">
      <formula>AND(ISBLANK(F27)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8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8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8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8">
    <cfRule type="expression" dxfId="0" priority="85">
      <formula>AND(ISBLANK(F28)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8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8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8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29">
    <cfRule type="expression" dxfId="0" priority="89">
      <formula>AND(ISBLANK(F29)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90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91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9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0">
    <cfRule type="expression" dxfId="0" priority="93">
      <formula>AND(ISBLANK(F30)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94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95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96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1">
    <cfRule type="expression" dxfId="0" priority="97">
      <formula>AND(ISBLANK(F31)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98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99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100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2">
    <cfRule type="expression" dxfId="0" priority="101">
      <formula>AND(ISBLANK(F32)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10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10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10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33">
    <cfRule type="expression" dxfId="0" priority="105">
      <formula>AND(ISBLANK(F33)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10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10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10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7">
    <cfRule type="expression" dxfId="0" priority="1">
      <formula>AND(ISBLANK(F7)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2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3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8">
    <cfRule type="expression" dxfId="0" priority="5">
      <formula>AND(ISBLANK(F8)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6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7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G9">
    <cfRule type="expression" dxfId="0" priority="9">
      <formula>AND(ISBLANK(F9),ISBLANK(INDIRECT(ADDRESS(ROW(),COLUMN(newark_part_data)+4))),ISBLANK(INDIRECT(ADDRESS(ROW(),COLUMN(rs_part_data)+4))),ISBLANK(INDIRECT(ADDRESS(ROW(),COLUMN(farnell_part_data)+4))),ISBLANK(INDIRECT(ADDRESS(ROW(),COLUMN(mouser_part_data)+4))),ISBLANK(INDIRECT(ADDRESS(ROW(),COLUMN(digikey_part_data)+4))))</formula>
    </cfRule>
    <cfRule type="expression" dxfId="1" priority="10">
      <formula>IF(SUM(INDIRECT(ADDRESS(ROW(),COLUMN(newark_part_data)+0)),INDIRECT(ADDRESS(ROW(),COLUMN(rs_part_data)+0)),INDIRECT(ADDRESS(ROW(),COLUMN(farnell_part_data)+0)),INDIRECT(ADDRESS(ROW(),COLUMN(mouser_part_data)+0)),INDIRECT(ADDRESS(ROW(),COLUMN(digikey_part_data)+0)))=0,1,0)</formula>
    </cfRule>
    <cfRule type="cellIs" dxfId="2" priority="11" operator="greaterThan">
      <formula>SUM(INDIRECT(ADDRESS(ROW(),COLUMN(newark_part_data)+0)),INDIRECT(ADDRESS(ROW(),COLUMN(rs_part_data)+0)),INDIRECT(ADDRESS(ROW(),COLUMN(farnell_part_data)+0)),INDIRECT(ADDRESS(ROW(),COLUMN(mouser_part_data)+0)),INDIRECT(ADDRESS(ROW(),COLUMN(digikey_part_data)+0)))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)</formula>
    </cfRule>
  </conditionalFormatting>
  <conditionalFormatting sqref="J10">
    <cfRule type="cellIs" dxfId="1" priority="124" operator="equal">
      <formula>0</formula>
    </cfRule>
    <cfRule type="cellIs" dxfId="2" priority="125" operator="lessThan">
      <formula>G10</formula>
    </cfRule>
  </conditionalFormatting>
  <conditionalFormatting sqref="J11">
    <cfRule type="cellIs" dxfId="1" priority="129" operator="equal">
      <formula>0</formula>
    </cfRule>
    <cfRule type="cellIs" dxfId="2" priority="130" operator="lessThan">
      <formula>G11</formula>
    </cfRule>
  </conditionalFormatting>
  <conditionalFormatting sqref="J12">
    <cfRule type="cellIs" dxfId="1" priority="134" operator="equal">
      <formula>0</formula>
    </cfRule>
    <cfRule type="cellIs" dxfId="2" priority="135" operator="lessThan">
      <formula>G12</formula>
    </cfRule>
  </conditionalFormatting>
  <conditionalFormatting sqref="J14">
    <cfRule type="cellIs" dxfId="1" priority="139" operator="equal">
      <formula>0</formula>
    </cfRule>
    <cfRule type="cellIs" dxfId="2" priority="140" operator="lessThan">
      <formula>G14</formula>
    </cfRule>
  </conditionalFormatting>
  <conditionalFormatting sqref="J15">
    <cfRule type="cellIs" dxfId="1" priority="144" operator="equal">
      <formula>0</formula>
    </cfRule>
    <cfRule type="cellIs" dxfId="2" priority="145" operator="lessThan">
      <formula>G15</formula>
    </cfRule>
  </conditionalFormatting>
  <conditionalFormatting sqref="J16">
    <cfRule type="cellIs" dxfId="1" priority="149" operator="equal">
      <formula>0</formula>
    </cfRule>
    <cfRule type="cellIs" dxfId="2" priority="150" operator="lessThan">
      <formula>G16</formula>
    </cfRule>
  </conditionalFormatting>
  <conditionalFormatting sqref="J17">
    <cfRule type="cellIs" dxfId="1" priority="154" operator="equal">
      <formula>0</formula>
    </cfRule>
    <cfRule type="cellIs" dxfId="2" priority="155" operator="lessThan">
      <formula>G17</formula>
    </cfRule>
  </conditionalFormatting>
  <conditionalFormatting sqref="J20">
    <cfRule type="cellIs" dxfId="1" priority="159" operator="equal">
      <formula>0</formula>
    </cfRule>
    <cfRule type="cellIs" dxfId="2" priority="160" operator="lessThan">
      <formula>G20</formula>
    </cfRule>
  </conditionalFormatting>
  <conditionalFormatting sqref="J22">
    <cfRule type="cellIs" dxfId="1" priority="164" operator="equal">
      <formula>0</formula>
    </cfRule>
    <cfRule type="cellIs" dxfId="2" priority="165" operator="lessThan">
      <formula>G22</formula>
    </cfRule>
  </conditionalFormatting>
  <conditionalFormatting sqref="J23">
    <cfRule type="cellIs" dxfId="1" priority="169" operator="equal">
      <formula>0</formula>
    </cfRule>
    <cfRule type="cellIs" dxfId="2" priority="170" operator="lessThan">
      <formula>G23</formula>
    </cfRule>
  </conditionalFormatting>
  <conditionalFormatting sqref="J24">
    <cfRule type="cellIs" dxfId="1" priority="174" operator="equal">
      <formula>0</formula>
    </cfRule>
    <cfRule type="cellIs" dxfId="2" priority="175" operator="lessThan">
      <formula>G24</formula>
    </cfRule>
  </conditionalFormatting>
  <conditionalFormatting sqref="J26">
    <cfRule type="cellIs" dxfId="1" priority="179" operator="equal">
      <formula>0</formula>
    </cfRule>
    <cfRule type="cellIs" dxfId="2" priority="180" operator="lessThan">
      <formula>G26</formula>
    </cfRule>
  </conditionalFormatting>
  <conditionalFormatting sqref="J27">
    <cfRule type="cellIs" dxfId="1" priority="184" operator="equal">
      <formula>0</formula>
    </cfRule>
    <cfRule type="cellIs" dxfId="2" priority="185" operator="lessThan">
      <formula>G27</formula>
    </cfRule>
  </conditionalFormatting>
  <conditionalFormatting sqref="J29">
    <cfRule type="cellIs" dxfId="1" priority="189" operator="equal">
      <formula>0</formula>
    </cfRule>
    <cfRule type="cellIs" dxfId="2" priority="190" operator="lessThan">
      <formula>G29</formula>
    </cfRule>
  </conditionalFormatting>
  <conditionalFormatting sqref="J31">
    <cfRule type="cellIs" dxfId="1" priority="194" operator="equal">
      <formula>0</formula>
    </cfRule>
    <cfRule type="cellIs" dxfId="2" priority="195" operator="lessThan">
      <formula>G31</formula>
    </cfRule>
  </conditionalFormatting>
  <conditionalFormatting sqref="J32">
    <cfRule type="cellIs" dxfId="1" priority="199" operator="equal">
      <formula>0</formula>
    </cfRule>
    <cfRule type="cellIs" dxfId="2" priority="200" operator="lessThan">
      <formula>G32</formula>
    </cfRule>
  </conditionalFormatting>
  <conditionalFormatting sqref="J33">
    <cfRule type="cellIs" dxfId="1" priority="204" operator="equal">
      <formula>0</formula>
    </cfRule>
    <cfRule type="cellIs" dxfId="2" priority="205" operator="lessThan">
      <formula>G33</formula>
    </cfRule>
  </conditionalFormatting>
  <conditionalFormatting sqref="J7">
    <cfRule type="cellIs" dxfId="1" priority="109" operator="equal">
      <formula>0</formula>
    </cfRule>
    <cfRule type="cellIs" dxfId="2" priority="110" operator="lessThan">
      <formula>G7</formula>
    </cfRule>
  </conditionalFormatting>
  <conditionalFormatting sqref="J8">
    <cfRule type="cellIs" dxfId="1" priority="114" operator="equal">
      <formula>0</formula>
    </cfRule>
    <cfRule type="cellIs" dxfId="2" priority="115" operator="lessThan">
      <formula>G8</formula>
    </cfRule>
  </conditionalFormatting>
  <conditionalFormatting sqref="J9">
    <cfRule type="cellIs" dxfId="1" priority="119" operator="equal">
      <formula>0</formula>
    </cfRule>
    <cfRule type="cellIs" dxfId="2" priority="120" operator="lessThan">
      <formula>G9</formula>
    </cfRule>
  </conditionalFormatting>
  <conditionalFormatting sqref="K10">
    <cfRule type="cellIs" dxfId="1" priority="126" operator="greaterThan">
      <formula>J10</formula>
    </cfRule>
  </conditionalFormatting>
  <conditionalFormatting sqref="K11">
    <cfRule type="cellIs" dxfId="1" priority="131" operator="greaterThan">
      <formula>J11</formula>
    </cfRule>
  </conditionalFormatting>
  <conditionalFormatting sqref="K12">
    <cfRule type="cellIs" dxfId="1" priority="136" operator="greaterThan">
      <formula>J12</formula>
    </cfRule>
  </conditionalFormatting>
  <conditionalFormatting sqref="K14">
    <cfRule type="cellIs" dxfId="1" priority="141" operator="greaterThan">
      <formula>J14</formula>
    </cfRule>
  </conditionalFormatting>
  <conditionalFormatting sqref="K15">
    <cfRule type="cellIs" dxfId="1" priority="146" operator="greaterThan">
      <formula>J15</formula>
    </cfRule>
  </conditionalFormatting>
  <conditionalFormatting sqref="K16">
    <cfRule type="cellIs" dxfId="1" priority="151" operator="greaterThan">
      <formula>J16</formula>
    </cfRule>
  </conditionalFormatting>
  <conditionalFormatting sqref="K17">
    <cfRule type="cellIs" dxfId="1" priority="156" operator="greaterThan">
      <formula>J17</formula>
    </cfRule>
  </conditionalFormatting>
  <conditionalFormatting sqref="K20">
    <cfRule type="cellIs" dxfId="1" priority="161" operator="greaterThan">
      <formula>J20</formula>
    </cfRule>
  </conditionalFormatting>
  <conditionalFormatting sqref="K22">
    <cfRule type="cellIs" dxfId="1" priority="166" operator="greaterThan">
      <formula>J22</formula>
    </cfRule>
  </conditionalFormatting>
  <conditionalFormatting sqref="K23">
    <cfRule type="cellIs" dxfId="1" priority="171" operator="greaterThan">
      <formula>J23</formula>
    </cfRule>
  </conditionalFormatting>
  <conditionalFormatting sqref="K24">
    <cfRule type="cellIs" dxfId="1" priority="176" operator="greaterThan">
      <formula>J24</formula>
    </cfRule>
  </conditionalFormatting>
  <conditionalFormatting sqref="K26">
    <cfRule type="cellIs" dxfId="1" priority="181" operator="greaterThan">
      <formula>J26</formula>
    </cfRule>
  </conditionalFormatting>
  <conditionalFormatting sqref="K27">
    <cfRule type="cellIs" dxfId="1" priority="186" operator="greaterThan">
      <formula>J27</formula>
    </cfRule>
  </conditionalFormatting>
  <conditionalFormatting sqref="K29">
    <cfRule type="cellIs" dxfId="1" priority="191" operator="greaterThan">
      <formula>J29</formula>
    </cfRule>
  </conditionalFormatting>
  <conditionalFormatting sqref="K31">
    <cfRule type="cellIs" dxfId="1" priority="196" operator="greaterThan">
      <formula>J31</formula>
    </cfRule>
  </conditionalFormatting>
  <conditionalFormatting sqref="K32">
    <cfRule type="cellIs" dxfId="1" priority="201" operator="greaterThan">
      <formula>J32</formula>
    </cfRule>
  </conditionalFormatting>
  <conditionalFormatting sqref="K33">
    <cfRule type="cellIs" dxfId="1" priority="206" operator="greaterThan">
      <formula>J33</formula>
    </cfRule>
  </conditionalFormatting>
  <conditionalFormatting sqref="K7">
    <cfRule type="cellIs" dxfId="1" priority="111" operator="greaterThan">
      <formula>J7</formula>
    </cfRule>
  </conditionalFormatting>
  <conditionalFormatting sqref="K8">
    <cfRule type="cellIs" dxfId="1" priority="116" operator="greaterThan">
      <formula>J8</formula>
    </cfRule>
  </conditionalFormatting>
  <conditionalFormatting sqref="K9">
    <cfRule type="cellIs" dxfId="1" priority="121" operator="greaterThan">
      <formula>J9</formula>
    </cfRule>
  </conditionalFormatting>
  <conditionalFormatting sqref="L10">
    <cfRule type="cellIs" dxfId="4" priority="128" operator="lessThanOrEqual">
      <formula>H10</formula>
    </cfRule>
  </conditionalFormatting>
  <conditionalFormatting sqref="L11">
    <cfRule type="cellIs" dxfId="4" priority="133" operator="lessThanOrEqual">
      <formula>H11</formula>
    </cfRule>
  </conditionalFormatting>
  <conditionalFormatting sqref="L12">
    <cfRule type="cellIs" dxfId="4" priority="138" operator="lessThanOrEqual">
      <formula>H12</formula>
    </cfRule>
  </conditionalFormatting>
  <conditionalFormatting sqref="L14">
    <cfRule type="cellIs" dxfId="4" priority="143" operator="lessThanOrEqual">
      <formula>H14</formula>
    </cfRule>
  </conditionalFormatting>
  <conditionalFormatting sqref="L15">
    <cfRule type="cellIs" dxfId="4" priority="148" operator="lessThanOrEqual">
      <formula>H15</formula>
    </cfRule>
  </conditionalFormatting>
  <conditionalFormatting sqref="L16">
    <cfRule type="cellIs" dxfId="4" priority="153" operator="lessThanOrEqual">
      <formula>H16</formula>
    </cfRule>
  </conditionalFormatting>
  <conditionalFormatting sqref="L17">
    <cfRule type="cellIs" dxfId="4" priority="158" operator="lessThanOrEqual">
      <formula>H17</formula>
    </cfRule>
  </conditionalFormatting>
  <conditionalFormatting sqref="L20">
    <cfRule type="cellIs" dxfId="4" priority="163" operator="lessThanOrEqual">
      <formula>H20</formula>
    </cfRule>
  </conditionalFormatting>
  <conditionalFormatting sqref="L22">
    <cfRule type="cellIs" dxfId="4" priority="168" operator="lessThanOrEqual">
      <formula>H22</formula>
    </cfRule>
  </conditionalFormatting>
  <conditionalFormatting sqref="L23">
    <cfRule type="cellIs" dxfId="4" priority="173" operator="lessThanOrEqual">
      <formula>H23</formula>
    </cfRule>
  </conditionalFormatting>
  <conditionalFormatting sqref="L24">
    <cfRule type="cellIs" dxfId="4" priority="178" operator="lessThanOrEqual">
      <formula>H24</formula>
    </cfRule>
  </conditionalFormatting>
  <conditionalFormatting sqref="L26">
    <cfRule type="cellIs" dxfId="4" priority="183" operator="lessThanOrEqual">
      <formula>H26</formula>
    </cfRule>
  </conditionalFormatting>
  <conditionalFormatting sqref="L27">
    <cfRule type="cellIs" dxfId="4" priority="188" operator="lessThanOrEqual">
      <formula>H27</formula>
    </cfRule>
  </conditionalFormatting>
  <conditionalFormatting sqref="L29">
    <cfRule type="cellIs" dxfId="4" priority="193" operator="lessThanOrEqual">
      <formula>H29</formula>
    </cfRule>
  </conditionalFormatting>
  <conditionalFormatting sqref="L31">
    <cfRule type="cellIs" dxfId="4" priority="198" operator="lessThanOrEqual">
      <formula>H31</formula>
    </cfRule>
  </conditionalFormatting>
  <conditionalFormatting sqref="L32">
    <cfRule type="cellIs" dxfId="4" priority="203" operator="lessThanOrEqual">
      <formula>H32</formula>
    </cfRule>
  </conditionalFormatting>
  <conditionalFormatting sqref="L33">
    <cfRule type="cellIs" dxfId="4" priority="208" operator="lessThanOrEqual">
      <formula>H33</formula>
    </cfRule>
  </conditionalFormatting>
  <conditionalFormatting sqref="L7">
    <cfRule type="cellIs" dxfId="4" priority="113" operator="lessThanOrEqual">
      <formula>H7</formula>
    </cfRule>
  </conditionalFormatting>
  <conditionalFormatting sqref="L8">
    <cfRule type="cellIs" dxfId="4" priority="118" operator="lessThanOrEqual">
      <formula>H8</formula>
    </cfRule>
  </conditionalFormatting>
  <conditionalFormatting sqref="L9">
    <cfRule type="cellIs" dxfId="4" priority="123" operator="lessThanOrEqual">
      <formula>H9</formula>
    </cfRule>
  </conditionalFormatting>
  <conditionalFormatting sqref="M10">
    <cfRule type="cellIs" dxfId="4" priority="127" operator="lessThanOrEqual">
      <formula>I10</formula>
    </cfRule>
  </conditionalFormatting>
  <conditionalFormatting sqref="M11">
    <cfRule type="cellIs" dxfId="4" priority="132" operator="lessThanOrEqual">
      <formula>I11</formula>
    </cfRule>
  </conditionalFormatting>
  <conditionalFormatting sqref="M12">
    <cfRule type="cellIs" dxfId="4" priority="137" operator="lessThanOrEqual">
      <formula>I12</formula>
    </cfRule>
  </conditionalFormatting>
  <conditionalFormatting sqref="M14">
    <cfRule type="cellIs" dxfId="4" priority="142" operator="lessThanOrEqual">
      <formula>I14</formula>
    </cfRule>
  </conditionalFormatting>
  <conditionalFormatting sqref="M15">
    <cfRule type="cellIs" dxfId="4" priority="147" operator="lessThanOrEqual">
      <formula>I15</formula>
    </cfRule>
  </conditionalFormatting>
  <conditionalFormatting sqref="M16">
    <cfRule type="cellIs" dxfId="4" priority="152" operator="lessThanOrEqual">
      <formula>I16</formula>
    </cfRule>
  </conditionalFormatting>
  <conditionalFormatting sqref="M17">
    <cfRule type="cellIs" dxfId="4" priority="157" operator="lessThanOrEqual">
      <formula>I17</formula>
    </cfRule>
  </conditionalFormatting>
  <conditionalFormatting sqref="M20">
    <cfRule type="cellIs" dxfId="4" priority="162" operator="lessThanOrEqual">
      <formula>I20</formula>
    </cfRule>
  </conditionalFormatting>
  <conditionalFormatting sqref="M22">
    <cfRule type="cellIs" dxfId="4" priority="167" operator="lessThanOrEqual">
      <formula>I22</formula>
    </cfRule>
  </conditionalFormatting>
  <conditionalFormatting sqref="M23">
    <cfRule type="cellIs" dxfId="4" priority="172" operator="lessThanOrEqual">
      <formula>I23</formula>
    </cfRule>
  </conditionalFormatting>
  <conditionalFormatting sqref="M24">
    <cfRule type="cellIs" dxfId="4" priority="177" operator="lessThanOrEqual">
      <formula>I24</formula>
    </cfRule>
  </conditionalFormatting>
  <conditionalFormatting sqref="M26">
    <cfRule type="cellIs" dxfId="4" priority="182" operator="lessThanOrEqual">
      <formula>I26</formula>
    </cfRule>
  </conditionalFormatting>
  <conditionalFormatting sqref="M27">
    <cfRule type="cellIs" dxfId="4" priority="187" operator="lessThanOrEqual">
      <formula>I27</formula>
    </cfRule>
  </conditionalFormatting>
  <conditionalFormatting sqref="M29">
    <cfRule type="cellIs" dxfId="4" priority="192" operator="lessThanOrEqual">
      <formula>I29</formula>
    </cfRule>
  </conditionalFormatting>
  <conditionalFormatting sqref="M31">
    <cfRule type="cellIs" dxfId="4" priority="197" operator="lessThanOrEqual">
      <formula>I31</formula>
    </cfRule>
  </conditionalFormatting>
  <conditionalFormatting sqref="M32">
    <cfRule type="cellIs" dxfId="4" priority="202" operator="lessThanOrEqual">
      <formula>I32</formula>
    </cfRule>
  </conditionalFormatting>
  <conditionalFormatting sqref="M33">
    <cfRule type="cellIs" dxfId="4" priority="207" operator="lessThanOrEqual">
      <formula>I33</formula>
    </cfRule>
  </conditionalFormatting>
  <conditionalFormatting sqref="M7">
    <cfRule type="cellIs" dxfId="4" priority="112" operator="lessThanOrEqual">
      <formula>I7</formula>
    </cfRule>
  </conditionalFormatting>
  <conditionalFormatting sqref="M8">
    <cfRule type="cellIs" dxfId="4" priority="117" operator="lessThanOrEqual">
      <formula>I8</formula>
    </cfRule>
  </conditionalFormatting>
  <conditionalFormatting sqref="M9">
    <cfRule type="cellIs" dxfId="4" priority="122" operator="lessThanOrEqual">
      <formula>I9</formula>
    </cfRule>
  </conditionalFormatting>
  <conditionalFormatting sqref="O11">
    <cfRule type="cellIs" dxfId="1" priority="221" operator="equal">
      <formula>0</formula>
    </cfRule>
    <cfRule type="cellIs" dxfId="2" priority="222" operator="lessThan">
      <formula>G11</formula>
    </cfRule>
  </conditionalFormatting>
  <conditionalFormatting sqref="O12">
    <cfRule type="cellIs" dxfId="1" priority="226" operator="equal">
      <formula>0</formula>
    </cfRule>
    <cfRule type="cellIs" dxfId="2" priority="227" operator="lessThan">
      <formula>G12</formula>
    </cfRule>
  </conditionalFormatting>
  <conditionalFormatting sqref="O14">
    <cfRule type="cellIs" dxfId="1" priority="232" operator="equal">
      <formula>0</formula>
    </cfRule>
    <cfRule type="cellIs" dxfId="2" priority="233" operator="lessThan">
      <formula>G14</formula>
    </cfRule>
  </conditionalFormatting>
  <conditionalFormatting sqref="O16">
    <cfRule type="cellIs" dxfId="1" priority="238" operator="equal">
      <formula>0</formula>
    </cfRule>
    <cfRule type="cellIs" dxfId="2" priority="239" operator="lessThan">
      <formula>G16</formula>
    </cfRule>
  </conditionalFormatting>
  <conditionalFormatting sqref="O20">
    <cfRule type="cellIs" dxfId="1" priority="244" operator="equal">
      <formula>0</formula>
    </cfRule>
    <cfRule type="cellIs" dxfId="2" priority="245" operator="lessThan">
      <formula>G20</formula>
    </cfRule>
  </conditionalFormatting>
  <conditionalFormatting sqref="O21">
    <cfRule type="cellIs" dxfId="1" priority="249" operator="equal">
      <formula>0</formula>
    </cfRule>
    <cfRule type="cellIs" dxfId="2" priority="250" operator="lessThan">
      <formula>G21</formula>
    </cfRule>
  </conditionalFormatting>
  <conditionalFormatting sqref="O22">
    <cfRule type="cellIs" dxfId="1" priority="255" operator="equal">
      <formula>0</formula>
    </cfRule>
    <cfRule type="cellIs" dxfId="2" priority="256" operator="lessThan">
      <formula>G22</formula>
    </cfRule>
  </conditionalFormatting>
  <conditionalFormatting sqref="O23">
    <cfRule type="cellIs" dxfId="1" priority="260" operator="equal">
      <formula>0</formula>
    </cfRule>
    <cfRule type="cellIs" dxfId="2" priority="261" operator="lessThan">
      <formula>G23</formula>
    </cfRule>
  </conditionalFormatting>
  <conditionalFormatting sqref="O24">
    <cfRule type="cellIs" dxfId="1" priority="266" operator="equal">
      <formula>0</formula>
    </cfRule>
    <cfRule type="cellIs" dxfId="2" priority="267" operator="lessThan">
      <formula>G24</formula>
    </cfRule>
  </conditionalFormatting>
  <conditionalFormatting sqref="O26">
    <cfRule type="cellIs" dxfId="1" priority="271" operator="equal">
      <formula>0</formula>
    </cfRule>
    <cfRule type="cellIs" dxfId="2" priority="272" operator="lessThan">
      <formula>G26</formula>
    </cfRule>
  </conditionalFormatting>
  <conditionalFormatting sqref="O27">
    <cfRule type="cellIs" dxfId="1" priority="276" operator="equal">
      <formula>0</formula>
    </cfRule>
    <cfRule type="cellIs" dxfId="2" priority="277" operator="lessThan">
      <formula>G27</formula>
    </cfRule>
  </conditionalFormatting>
  <conditionalFormatting sqref="O29">
    <cfRule type="cellIs" dxfId="1" priority="281" operator="equal">
      <formula>0</formula>
    </cfRule>
    <cfRule type="cellIs" dxfId="2" priority="282" operator="lessThan">
      <formula>G29</formula>
    </cfRule>
  </conditionalFormatting>
  <conditionalFormatting sqref="O31">
    <cfRule type="cellIs" dxfId="1" priority="286" operator="equal">
      <formula>0</formula>
    </cfRule>
    <cfRule type="cellIs" dxfId="2" priority="287" operator="lessThan">
      <formula>G31</formula>
    </cfRule>
  </conditionalFormatting>
  <conditionalFormatting sqref="O8">
    <cfRule type="cellIs" dxfId="1" priority="209" operator="equal">
      <formula>0</formula>
    </cfRule>
    <cfRule type="cellIs" dxfId="2" priority="210" operator="lessThan">
      <formula>G8</formula>
    </cfRule>
  </conditionalFormatting>
  <conditionalFormatting sqref="O9">
    <cfRule type="cellIs" dxfId="1" priority="215" operator="equal">
      <formula>0</formula>
    </cfRule>
    <cfRule type="cellIs" dxfId="2" priority="216" operator="lessThan">
      <formula>G9</formula>
    </cfRule>
  </conditionalFormatting>
  <conditionalFormatting sqref="P11">
    <cfRule type="cellIs" dxfId="1" priority="223" operator="greaterThan">
      <formula>O11</formula>
    </cfRule>
  </conditionalFormatting>
  <conditionalFormatting sqref="P12">
    <cfRule type="expression" dxfId="3" priority="228">
      <formula>AND(P12&gt;0,P12&lt;10)</formula>
    </cfRule>
    <cfRule type="cellIs" dxfId="1" priority="229" operator="greaterThan">
      <formula>O12</formula>
    </cfRule>
  </conditionalFormatting>
  <conditionalFormatting sqref="P14">
    <cfRule type="expression" dxfId="3" priority="234">
      <formula>AND(P14&gt;0,P14&lt;10)</formula>
    </cfRule>
    <cfRule type="cellIs" dxfId="1" priority="235" operator="greaterThan">
      <formula>O14</formula>
    </cfRule>
  </conditionalFormatting>
  <conditionalFormatting sqref="P16">
    <cfRule type="expression" dxfId="3" priority="240">
      <formula>AND(P16&gt;0,P16&lt;10)</formula>
    </cfRule>
    <cfRule type="cellIs" dxfId="1" priority="241" operator="greaterThan">
      <formula>O16</formula>
    </cfRule>
  </conditionalFormatting>
  <conditionalFormatting sqref="P20">
    <cfRule type="cellIs" dxfId="1" priority="246" operator="greaterThan">
      <formula>O20</formula>
    </cfRule>
  </conditionalFormatting>
  <conditionalFormatting sqref="P21">
    <cfRule type="expression" dxfId="3" priority="251">
      <formula>AND(P21&gt;0,P21&lt;10)</formula>
    </cfRule>
    <cfRule type="cellIs" dxfId="1" priority="252" operator="greaterThan">
      <formula>O21</formula>
    </cfRule>
  </conditionalFormatting>
  <conditionalFormatting sqref="P22">
    <cfRule type="cellIs" dxfId="1" priority="257" operator="greaterThan">
      <formula>O22</formula>
    </cfRule>
  </conditionalFormatting>
  <conditionalFormatting sqref="P23">
    <cfRule type="expression" dxfId="3" priority="262">
      <formula>AND(P23&gt;0,P23&lt;10)</formula>
    </cfRule>
    <cfRule type="cellIs" dxfId="1" priority="263" operator="greaterThan">
      <formula>O23</formula>
    </cfRule>
  </conditionalFormatting>
  <conditionalFormatting sqref="P24">
    <cfRule type="cellIs" dxfId="1" priority="268" operator="greaterThan">
      <formula>O24</formula>
    </cfRule>
  </conditionalFormatting>
  <conditionalFormatting sqref="P26">
    <cfRule type="cellIs" dxfId="1" priority="273" operator="greaterThan">
      <formula>O26</formula>
    </cfRule>
  </conditionalFormatting>
  <conditionalFormatting sqref="P27">
    <cfRule type="cellIs" dxfId="1" priority="278" operator="greaterThan">
      <formula>O27</formula>
    </cfRule>
  </conditionalFormatting>
  <conditionalFormatting sqref="P29">
    <cfRule type="cellIs" dxfId="1" priority="283" operator="greaterThan">
      <formula>O29</formula>
    </cfRule>
  </conditionalFormatting>
  <conditionalFormatting sqref="P31">
    <cfRule type="cellIs" dxfId="1" priority="288" operator="greaterThan">
      <formula>O31</formula>
    </cfRule>
  </conditionalFormatting>
  <conditionalFormatting sqref="P8">
    <cfRule type="expression" dxfId="3" priority="211">
      <formula>AND(P8&gt;0,P8&lt;10)</formula>
    </cfRule>
    <cfRule type="cellIs" dxfId="1" priority="212" operator="greaterThan">
      <formula>O8</formula>
    </cfRule>
  </conditionalFormatting>
  <conditionalFormatting sqref="P9">
    <cfRule type="expression" dxfId="3" priority="217">
      <formula>AND(P9&gt;0,P9&lt;10)</formula>
    </cfRule>
    <cfRule type="cellIs" dxfId="1" priority="218" operator="greaterThan">
      <formula>O9</formula>
    </cfRule>
  </conditionalFormatting>
  <conditionalFormatting sqref="Q11">
    <cfRule type="cellIs" dxfId="4" priority="225" operator="lessThanOrEqual">
      <formula>H11</formula>
    </cfRule>
  </conditionalFormatting>
  <conditionalFormatting sqref="Q12">
    <cfRule type="cellIs" dxfId="4" priority="231" operator="lessThanOrEqual">
      <formula>H12</formula>
    </cfRule>
  </conditionalFormatting>
  <conditionalFormatting sqref="Q14">
    <cfRule type="cellIs" dxfId="4" priority="237" operator="lessThanOrEqual">
      <formula>H14</formula>
    </cfRule>
  </conditionalFormatting>
  <conditionalFormatting sqref="Q16">
    <cfRule type="cellIs" dxfId="4" priority="243" operator="lessThanOrEqual">
      <formula>H16</formula>
    </cfRule>
  </conditionalFormatting>
  <conditionalFormatting sqref="Q20">
    <cfRule type="cellIs" dxfId="4" priority="248" operator="lessThanOrEqual">
      <formula>H20</formula>
    </cfRule>
  </conditionalFormatting>
  <conditionalFormatting sqref="Q21">
    <cfRule type="cellIs" dxfId="4" priority="254" operator="lessThanOrEqual">
      <formula>H21</formula>
    </cfRule>
  </conditionalFormatting>
  <conditionalFormatting sqref="Q22">
    <cfRule type="cellIs" dxfId="4" priority="259" operator="lessThanOrEqual">
      <formula>H22</formula>
    </cfRule>
  </conditionalFormatting>
  <conditionalFormatting sqref="Q23">
    <cfRule type="cellIs" dxfId="4" priority="265" operator="lessThanOrEqual">
      <formula>H23</formula>
    </cfRule>
  </conditionalFormatting>
  <conditionalFormatting sqref="Q24">
    <cfRule type="cellIs" dxfId="4" priority="270" operator="lessThanOrEqual">
      <formula>H24</formula>
    </cfRule>
  </conditionalFormatting>
  <conditionalFormatting sqref="Q26">
    <cfRule type="cellIs" dxfId="4" priority="275" operator="lessThanOrEqual">
      <formula>H26</formula>
    </cfRule>
  </conditionalFormatting>
  <conditionalFormatting sqref="Q27">
    <cfRule type="cellIs" dxfId="4" priority="280" operator="lessThanOrEqual">
      <formula>H27</formula>
    </cfRule>
  </conditionalFormatting>
  <conditionalFormatting sqref="Q29">
    <cfRule type="cellIs" dxfId="4" priority="285" operator="lessThanOrEqual">
      <formula>H29</formula>
    </cfRule>
  </conditionalFormatting>
  <conditionalFormatting sqref="Q31">
    <cfRule type="cellIs" dxfId="4" priority="290" operator="lessThanOrEqual">
      <formula>H31</formula>
    </cfRule>
  </conditionalFormatting>
  <conditionalFormatting sqref="Q8">
    <cfRule type="cellIs" dxfId="4" priority="214" operator="lessThanOrEqual">
      <formula>H8</formula>
    </cfRule>
  </conditionalFormatting>
  <conditionalFormatting sqref="Q9">
    <cfRule type="cellIs" dxfId="4" priority="220" operator="lessThanOrEqual">
      <formula>H9</formula>
    </cfRule>
  </conditionalFormatting>
  <conditionalFormatting sqref="R11">
    <cfRule type="cellIs" dxfId="4" priority="224" operator="lessThanOrEqual">
      <formula>I11</formula>
    </cfRule>
  </conditionalFormatting>
  <conditionalFormatting sqref="R12">
    <cfRule type="cellIs" dxfId="4" priority="230" operator="lessThanOrEqual">
      <formula>I12</formula>
    </cfRule>
  </conditionalFormatting>
  <conditionalFormatting sqref="R14">
    <cfRule type="cellIs" dxfId="4" priority="236" operator="lessThanOrEqual">
      <formula>I14</formula>
    </cfRule>
  </conditionalFormatting>
  <conditionalFormatting sqref="R16">
    <cfRule type="cellIs" dxfId="4" priority="242" operator="lessThanOrEqual">
      <formula>I16</formula>
    </cfRule>
  </conditionalFormatting>
  <conditionalFormatting sqref="R20">
    <cfRule type="cellIs" dxfId="4" priority="247" operator="lessThanOrEqual">
      <formula>I20</formula>
    </cfRule>
  </conditionalFormatting>
  <conditionalFormatting sqref="R21">
    <cfRule type="cellIs" dxfId="4" priority="253" operator="lessThanOrEqual">
      <formula>I21</formula>
    </cfRule>
  </conditionalFormatting>
  <conditionalFormatting sqref="R22">
    <cfRule type="cellIs" dxfId="4" priority="258" operator="lessThanOrEqual">
      <formula>I22</formula>
    </cfRule>
  </conditionalFormatting>
  <conditionalFormatting sqref="R23">
    <cfRule type="cellIs" dxfId="4" priority="264" operator="lessThanOrEqual">
      <formula>I23</formula>
    </cfRule>
  </conditionalFormatting>
  <conditionalFormatting sqref="R24">
    <cfRule type="cellIs" dxfId="4" priority="269" operator="lessThanOrEqual">
      <formula>I24</formula>
    </cfRule>
  </conditionalFormatting>
  <conditionalFormatting sqref="R26">
    <cfRule type="cellIs" dxfId="4" priority="274" operator="lessThanOrEqual">
      <formula>I26</formula>
    </cfRule>
  </conditionalFormatting>
  <conditionalFormatting sqref="R27">
    <cfRule type="cellIs" dxfId="4" priority="279" operator="lessThanOrEqual">
      <formula>I27</formula>
    </cfRule>
  </conditionalFormatting>
  <conditionalFormatting sqref="R29">
    <cfRule type="cellIs" dxfId="4" priority="284" operator="lessThanOrEqual">
      <formula>I29</formula>
    </cfRule>
  </conditionalFormatting>
  <conditionalFormatting sqref="R31">
    <cfRule type="cellIs" dxfId="4" priority="289" operator="lessThanOrEqual">
      <formula>I31</formula>
    </cfRule>
  </conditionalFormatting>
  <conditionalFormatting sqref="R8">
    <cfRule type="cellIs" dxfId="4" priority="213" operator="lessThanOrEqual">
      <formula>I8</formula>
    </cfRule>
  </conditionalFormatting>
  <conditionalFormatting sqref="R9">
    <cfRule type="cellIs" dxfId="4" priority="219" operator="lessThanOrEqual">
      <formula>I9</formula>
    </cfRule>
  </conditionalFormatting>
  <conditionalFormatting sqref="T10">
    <cfRule type="cellIs" dxfId="1" priority="301" operator="equal">
      <formula>0</formula>
    </cfRule>
    <cfRule type="cellIs" dxfId="2" priority="302" operator="lessThan">
      <formula>G10</formula>
    </cfRule>
  </conditionalFormatting>
  <conditionalFormatting sqref="T11">
    <cfRule type="cellIs" dxfId="1" priority="306" operator="equal">
      <formula>0</formula>
    </cfRule>
    <cfRule type="cellIs" dxfId="2" priority="307" operator="lessThan">
      <formula>G11</formula>
    </cfRule>
  </conditionalFormatting>
  <conditionalFormatting sqref="T12">
    <cfRule type="cellIs" dxfId="1" priority="311" operator="equal">
      <formula>0</formula>
    </cfRule>
    <cfRule type="cellIs" dxfId="2" priority="312" operator="lessThan">
      <formula>G12</formula>
    </cfRule>
  </conditionalFormatting>
  <conditionalFormatting sqref="T15">
    <cfRule type="cellIs" dxfId="1" priority="316" operator="equal">
      <formula>0</formula>
    </cfRule>
    <cfRule type="cellIs" dxfId="2" priority="317" operator="lessThan">
      <formula>G15</formula>
    </cfRule>
  </conditionalFormatting>
  <conditionalFormatting sqref="T17">
    <cfRule type="cellIs" dxfId="1" priority="321" operator="equal">
      <formula>0</formula>
    </cfRule>
    <cfRule type="cellIs" dxfId="2" priority="322" operator="lessThan">
      <formula>G17</formula>
    </cfRule>
  </conditionalFormatting>
  <conditionalFormatting sqref="T20">
    <cfRule type="cellIs" dxfId="1" priority="326" operator="equal">
      <formula>0</formula>
    </cfRule>
    <cfRule type="cellIs" dxfId="2" priority="327" operator="lessThan">
      <formula>G20</formula>
    </cfRule>
  </conditionalFormatting>
  <conditionalFormatting sqref="T22">
    <cfRule type="cellIs" dxfId="1" priority="331" operator="equal">
      <formula>0</formula>
    </cfRule>
    <cfRule type="cellIs" dxfId="2" priority="332" operator="lessThan">
      <formula>G22</formula>
    </cfRule>
  </conditionalFormatting>
  <conditionalFormatting sqref="T23">
    <cfRule type="cellIs" dxfId="1" priority="336" operator="equal">
      <formula>0</formula>
    </cfRule>
    <cfRule type="cellIs" dxfId="2" priority="337" operator="lessThan">
      <formula>G23</formula>
    </cfRule>
  </conditionalFormatting>
  <conditionalFormatting sqref="T24">
    <cfRule type="cellIs" dxfId="1" priority="341" operator="equal">
      <formula>0</formula>
    </cfRule>
    <cfRule type="cellIs" dxfId="2" priority="342" operator="lessThan">
      <formula>G24</formula>
    </cfRule>
  </conditionalFormatting>
  <conditionalFormatting sqref="T26">
    <cfRule type="cellIs" dxfId="1" priority="346" operator="equal">
      <formula>0</formula>
    </cfRule>
    <cfRule type="cellIs" dxfId="2" priority="347" operator="lessThan">
      <formula>G26</formula>
    </cfRule>
  </conditionalFormatting>
  <conditionalFormatting sqref="T27">
    <cfRule type="cellIs" dxfId="1" priority="351" operator="equal">
      <formula>0</formula>
    </cfRule>
    <cfRule type="cellIs" dxfId="2" priority="352" operator="lessThan">
      <formula>G27</formula>
    </cfRule>
  </conditionalFormatting>
  <conditionalFormatting sqref="T29">
    <cfRule type="cellIs" dxfId="1" priority="356" operator="equal">
      <formula>0</formula>
    </cfRule>
    <cfRule type="cellIs" dxfId="2" priority="357" operator="lessThan">
      <formula>G29</formula>
    </cfRule>
  </conditionalFormatting>
  <conditionalFormatting sqref="T31">
    <cfRule type="cellIs" dxfId="1" priority="361" operator="equal">
      <formula>0</formula>
    </cfRule>
    <cfRule type="cellIs" dxfId="2" priority="362" operator="lessThan">
      <formula>G31</formula>
    </cfRule>
  </conditionalFormatting>
  <conditionalFormatting sqref="T32">
    <cfRule type="cellIs" dxfId="1" priority="366" operator="equal">
      <formula>0</formula>
    </cfRule>
    <cfRule type="cellIs" dxfId="2" priority="367" operator="lessThan">
      <formula>G32</formula>
    </cfRule>
  </conditionalFormatting>
  <conditionalFormatting sqref="T33">
    <cfRule type="cellIs" dxfId="1" priority="371" operator="equal">
      <formula>0</formula>
    </cfRule>
    <cfRule type="cellIs" dxfId="2" priority="372" operator="lessThan">
      <formula>G33</formula>
    </cfRule>
  </conditionalFormatting>
  <conditionalFormatting sqref="T7">
    <cfRule type="cellIs" dxfId="1" priority="291" operator="equal">
      <formula>0</formula>
    </cfRule>
    <cfRule type="cellIs" dxfId="2" priority="292" operator="lessThan">
      <formula>G7</formula>
    </cfRule>
  </conditionalFormatting>
  <conditionalFormatting sqref="T9">
    <cfRule type="cellIs" dxfId="1" priority="296" operator="equal">
      <formula>0</formula>
    </cfRule>
    <cfRule type="cellIs" dxfId="2" priority="297" operator="lessThan">
      <formula>G9</formula>
    </cfRule>
  </conditionalFormatting>
  <conditionalFormatting sqref="U10">
    <cfRule type="cellIs" dxfId="1" priority="303" operator="greaterThan">
      <formula>T10</formula>
    </cfRule>
  </conditionalFormatting>
  <conditionalFormatting sqref="U11">
    <cfRule type="cellIs" dxfId="1" priority="308" operator="greaterThan">
      <formula>T11</formula>
    </cfRule>
  </conditionalFormatting>
  <conditionalFormatting sqref="U12">
    <cfRule type="cellIs" dxfId="1" priority="313" operator="greaterThan">
      <formula>T12</formula>
    </cfRule>
  </conditionalFormatting>
  <conditionalFormatting sqref="U15">
    <cfRule type="cellIs" dxfId="1" priority="318" operator="greaterThan">
      <formula>T15</formula>
    </cfRule>
  </conditionalFormatting>
  <conditionalFormatting sqref="U17">
    <cfRule type="cellIs" dxfId="1" priority="323" operator="greaterThan">
      <formula>T17</formula>
    </cfRule>
  </conditionalFormatting>
  <conditionalFormatting sqref="U20">
    <cfRule type="cellIs" dxfId="1" priority="328" operator="greaterThan">
      <formula>T20</formula>
    </cfRule>
  </conditionalFormatting>
  <conditionalFormatting sqref="U22">
    <cfRule type="cellIs" dxfId="1" priority="333" operator="greaterThan">
      <formula>T22</formula>
    </cfRule>
  </conditionalFormatting>
  <conditionalFormatting sqref="U23">
    <cfRule type="cellIs" dxfId="1" priority="338" operator="greaterThan">
      <formula>T23</formula>
    </cfRule>
  </conditionalFormatting>
  <conditionalFormatting sqref="U24">
    <cfRule type="cellIs" dxfId="1" priority="343" operator="greaterThan">
      <formula>T24</formula>
    </cfRule>
  </conditionalFormatting>
  <conditionalFormatting sqref="U26">
    <cfRule type="cellIs" dxfId="1" priority="348" operator="greaterThan">
      <formula>T26</formula>
    </cfRule>
  </conditionalFormatting>
  <conditionalFormatting sqref="U27">
    <cfRule type="cellIs" dxfId="1" priority="353" operator="greaterThan">
      <formula>T27</formula>
    </cfRule>
  </conditionalFormatting>
  <conditionalFormatting sqref="U29">
    <cfRule type="cellIs" dxfId="1" priority="358" operator="greaterThan">
      <formula>T29</formula>
    </cfRule>
  </conditionalFormatting>
  <conditionalFormatting sqref="U31">
    <cfRule type="cellIs" dxfId="1" priority="363" operator="greaterThan">
      <formula>T31</formula>
    </cfRule>
  </conditionalFormatting>
  <conditionalFormatting sqref="U32">
    <cfRule type="cellIs" dxfId="1" priority="368" operator="greaterThan">
      <formula>T32</formula>
    </cfRule>
  </conditionalFormatting>
  <conditionalFormatting sqref="U33">
    <cfRule type="cellIs" dxfId="1" priority="373" operator="greaterThan">
      <formula>T33</formula>
    </cfRule>
  </conditionalFormatting>
  <conditionalFormatting sqref="U7">
    <cfRule type="cellIs" dxfId="1" priority="293" operator="greaterThan">
      <formula>T7</formula>
    </cfRule>
  </conditionalFormatting>
  <conditionalFormatting sqref="U9">
    <cfRule type="cellIs" dxfId="1" priority="298" operator="greaterThan">
      <formula>T9</formula>
    </cfRule>
  </conditionalFormatting>
  <conditionalFormatting sqref="V10">
    <cfRule type="cellIs" dxfId="4" priority="305" operator="lessThanOrEqual">
      <formula>H10</formula>
    </cfRule>
  </conditionalFormatting>
  <conditionalFormatting sqref="V11">
    <cfRule type="cellIs" dxfId="4" priority="310" operator="lessThanOrEqual">
      <formula>H11</formula>
    </cfRule>
  </conditionalFormatting>
  <conditionalFormatting sqref="V12">
    <cfRule type="cellIs" dxfId="4" priority="315" operator="lessThanOrEqual">
      <formula>H12</formula>
    </cfRule>
  </conditionalFormatting>
  <conditionalFormatting sqref="V15">
    <cfRule type="cellIs" dxfId="4" priority="320" operator="lessThanOrEqual">
      <formula>H15</formula>
    </cfRule>
  </conditionalFormatting>
  <conditionalFormatting sqref="V17">
    <cfRule type="cellIs" dxfId="4" priority="325" operator="lessThanOrEqual">
      <formula>H17</formula>
    </cfRule>
  </conditionalFormatting>
  <conditionalFormatting sqref="V20">
    <cfRule type="cellIs" dxfId="4" priority="330" operator="lessThanOrEqual">
      <formula>H20</formula>
    </cfRule>
  </conditionalFormatting>
  <conditionalFormatting sqref="V22">
    <cfRule type="cellIs" dxfId="4" priority="335" operator="lessThanOrEqual">
      <formula>H22</formula>
    </cfRule>
  </conditionalFormatting>
  <conditionalFormatting sqref="V23">
    <cfRule type="cellIs" dxfId="4" priority="340" operator="lessThanOrEqual">
      <formula>H23</formula>
    </cfRule>
  </conditionalFormatting>
  <conditionalFormatting sqref="V24">
    <cfRule type="cellIs" dxfId="4" priority="345" operator="lessThanOrEqual">
      <formula>H24</formula>
    </cfRule>
  </conditionalFormatting>
  <conditionalFormatting sqref="V26">
    <cfRule type="cellIs" dxfId="4" priority="350" operator="lessThanOrEqual">
      <formula>H26</formula>
    </cfRule>
  </conditionalFormatting>
  <conditionalFormatting sqref="V27">
    <cfRule type="cellIs" dxfId="4" priority="355" operator="lessThanOrEqual">
      <formula>H27</formula>
    </cfRule>
  </conditionalFormatting>
  <conditionalFormatting sqref="V29">
    <cfRule type="cellIs" dxfId="4" priority="360" operator="lessThanOrEqual">
      <formula>H29</formula>
    </cfRule>
  </conditionalFormatting>
  <conditionalFormatting sqref="V31">
    <cfRule type="cellIs" dxfId="4" priority="365" operator="lessThanOrEqual">
      <formula>H31</formula>
    </cfRule>
  </conditionalFormatting>
  <conditionalFormatting sqref="V32">
    <cfRule type="cellIs" dxfId="4" priority="370" operator="lessThanOrEqual">
      <formula>H32</formula>
    </cfRule>
  </conditionalFormatting>
  <conditionalFormatting sqref="V33">
    <cfRule type="cellIs" dxfId="4" priority="375" operator="lessThanOrEqual">
      <formula>H33</formula>
    </cfRule>
  </conditionalFormatting>
  <conditionalFormatting sqref="V7">
    <cfRule type="cellIs" dxfId="4" priority="295" operator="lessThanOrEqual">
      <formula>H7</formula>
    </cfRule>
  </conditionalFormatting>
  <conditionalFormatting sqref="V9">
    <cfRule type="cellIs" dxfId="4" priority="300" operator="lessThanOrEqual">
      <formula>H9</formula>
    </cfRule>
  </conditionalFormatting>
  <conditionalFormatting sqref="W10">
    <cfRule type="cellIs" dxfId="4" priority="304" operator="lessThanOrEqual">
      <formula>I10</formula>
    </cfRule>
  </conditionalFormatting>
  <conditionalFormatting sqref="W11">
    <cfRule type="cellIs" dxfId="4" priority="309" operator="lessThanOrEqual">
      <formula>I11</formula>
    </cfRule>
  </conditionalFormatting>
  <conditionalFormatting sqref="W12">
    <cfRule type="cellIs" dxfId="4" priority="314" operator="lessThanOrEqual">
      <formula>I12</formula>
    </cfRule>
  </conditionalFormatting>
  <conditionalFormatting sqref="W15">
    <cfRule type="cellIs" dxfId="4" priority="319" operator="lessThanOrEqual">
      <formula>I15</formula>
    </cfRule>
  </conditionalFormatting>
  <conditionalFormatting sqref="W17">
    <cfRule type="cellIs" dxfId="4" priority="324" operator="lessThanOrEqual">
      <formula>I17</formula>
    </cfRule>
  </conditionalFormatting>
  <conditionalFormatting sqref="W20">
    <cfRule type="cellIs" dxfId="4" priority="329" operator="lessThanOrEqual">
      <formula>I20</formula>
    </cfRule>
  </conditionalFormatting>
  <conditionalFormatting sqref="W22">
    <cfRule type="cellIs" dxfId="4" priority="334" operator="lessThanOrEqual">
      <formula>I22</formula>
    </cfRule>
  </conditionalFormatting>
  <conditionalFormatting sqref="W23">
    <cfRule type="cellIs" dxfId="4" priority="339" operator="lessThanOrEqual">
      <formula>I23</formula>
    </cfRule>
  </conditionalFormatting>
  <conditionalFormatting sqref="W24">
    <cfRule type="cellIs" dxfId="4" priority="344" operator="lessThanOrEqual">
      <formula>I24</formula>
    </cfRule>
  </conditionalFormatting>
  <conditionalFormatting sqref="W26">
    <cfRule type="cellIs" dxfId="4" priority="349" operator="lessThanOrEqual">
      <formula>I26</formula>
    </cfRule>
  </conditionalFormatting>
  <conditionalFormatting sqref="W27">
    <cfRule type="cellIs" dxfId="4" priority="354" operator="lessThanOrEqual">
      <formula>I27</formula>
    </cfRule>
  </conditionalFormatting>
  <conditionalFormatting sqref="W29">
    <cfRule type="cellIs" dxfId="4" priority="359" operator="lessThanOrEqual">
      <formula>I29</formula>
    </cfRule>
  </conditionalFormatting>
  <conditionalFormatting sqref="W31">
    <cfRule type="cellIs" dxfId="4" priority="364" operator="lessThanOrEqual">
      <formula>I31</formula>
    </cfRule>
  </conditionalFormatting>
  <conditionalFormatting sqref="W32">
    <cfRule type="cellIs" dxfId="4" priority="369" operator="lessThanOrEqual">
      <formula>I32</formula>
    </cfRule>
  </conditionalFormatting>
  <conditionalFormatting sqref="W33">
    <cfRule type="cellIs" dxfId="4" priority="374" operator="lessThanOrEqual">
      <formula>I33</formula>
    </cfRule>
  </conditionalFormatting>
  <conditionalFormatting sqref="W7">
    <cfRule type="cellIs" dxfId="4" priority="294" operator="lessThanOrEqual">
      <formula>I7</formula>
    </cfRule>
  </conditionalFormatting>
  <conditionalFormatting sqref="W9">
    <cfRule type="cellIs" dxfId="4" priority="299" operator="lessThanOrEqual">
      <formula>I9</formula>
    </cfRule>
  </conditionalFormatting>
  <conditionalFormatting sqref="Y10">
    <cfRule type="cellIs" dxfId="1" priority="391" operator="equal">
      <formula>0</formula>
    </cfRule>
    <cfRule type="cellIs" dxfId="2" priority="392" operator="lessThan">
      <formula>G10</formula>
    </cfRule>
  </conditionalFormatting>
  <conditionalFormatting sqref="Y11">
    <cfRule type="cellIs" dxfId="1" priority="396" operator="equal">
      <formula>0</formula>
    </cfRule>
    <cfRule type="cellIs" dxfId="2" priority="397" operator="lessThan">
      <formula>G11</formula>
    </cfRule>
  </conditionalFormatting>
  <conditionalFormatting sqref="Y12">
    <cfRule type="cellIs" dxfId="1" priority="401" operator="equal">
      <formula>0</formula>
    </cfRule>
    <cfRule type="cellIs" dxfId="2" priority="402" operator="lessThan">
      <formula>G12</formula>
    </cfRule>
  </conditionalFormatting>
  <conditionalFormatting sqref="Y14">
    <cfRule type="cellIs" dxfId="1" priority="406" operator="equal">
      <formula>0</formula>
    </cfRule>
    <cfRule type="cellIs" dxfId="2" priority="407" operator="lessThan">
      <formula>G14</formula>
    </cfRule>
  </conditionalFormatting>
  <conditionalFormatting sqref="Y15">
    <cfRule type="cellIs" dxfId="1" priority="411" operator="equal">
      <formula>0</formula>
    </cfRule>
    <cfRule type="cellIs" dxfId="2" priority="412" operator="lessThan">
      <formula>G15</formula>
    </cfRule>
  </conditionalFormatting>
  <conditionalFormatting sqref="Y17">
    <cfRule type="cellIs" dxfId="1" priority="416" operator="equal">
      <formula>0</formula>
    </cfRule>
    <cfRule type="cellIs" dxfId="2" priority="417" operator="lessThan">
      <formula>G17</formula>
    </cfRule>
  </conditionalFormatting>
  <conditionalFormatting sqref="Y20">
    <cfRule type="cellIs" dxfId="1" priority="421" operator="equal">
      <formula>0</formula>
    </cfRule>
    <cfRule type="cellIs" dxfId="2" priority="422" operator="lessThan">
      <formula>G20</formula>
    </cfRule>
  </conditionalFormatting>
  <conditionalFormatting sqref="Y22">
    <cfRule type="cellIs" dxfId="1" priority="426" operator="equal">
      <formula>0</formula>
    </cfRule>
    <cfRule type="cellIs" dxfId="2" priority="427" operator="lessThan">
      <formula>G22</formula>
    </cfRule>
  </conditionalFormatting>
  <conditionalFormatting sqref="Y23">
    <cfRule type="cellIs" dxfId="1" priority="431" operator="equal">
      <formula>0</formula>
    </cfRule>
    <cfRule type="cellIs" dxfId="2" priority="432" operator="lessThan">
      <formula>G23</formula>
    </cfRule>
  </conditionalFormatting>
  <conditionalFormatting sqref="Y24">
    <cfRule type="cellIs" dxfId="1" priority="436" operator="equal">
      <formula>0</formula>
    </cfRule>
    <cfRule type="cellIs" dxfId="2" priority="437" operator="lessThan">
      <formula>G24</formula>
    </cfRule>
  </conditionalFormatting>
  <conditionalFormatting sqref="Y26">
    <cfRule type="cellIs" dxfId="1" priority="441" operator="equal">
      <formula>0</formula>
    </cfRule>
    <cfRule type="cellIs" dxfId="2" priority="442" operator="lessThan">
      <formula>G26</formula>
    </cfRule>
  </conditionalFormatting>
  <conditionalFormatting sqref="Y27">
    <cfRule type="cellIs" dxfId="1" priority="446" operator="equal">
      <formula>0</formula>
    </cfRule>
    <cfRule type="cellIs" dxfId="2" priority="447" operator="lessThan">
      <formula>G27</formula>
    </cfRule>
  </conditionalFormatting>
  <conditionalFormatting sqref="Y29">
    <cfRule type="cellIs" dxfId="1" priority="451" operator="equal">
      <formula>0</formula>
    </cfRule>
    <cfRule type="cellIs" dxfId="2" priority="452" operator="lessThan">
      <formula>G29</formula>
    </cfRule>
  </conditionalFormatting>
  <conditionalFormatting sqref="Y31">
    <cfRule type="cellIs" dxfId="1" priority="456" operator="equal">
      <formula>0</formula>
    </cfRule>
    <cfRule type="cellIs" dxfId="2" priority="457" operator="lessThan">
      <formula>G31</formula>
    </cfRule>
  </conditionalFormatting>
  <conditionalFormatting sqref="Y32">
    <cfRule type="cellIs" dxfId="1" priority="461" operator="equal">
      <formula>0</formula>
    </cfRule>
    <cfRule type="cellIs" dxfId="2" priority="462" operator="lessThan">
      <formula>G32</formula>
    </cfRule>
  </conditionalFormatting>
  <conditionalFormatting sqref="Y33">
    <cfRule type="cellIs" dxfId="1" priority="466" operator="equal">
      <formula>0</formula>
    </cfRule>
    <cfRule type="cellIs" dxfId="2" priority="467" operator="lessThan">
      <formula>G33</formula>
    </cfRule>
  </conditionalFormatting>
  <conditionalFormatting sqref="Y7">
    <cfRule type="cellIs" dxfId="1" priority="376" operator="equal">
      <formula>0</formula>
    </cfRule>
    <cfRule type="cellIs" dxfId="2" priority="377" operator="lessThan">
      <formula>G7</formula>
    </cfRule>
  </conditionalFormatting>
  <conditionalFormatting sqref="Y8">
    <cfRule type="cellIs" dxfId="1" priority="381" operator="equal">
      <formula>0</formula>
    </cfRule>
    <cfRule type="cellIs" dxfId="2" priority="382" operator="lessThan">
      <formula>G8</formula>
    </cfRule>
  </conditionalFormatting>
  <conditionalFormatting sqref="Y9">
    <cfRule type="cellIs" dxfId="1" priority="386" operator="equal">
      <formula>0</formula>
    </cfRule>
    <cfRule type="cellIs" dxfId="2" priority="387" operator="lessThan">
      <formula>G9</formula>
    </cfRule>
  </conditionalFormatting>
  <conditionalFormatting sqref="Z10">
    <cfRule type="cellIs" dxfId="1" priority="393" operator="greaterThan">
      <formula>Y10</formula>
    </cfRule>
  </conditionalFormatting>
  <conditionalFormatting sqref="Z11">
    <cfRule type="cellIs" dxfId="1" priority="398" operator="greaterThan">
      <formula>Y11</formula>
    </cfRule>
  </conditionalFormatting>
  <conditionalFormatting sqref="Z12">
    <cfRule type="cellIs" dxfId="1" priority="403" operator="greaterThan">
      <formula>Y12</formula>
    </cfRule>
  </conditionalFormatting>
  <conditionalFormatting sqref="Z14">
    <cfRule type="cellIs" dxfId="1" priority="408" operator="greaterThan">
      <formula>Y14</formula>
    </cfRule>
  </conditionalFormatting>
  <conditionalFormatting sqref="Z15">
    <cfRule type="cellIs" dxfId="1" priority="413" operator="greaterThan">
      <formula>Y15</formula>
    </cfRule>
  </conditionalFormatting>
  <conditionalFormatting sqref="Z17">
    <cfRule type="cellIs" dxfId="1" priority="418" operator="greaterThan">
      <formula>Y17</formula>
    </cfRule>
  </conditionalFormatting>
  <conditionalFormatting sqref="Z20">
    <cfRule type="cellIs" dxfId="1" priority="423" operator="greaterThan">
      <formula>Y20</formula>
    </cfRule>
  </conditionalFormatting>
  <conditionalFormatting sqref="Z22">
    <cfRule type="cellIs" dxfId="1" priority="428" operator="greaterThan">
      <formula>Y22</formula>
    </cfRule>
  </conditionalFormatting>
  <conditionalFormatting sqref="Z23">
    <cfRule type="cellIs" dxfId="1" priority="433" operator="greaterThan">
      <formula>Y23</formula>
    </cfRule>
  </conditionalFormatting>
  <conditionalFormatting sqref="Z24">
    <cfRule type="cellIs" dxfId="1" priority="438" operator="greaterThan">
      <formula>Y24</formula>
    </cfRule>
  </conditionalFormatting>
  <conditionalFormatting sqref="Z26">
    <cfRule type="cellIs" dxfId="1" priority="443" operator="greaterThan">
      <formula>Y26</formula>
    </cfRule>
  </conditionalFormatting>
  <conditionalFormatting sqref="Z27">
    <cfRule type="cellIs" dxfId="1" priority="448" operator="greaterThan">
      <formula>Y27</formula>
    </cfRule>
  </conditionalFormatting>
  <conditionalFormatting sqref="Z29">
    <cfRule type="cellIs" dxfId="1" priority="453" operator="greaterThan">
      <formula>Y29</formula>
    </cfRule>
  </conditionalFormatting>
  <conditionalFormatting sqref="Z31">
    <cfRule type="cellIs" dxfId="1" priority="458" operator="greaterThan">
      <formula>Y31</formula>
    </cfRule>
  </conditionalFormatting>
  <conditionalFormatting sqref="Z32">
    <cfRule type="cellIs" dxfId="1" priority="463" operator="greaterThan">
      <formula>Y32</formula>
    </cfRule>
  </conditionalFormatting>
  <conditionalFormatting sqref="Z33">
    <cfRule type="cellIs" dxfId="1" priority="468" operator="greaterThan">
      <formula>Y33</formula>
    </cfRule>
  </conditionalFormatting>
  <conditionalFormatting sqref="Z7">
    <cfRule type="cellIs" dxfId="1" priority="378" operator="greaterThan">
      <formula>Y7</formula>
    </cfRule>
  </conditionalFormatting>
  <conditionalFormatting sqref="Z8">
    <cfRule type="cellIs" dxfId="1" priority="383" operator="greaterThan">
      <formula>Y8</formula>
    </cfRule>
  </conditionalFormatting>
  <conditionalFormatting sqref="Z9">
    <cfRule type="cellIs" dxfId="1" priority="388" operator="greaterThan">
      <formula>Y9</formula>
    </cfRule>
  </conditionalFormatting>
  <hyperlinks>
    <hyperlink ref="F7" r:id="rId1"/>
    <hyperlink ref="N7" r:id="rId2"/>
    <hyperlink ref="X7" r:id="rId3"/>
    <hyperlink ref="AC7" r:id="rId4"/>
    <hyperlink ref="F8" r:id="rId5"/>
    <hyperlink ref="N8" r:id="rId6"/>
    <hyperlink ref="S8" r:id="rId7"/>
    <hyperlink ref="AC8" r:id="rId8"/>
    <hyperlink ref="AH8" r:id="rId9"/>
    <hyperlink ref="F9" r:id="rId10"/>
    <hyperlink ref="N9" r:id="rId11"/>
    <hyperlink ref="S9" r:id="rId12"/>
    <hyperlink ref="X9" r:id="rId13"/>
    <hyperlink ref="AC9" r:id="rId14"/>
    <hyperlink ref="F10" r:id="rId15"/>
    <hyperlink ref="N10" r:id="rId16"/>
    <hyperlink ref="X10" r:id="rId17"/>
    <hyperlink ref="AC10" r:id="rId18"/>
    <hyperlink ref="F11" r:id="rId19"/>
    <hyperlink ref="N11" r:id="rId20"/>
    <hyperlink ref="S11" r:id="rId21"/>
    <hyperlink ref="X11" r:id="rId22"/>
    <hyperlink ref="AC11" r:id="rId23"/>
    <hyperlink ref="AH11" r:id="rId24"/>
    <hyperlink ref="F12" r:id="rId25"/>
    <hyperlink ref="N12" r:id="rId26"/>
    <hyperlink ref="S12" r:id="rId27"/>
    <hyperlink ref="X12" r:id="rId28"/>
    <hyperlink ref="AC12" r:id="rId29"/>
    <hyperlink ref="AH12" r:id="rId30"/>
    <hyperlink ref="F14" r:id="rId31"/>
    <hyperlink ref="N14" r:id="rId32"/>
    <hyperlink ref="S14" r:id="rId33"/>
    <hyperlink ref="AC14" r:id="rId34"/>
    <hyperlink ref="F15" r:id="rId35"/>
    <hyperlink ref="N15" r:id="rId36"/>
    <hyperlink ref="S15" r:id="rId37"/>
    <hyperlink ref="X15" r:id="rId38"/>
    <hyperlink ref="AC15" r:id="rId39"/>
    <hyperlink ref="AH15" r:id="rId40"/>
    <hyperlink ref="F16" r:id="rId41"/>
    <hyperlink ref="N16" r:id="rId42"/>
    <hyperlink ref="S16" r:id="rId43"/>
    <hyperlink ref="F17" r:id="rId44"/>
    <hyperlink ref="N17" r:id="rId45"/>
    <hyperlink ref="X17" r:id="rId46"/>
    <hyperlink ref="AC17" r:id="rId47"/>
    <hyperlink ref="AH17" r:id="rId48"/>
    <hyperlink ref="F20" r:id="rId49"/>
    <hyperlink ref="N20" r:id="rId50"/>
    <hyperlink ref="S20" r:id="rId51"/>
    <hyperlink ref="X20" r:id="rId52"/>
    <hyperlink ref="AC20" r:id="rId53"/>
    <hyperlink ref="AH20" r:id="rId54"/>
    <hyperlink ref="F21" r:id="rId55"/>
    <hyperlink ref="S21" r:id="rId56"/>
    <hyperlink ref="AH21" r:id="rId57"/>
    <hyperlink ref="F22" r:id="rId58"/>
    <hyperlink ref="N22" r:id="rId59"/>
    <hyperlink ref="S22" r:id="rId60"/>
    <hyperlink ref="X22" r:id="rId61"/>
    <hyperlink ref="AC22" r:id="rId62"/>
    <hyperlink ref="AH22" r:id="rId63"/>
    <hyperlink ref="F23" r:id="rId64"/>
    <hyperlink ref="N23" r:id="rId65"/>
    <hyperlink ref="S23" r:id="rId66"/>
    <hyperlink ref="X23" r:id="rId67"/>
    <hyperlink ref="AC23" r:id="rId68"/>
    <hyperlink ref="AH23" r:id="rId69"/>
    <hyperlink ref="F24" r:id="rId70"/>
    <hyperlink ref="N24" r:id="rId71"/>
    <hyperlink ref="S24" r:id="rId72"/>
    <hyperlink ref="X24" r:id="rId73"/>
    <hyperlink ref="AC24" r:id="rId74"/>
    <hyperlink ref="AH24" r:id="rId75"/>
    <hyperlink ref="F26" r:id="rId76"/>
    <hyperlink ref="N26" r:id="rId77"/>
    <hyperlink ref="S26" r:id="rId78"/>
    <hyperlink ref="X26" r:id="rId79"/>
    <hyperlink ref="AC26" r:id="rId80"/>
    <hyperlink ref="F27" r:id="rId81"/>
    <hyperlink ref="N27" r:id="rId82"/>
    <hyperlink ref="S27" r:id="rId83"/>
    <hyperlink ref="X27" r:id="rId84"/>
    <hyperlink ref="AC27" r:id="rId85"/>
    <hyperlink ref="F29" r:id="rId86"/>
    <hyperlink ref="N29" r:id="rId87"/>
    <hyperlink ref="S29" r:id="rId88"/>
    <hyperlink ref="X29" r:id="rId89"/>
    <hyperlink ref="AC29" r:id="rId90"/>
    <hyperlink ref="N31" r:id="rId91"/>
    <hyperlink ref="S31" r:id="rId92"/>
    <hyperlink ref="X31" r:id="rId93"/>
    <hyperlink ref="AC31" r:id="rId94"/>
    <hyperlink ref="AH31" r:id="rId95"/>
    <hyperlink ref="F32" r:id="rId96"/>
    <hyperlink ref="N32" r:id="rId97"/>
    <hyperlink ref="X32" r:id="rId98"/>
    <hyperlink ref="AC32" r:id="rId99"/>
    <hyperlink ref="AH32" r:id="rId100"/>
    <hyperlink ref="F33" r:id="rId101"/>
    <hyperlink ref="N33" r:id="rId102"/>
    <hyperlink ref="X33" r:id="rId103"/>
    <hyperlink ref="AC33" r:id="rId104"/>
    <hyperlink ref="AH33" r:id="rId105"/>
  </hyperlinks>
  <pageMargins left="0.7" right="0.7" top="0.75" bottom="0.75" header="0.3" footer="0.3"/>
  <legacy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test3.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2019-09-26T22:14:55Z</dcterms:created>
  <dcterms:modified xsi:type="dcterms:W3CDTF">2019-09-26T22:14:55Z</dcterms:modified>
</cp:coreProperties>
</file>