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2. " sheetId="1" r:id="rId1"/>
  </sheets>
  <definedNames>
    <definedName name="BoardQty">'test2. '!$G$1</definedName>
    <definedName name="digikey_part_data">'test2. '!$H$5:$L$14</definedName>
    <definedName name="farnell_part_data">'test2. '!$M$5:$Q$14</definedName>
    <definedName name="global_part_data">'test2. '!$A$5:$G$14</definedName>
    <definedName name="local_part_data">'test2. '!$AG$5:$AK$14</definedName>
    <definedName name="mouser_part_data">'test2. '!$R$5:$V$14</definedName>
    <definedName name="newark_part_data">'test2. '!$W$5:$AA$14</definedName>
    <definedName name="PURCHASE_DESCRIPTION">'test2. '!$G$17</definedName>
    <definedName name="rs_part_data">'test2. '!$AB$5:$AF$14</definedName>
    <definedName name="TotalCost">'test2. '!$G$3</definedName>
    <definedName name="USD_GBP">'test2.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R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£124.80</t>
        </r>
      </text>
    </comment>
    <comment ref="R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 500   $0.05     $25.00
  1000   $0.04     $41.00
  4000   $0.03    $124.00
  8000   $0.03    $224.00
 10000   $0.03    $280.00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$0.15      $3.82
    50   $0.11      $5.65
   100   $0.07      $7.20
   250   $0.06     $15.25
   500   $0.05     $25.00
  1000   $0.04     $41.00
  4000   $0.03    $120.00
  8000   $0.03    $224.00</t>
        </r>
      </text>
    </comment>
    <comment ref="AB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£3.75
   250   £0.03      £6.60
   500   £0.02     £11.00
  1000   £0.01     £10.90
  2500   £0.01     £18.00
  5000   £0.01     £31.00
 25000   £0.00    £110.00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 50   $0.00      $0.25
   100   $0.00      $0.50
   250   $0.00      $1.25
   500   $0.00      $2.50
  1000   $0.00      $5.00
  5000   $0.00     $15.00
 10000   $0.00     $30.00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
 10000   $0.46  $4,560.00</t>
        </r>
      </text>
    </comment>
    <comment ref="AG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$0.44      $4.44
   100   $0.33     $33.15
   500   $0.26    $130.24
  1000   $0.20    $201.29
  4000   $0.18    $712.68
  8000   $0.17  $1,333.44
 12000   $0.16  $1,862.16
 28000   $0.15  $4,119.92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£1.98
    10   £0.33      £3.31
   100   £0.20     £20.10
   150   £0.20     £30.15
  1000   £0.16    £156.00
  4000   £0.14    £544.00
  8000   £0.13  £1,048.00
 16000   £0.13  £2,032.00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 50   $0.38     $18.90
   100   $0.23     $23.00
  1000   $0.18    $178.00
  4000   $0.15    $608.00
  8000   $0.14  $1,136.00
 10000   $0.14  $1,420.00
 24000   $0.13  $3,216.00
 48000   $0.13  $6,288.00
100000   $0.13 $12,600.00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 5   $0.45      $2.25
    25   $0.38      $9.45
    50   $0.30     $15.20
   100   $0.23     $23.00
   250   $0.21     $53.25
   500   $0.20     $97.50
  1000   $0.18    $178.00
  4000   $0.15    $588.00
  8000   $0.14  $1,136.00
 16000   $0.14  $2,208.00
 24000   $0.13  $3,216.00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£6.00
    40   £0.26     £10.44
   200   £0.22     £44.60
  1000   £0.18    £184.00
  2000   £0.15    £292.00
  4000   £0.11    £456.00
 12000   £0.10  £1,260.00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£303.00
  9000   £0.09    £847.80
 24000   £0.09  £2,080.80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$0.10      $2.38
    50   $0.10      $4.75
   100   $0.10      $9.50
   250   $0.10     $23.75
   500   $0.10     $47.50
  1000   $0.10     $95.00
  3000   $0.09    $267.00
 12000   $0.09  $1,032.00
 18000   $0.08  $1,530.00
 30000   $0.08  $2,460.00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<sst xmlns="http://schemas.openxmlformats.org/spreadsheetml/2006/main" count="154" uniqueCount="92">
  <si>
    <t>Global Part Info</t>
  </si>
  <si>
    <t>Qty</t>
  </si>
  <si>
    <t>Manf#</t>
  </si>
  <si>
    <t>Unit$</t>
  </si>
  <si>
    <t>Refs</t>
  </si>
  <si>
    <t>Value</t>
  </si>
  <si>
    <t>Ext$</t>
  </si>
  <si>
    <t>Footprint</t>
  </si>
  <si>
    <t>C1</t>
  </si>
  <si>
    <t>UWX1C220MCL1GB</t>
  </si>
  <si>
    <t>22uF</t>
  </si>
  <si>
    <t>Capacitors_SMD:c_elec_5x5.3</t>
  </si>
  <si>
    <t>C2</t>
  </si>
  <si>
    <t>LMK212BJ475KD-T</t>
  </si>
  <si>
    <t>4.7uF</t>
  </si>
  <si>
    <t>Resistors_SMD:R_0805_HandSoldering</t>
  </si>
  <si>
    <t>JP1</t>
  </si>
  <si>
    <t>JUMPER3</t>
  </si>
  <si>
    <t>XESS:HDR_1x3</t>
  </si>
  <si>
    <t>R1</t>
  </si>
  <si>
    <t>RC0805JR-071KL</t>
  </si>
  <si>
    <t>1K</t>
  </si>
  <si>
    <t>RN1</t>
  </si>
  <si>
    <t>742C083392JP</t>
  </si>
  <si>
    <t>3.9K</t>
  </si>
  <si>
    <t>XESS:CTS_742C043</t>
  </si>
  <si>
    <t>SW1</t>
  </si>
  <si>
    <t>RS-282G05A3-SM RT</t>
  </si>
  <si>
    <t>SW_PUSH</t>
  </si>
  <si>
    <t>XESS:RS-282G05A3-SM_RT</t>
  </si>
  <si>
    <t>U1</t>
  </si>
  <si>
    <t>NCP1117ST33T3G</t>
  </si>
  <si>
    <t>NCV1117</t>
  </si>
  <si>
    <t>XESS:SOT-223</t>
  </si>
  <si>
    <t>U2</t>
  </si>
  <si>
    <t>CAT24C32WI-GT3</t>
  </si>
  <si>
    <t>CAT24C32</t>
  </si>
  <si>
    <t>SMD_Packages:SOIC-8-N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</si>
  <si>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</si>
  <si>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</si>
  <si>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</si>
  <si>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</si>
  <si>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</si>
  <si>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</si>
  <si>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</si>
  <si>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</si>
  <si>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</si>
  <si>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</si>
  <si>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</si>
  <si>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</si>
  <si>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</si>
  <si>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</si>
  <si>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2019-09-26 19:14:45</t>
  </si>
  <si>
    <t>Digi-Key</t>
  </si>
  <si>
    <t>Purch</t>
  </si>
  <si>
    <t>Cat#</t>
  </si>
  <si>
    <t>Avail</t>
  </si>
  <si>
    <t>493-2101-1-ND</t>
  </si>
  <si>
    <t>587-1297-6-ND</t>
  </si>
  <si>
    <t>311-1.0KARCT-ND</t>
  </si>
  <si>
    <t>742C083392JPCT-ND</t>
  </si>
  <si>
    <t>CKN10384CT-ND</t>
  </si>
  <si>
    <t>NCP1117ST33T3GOSCT-ND</t>
  </si>
  <si>
    <t>CAT24C32WI-GT3DKR-ND</t>
  </si>
  <si>
    <t>Farnell</t>
  </si>
  <si>
    <t>8823030</t>
  </si>
  <si>
    <t>8106496</t>
  </si>
  <si>
    <t>1799479</t>
  </si>
  <si>
    <t>1652366</t>
  </si>
  <si>
    <t>2463713</t>
  </si>
  <si>
    <t>NonStk</t>
  </si>
  <si>
    <t>Mouser</t>
  </si>
  <si>
    <t>647UWX1C220MCL1</t>
  </si>
  <si>
    <t>963LMK212BJ475KDT</t>
  </si>
  <si>
    <t>603RC0805JR071KL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</si>
  <si>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</si>
  <si>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</si>
  <si>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</si>
  <si>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</si>
  <si>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</si>
  <si>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</si>
  <si>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</si>
  <si>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68R0253</t>
  </si>
  <si>
    <t>67H7013</t>
  </si>
  <si>
    <t>08R5414</t>
  </si>
  <si>
    <t>Rs Components</t>
  </si>
  <si>
    <t>7395550</t>
  </si>
  <si>
    <t>6406549</t>
  </si>
  <si>
    <t>7857207</t>
  </si>
  <si>
    <t>7814828</t>
  </si>
  <si>
    <t>Local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</si>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</sst>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8b7c9&amp;sid=11744&amp;ppid=203108&amp;vpid=133221579&amp;ct=offers" TargetMode="External"/><Relationship Id="rId4" Type="http://schemas.openxmlformats.org/officeDocument/2006/relationships/hyperlink" Target="https://octopart.com/click/track?c=1&amp;ai=8078&amp;sig=0a161c3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62d51a&amp;sid=459&amp;ppid=198561&amp;vpid=34089201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c=1&amp;ai=8078&amp;sig=07b13e5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RC0805JR-071KL-Yageo-datasheet-8330313.pdf" TargetMode="External"/><Relationship Id="rId14" Type="http://schemas.openxmlformats.org/officeDocument/2006/relationships/hyperlink" Target="https://octopart.com/click/track?ai=8078&amp;sig=06a17fe&amp;sid=459&amp;ppid=40025580&amp;vpid=114983378&amp;ct=offers" TargetMode="External"/><Relationship Id="rId15" Type="http://schemas.openxmlformats.org/officeDocument/2006/relationships/hyperlink" Target="https://octopart.com/click/track?ai=8078&amp;sig=0f8ffb6&amp;sid=819&amp;ppid=40025580&amp;vpid=478819087&amp;ct=offers" TargetMode="External"/><Relationship Id="rId16" Type="http://schemas.openxmlformats.org/officeDocument/2006/relationships/hyperlink" Target="https://octopart.com/click/track?ai=8078&amp;sig=0f27ba5&amp;sid=2401&amp;ppid=40025580&amp;vpid=116126369&amp;ct=offers" TargetMode="External"/><Relationship Id="rId17" Type="http://schemas.openxmlformats.org/officeDocument/2006/relationships/hyperlink" Target="https://octopart.com/click/track?ai=8078&amp;sig=0814c30&amp;sid=2402&amp;ppid=40025580&amp;vpid=115424435&amp;ct=offers" TargetMode="External"/><Relationship Id="rId18" Type="http://schemas.openxmlformats.org/officeDocument/2006/relationships/hyperlink" Target="http://datasheet.octopart.com/742C083392JP-CTS-Components-datasheet-12510906.pdf" TargetMode="External"/><Relationship Id="rId19" Type="http://schemas.openxmlformats.org/officeDocument/2006/relationships/hyperlink" Target="https://octopart.com/click/track?ai=8078&amp;sig=03d2320&amp;sid=459&amp;ppid=5838138&amp;vpid=44311903&amp;ct=offers" TargetMode="External"/><Relationship Id="rId20" Type="http://schemas.openxmlformats.org/officeDocument/2006/relationships/hyperlink" Target="https://octopart.com/click/track?ai=8078&amp;sig=07bfd05&amp;sid=2401&amp;ppid=5838138&amp;vpid=37932844&amp;ct=offers" TargetMode="External"/><Relationship Id="rId21" Type="http://schemas.openxmlformats.org/officeDocument/2006/relationships/hyperlink" Target="http://datasheet.octopart.com/RS282G05A3SMRT-C%26K-Components-datasheet-38423147.pdf" TargetMode="External"/><Relationship Id="rId22" Type="http://schemas.openxmlformats.org/officeDocument/2006/relationships/hyperlink" Target="https://octopart.com/click/track?c=1&amp;ai=8078&amp;sig=0245b26&amp;sid=459&amp;ppid=20490407&amp;vpid=40472964&amp;ct=offers" TargetMode="External"/><Relationship Id="rId23" Type="http://schemas.openxmlformats.org/officeDocument/2006/relationships/hyperlink" Target="https://octopart.com/click/track?ai=8078&amp;sig=0e639e9&amp;sid=2401&amp;ppid=25740720&amp;vpid=480548498&amp;ct=offers" TargetMode="External"/><Relationship Id="rId24" Type="http://schemas.openxmlformats.org/officeDocument/2006/relationships/hyperlink" Target="http://www.xess.com&#xA;%20%20%20%20%20%20" TargetMode="External"/><Relationship Id="rId25" Type="http://schemas.openxmlformats.org/officeDocument/2006/relationships/hyperlink" Target="http://datasheet.octopart.com/NCP1117ST33T3G-ON-Semiconductor-datasheet-11536806.pdf" TargetMode="External"/><Relationship Id="rId26" Type="http://schemas.openxmlformats.org/officeDocument/2006/relationships/hyperlink" Target="https://octopart.com/click/track?ai=8078&amp;sig=02962f2&amp;sid=459&amp;ppid=538117&amp;vpid=34061463&amp;ct=offers" TargetMode="External"/><Relationship Id="rId27" Type="http://schemas.openxmlformats.org/officeDocument/2006/relationships/hyperlink" Target="https://octopart.com/click/track?ai=8078&amp;sig=01c8cbb&amp;sid=819&amp;ppid=538117&amp;vpid=139249001&amp;ct=offers" TargetMode="External"/><Relationship Id="rId28" Type="http://schemas.openxmlformats.org/officeDocument/2006/relationships/hyperlink" Target="https://octopart.com/click/track?ai=8078&amp;sig=038eb27&amp;sid=2401&amp;ppid=538117&amp;vpid=37782002&amp;ct=offers" TargetMode="External"/><Relationship Id="rId29" Type="http://schemas.openxmlformats.org/officeDocument/2006/relationships/hyperlink" Target="https://octopart.com/click/track?ai=8078&amp;sig=0a2692b&amp;sid=2402&amp;ppid=538117&amp;vpid=3138933&amp;ct=offers" TargetMode="External"/><Relationship Id="rId30" Type="http://schemas.openxmlformats.org/officeDocument/2006/relationships/hyperlink" Target="https://octopart.com/click/track?ai=8078&amp;sig=001fde0&amp;sid=10022&amp;ppid=538117&amp;vpid=199087096&amp;ct=offers" TargetMode="External"/><Relationship Id="rId31" Type="http://schemas.openxmlformats.org/officeDocument/2006/relationships/hyperlink" Target="http://datasheet.octopart.com/CAT24C32WI-GT3-ON-Semiconductor-datasheet-8486826.pdf" TargetMode="External"/><Relationship Id="rId32" Type="http://schemas.openxmlformats.org/officeDocument/2006/relationships/hyperlink" Target="https://octopart.com/click/track?ai=8078&amp;sig=0d13b52&amp;sid=459&amp;ppid=46637079&amp;vpid=118264219&amp;ct=offers" TargetMode="External"/><Relationship Id="rId33" Type="http://schemas.openxmlformats.org/officeDocument/2006/relationships/hyperlink" Target="https://octopart.com/click/track?c=1&amp;ai=8078&amp;sig=00fe1ed&amp;sid=11744&amp;ppid=46637079&amp;vpid=183084971&amp;ct=offers" TargetMode="External"/><Relationship Id="rId34" Type="http://schemas.openxmlformats.org/officeDocument/2006/relationships/hyperlink" Target="https://octopart.com/click/track?ai=8078&amp;sig=0b7b182&amp;sid=2401&amp;ppid=46637079&amp;vpid=458431801&amp;ct=offers" TargetMode="External"/><Relationship Id="rId35" Type="http://schemas.openxmlformats.org/officeDocument/2006/relationships/hyperlink" Target="https://octopart.com/click/track?ai=8078&amp;sig=0943c84&amp;sid=2402&amp;ppid=46637079&amp;vpid=119031734&amp;ct=offers" TargetMode="External"/><Relationship Id="rId36" Type="http://schemas.openxmlformats.org/officeDocument/2006/relationships/hyperlink" Target="https://octopart.com/click/track?ai=8078&amp;sig=03f07fc&amp;sid=10022&amp;ppid=46637079&amp;vpid=199083826&amp;ct=offers" TargetMode="External"/><Relationship Id="rId37" Type="http://schemas.openxmlformats.org/officeDocument/2006/relationships/vmlDrawing" Target="../drawings/vmlDrawing1.vml"/><Relationship Id="rId3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42</v>
      </c>
      <c r="B1" s="3" t="s">
        <v>43</v>
      </c>
      <c r="F1" s="4" t="s">
        <v>48</v>
      </c>
      <c r="G1" s="4">
        <v>100</v>
      </c>
    </row>
    <row r="2" spans="1:37">
      <c r="A2" s="2" t="s">
        <v>44</v>
      </c>
      <c r="B2" s="3" t="s">
        <v>45</v>
      </c>
      <c r="F2" s="2" t="s">
        <v>50</v>
      </c>
      <c r="G2" s="5">
        <f>TotalCost/BoardQty</f>
        <v>0</v>
      </c>
    </row>
    <row r="3" spans="1:37">
      <c r="A3" s="2" t="s">
        <v>46</v>
      </c>
      <c r="B3" s="3" t="s">
        <v>47</v>
      </c>
      <c r="F3" s="2" t="s">
        <v>49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  <c r="AJ3" s="6">
        <f>SUM(AJ7:AJ14)</f>
        <v>0</v>
      </c>
      <c r="AK3" s="7">
        <f>(COUNTA(AJ7:AJ14)&amp;" of "&amp;ROWS(AJ7:AJ14)&amp;" parts found"</f>
        <v>0</v>
      </c>
    </row>
    <row r="4" spans="1:37">
      <c r="A4" s="2" t="s">
        <v>51</v>
      </c>
      <c r="B4" s="3" t="s">
        <v>52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53</v>
      </c>
      <c r="I5" s="9"/>
      <c r="J5" s="9"/>
      <c r="K5" s="9"/>
      <c r="L5" s="9"/>
      <c r="M5" s="10" t="s">
        <v>64</v>
      </c>
      <c r="N5" s="10"/>
      <c r="O5" s="10"/>
      <c r="P5" s="10"/>
      <c r="Q5" s="10"/>
      <c r="R5" s="11" t="s">
        <v>71</v>
      </c>
      <c r="S5" s="11"/>
      <c r="T5" s="11"/>
      <c r="U5" s="11"/>
      <c r="V5" s="11"/>
      <c r="W5" s="12" t="s">
        <v>79</v>
      </c>
      <c r="X5" s="12"/>
      <c r="Y5" s="12"/>
      <c r="Z5" s="12"/>
      <c r="AA5" s="12"/>
      <c r="AB5" s="13" t="s">
        <v>85</v>
      </c>
      <c r="AC5" s="13"/>
      <c r="AD5" s="13"/>
      <c r="AE5" s="13"/>
      <c r="AF5" s="13"/>
      <c r="AG5" s="14" t="s">
        <v>90</v>
      </c>
      <c r="AH5" s="14"/>
      <c r="AI5" s="14"/>
      <c r="AJ5" s="14"/>
      <c r="AK5" s="14"/>
    </row>
    <row r="6" spans="1:37">
      <c r="A6" s="15" t="s">
        <v>4</v>
      </c>
      <c r="B6" s="15" t="s">
        <v>5</v>
      </c>
      <c r="C6" s="15" t="s">
        <v>7</v>
      </c>
      <c r="D6" s="15" t="s">
        <v>2</v>
      </c>
      <c r="E6" s="15" t="s">
        <v>1</v>
      </c>
      <c r="F6" s="15" t="s">
        <v>3</v>
      </c>
      <c r="G6" s="15" t="s">
        <v>6</v>
      </c>
      <c r="H6" s="15" t="s">
        <v>56</v>
      </c>
      <c r="I6" s="15" t="s">
        <v>54</v>
      </c>
      <c r="J6" s="15" t="s">
        <v>3</v>
      </c>
      <c r="K6" s="15" t="s">
        <v>6</v>
      </c>
      <c r="L6" s="15" t="s">
        <v>55</v>
      </c>
      <c r="M6" s="15" t="s">
        <v>56</v>
      </c>
      <c r="N6" s="15" t="s">
        <v>54</v>
      </c>
      <c r="O6" s="15" t="s">
        <v>3</v>
      </c>
      <c r="P6" s="15" t="s">
        <v>6</v>
      </c>
      <c r="Q6" s="15" t="s">
        <v>55</v>
      </c>
      <c r="R6" s="15" t="s">
        <v>56</v>
      </c>
      <c r="S6" s="15" t="s">
        <v>54</v>
      </c>
      <c r="T6" s="15" t="s">
        <v>3</v>
      </c>
      <c r="U6" s="15" t="s">
        <v>6</v>
      </c>
      <c r="V6" s="15" t="s">
        <v>55</v>
      </c>
      <c r="W6" s="15" t="s">
        <v>56</v>
      </c>
      <c r="X6" s="15" t="s">
        <v>54</v>
      </c>
      <c r="Y6" s="15" t="s">
        <v>3</v>
      </c>
      <c r="Z6" s="15" t="s">
        <v>6</v>
      </c>
      <c r="AA6" s="15" t="s">
        <v>55</v>
      </c>
      <c r="AB6" s="15" t="s">
        <v>56</v>
      </c>
      <c r="AC6" s="15" t="s">
        <v>54</v>
      </c>
      <c r="AD6" s="15" t="s">
        <v>3</v>
      </c>
      <c r="AE6" s="15" t="s">
        <v>6</v>
      </c>
      <c r="AF6" s="15" t="s">
        <v>55</v>
      </c>
      <c r="AG6" s="15" t="s">
        <v>56</v>
      </c>
      <c r="AH6" s="15" t="s">
        <v>54</v>
      </c>
      <c r="AI6" s="15" t="s">
        <v>3</v>
      </c>
      <c r="AJ6" s="15" t="s">
        <v>6</v>
      </c>
      <c r="AK6" s="15" t="s">
        <v>55</v>
      </c>
    </row>
    <row r="7" spans="1:37">
      <c r="A7" s="16" t="s">
        <v>8</v>
      </c>
      <c r="B7" s="16" t="s">
        <v>10</v>
      </c>
      <c r="C7" s="16" t="s">
        <v>11</v>
      </c>
      <c r="D7" s="16" t="s">
        <v>9</v>
      </c>
      <c r="E7" s="16">
        <f>BoardQty*1</f>
        <v>0</v>
      </c>
      <c r="F7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7" s="17">
        <f>iferror(E7*F7,"")</f>
        <v>0</v>
      </c>
      <c r="H7" s="16">
        <v>70214</v>
      </c>
      <c r="J7" s="17">
        <f>iferror(lookup(if(I7="",E7,I7),{0,1,10,100,500,1000,2000,5000,10000,25000,50000,100000},{0.0,0.32,0.221,0.1251,0.08832,0.06661,0.06344,0.05868,0.05551,0.05075,0.04758,0.04314}),"")</f>
        <v>0</v>
      </c>
      <c r="K7" s="17">
        <f>iferror(if(I7="",E7,I7)*J7,"")</f>
        <v>0</v>
      </c>
      <c r="L7" s="18" t="s">
        <v>57</v>
      </c>
      <c r="M7" s="16">
        <v>4582</v>
      </c>
      <c r="O7" s="17">
        <f>iferror(USD_GBP*lookup(if(N7="",E7,N7),{0,1,50,100,150,250,500,1000,5000},{0.0,0.176,0.119,0.0961,0.0961,0.0833,0.0737,0.0661,0.0511}),"")</f>
        <v>0</v>
      </c>
      <c r="P7" s="17">
        <f>iferror(if(N7="",E7,N7)*O7,"")</f>
        <v>0</v>
      </c>
      <c r="Q7" s="18" t="s">
        <v>65</v>
      </c>
      <c r="R7" s="19" t="s">
        <v>70</v>
      </c>
      <c r="T7" s="17">
        <f>iferror(lookup(if(S7="",E7,S7),{0,1,10,25,50,100,250,500,1000,2000,5000,10000},{0.0,0.22,0.175,0.151,0.151,0.104,0.099,0.077,0.065,0.063,0.043,0.043}),"")</f>
        <v>0</v>
      </c>
      <c r="U7" s="17">
        <f>iferror(if(S7="",E7,S7)*T7,"")</f>
        <v>0</v>
      </c>
      <c r="V7" s="18" t="s">
        <v>72</v>
      </c>
      <c r="W7" s="16">
        <v>2538</v>
      </c>
      <c r="Y7" s="17">
        <f>iferror(lookup(if(X7="",E7,X7),{0,1,10,25,50,100,250,500,3000,5000,10000,20000,30000,50000},{0.0,0.04,0.04,0.04,0.04,0.04,0.04,0.04,0.101,0.089,0.073,0.063,0.059,0.051}),"")</f>
        <v>0</v>
      </c>
      <c r="Z7" s="17">
        <f>iferror(if(X7="",E7,X7)*Y7,"")</f>
        <v>0</v>
      </c>
      <c r="AA7" s="18" t="s">
        <v>80</v>
      </c>
      <c r="AB7" s="16">
        <v>10920</v>
      </c>
      <c r="AD7" s="17">
        <f>iferror(USD_GBP*lookup(if(AC7="",E7,AC7),{0,1,10,250,1000,1500,2000},{0.0,0.12,0.12,0.068,0.052,0.049,0.046}),"")</f>
        <v>0</v>
      </c>
      <c r="AE7" s="17">
        <f>iferror(if(AC7="",E7,AC7)*AD7,"")</f>
        <v>0</v>
      </c>
      <c r="AF7" s="18" t="s">
        <v>86</v>
      </c>
    </row>
    <row r="8" spans="1:37">
      <c r="A8" s="16" t="s">
        <v>12</v>
      </c>
      <c r="B8" s="16" t="s">
        <v>14</v>
      </c>
      <c r="C8" s="16" t="s">
        <v>15</v>
      </c>
      <c r="D8" s="16" t="s">
        <v>13</v>
      </c>
      <c r="E8" s="16">
        <f>BoardQty*1</f>
        <v>0</v>
      </c>
      <c r="F8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8" s="17">
        <f>iferror(E8*F8,"")</f>
        <v>0</v>
      </c>
      <c r="H8" s="16">
        <v>162829</v>
      </c>
      <c r="J8" s="17">
        <f>iferror(lookup(if(I8="",E8,I8),{0,1,10,100,500,1000,4000,8000,12000},{0.0,0.25,0.175,0.0989,0.06982,0.0611,0.0506,0.04807,0.04554}),"")</f>
        <v>0</v>
      </c>
      <c r="K8" s="17">
        <f>iferror(if(I8="",E8,I8)*J8,"")</f>
        <v>0</v>
      </c>
      <c r="L8" s="18" t="s">
        <v>58</v>
      </c>
      <c r="M8" s="16">
        <v>24000</v>
      </c>
      <c r="O8" s="17">
        <f>iferror(USD_GBP*lookup(if(N8="",E8,N8),{0,1,4000},{0.0,0.0312,0.0312}),"")</f>
        <v>0</v>
      </c>
      <c r="P8" s="17">
        <f>iferror(if(N8="",E8,N8)*O8,"")</f>
        <v>0</v>
      </c>
      <c r="Q8" s="18" t="s">
        <v>66</v>
      </c>
      <c r="R8" s="19" t="s">
        <v>70</v>
      </c>
      <c r="T8" s="17">
        <f>iferror(lookup(if(S8="",E8,S8),{0,1,10,50,100,500,1000,4000,8000,10000},{0.0,0.22,0.153,0.153,0.072,0.05,0.041,0.031,0.028,0.028}),"")</f>
        <v>0</v>
      </c>
      <c r="U8" s="17">
        <f>iferror(if(S8="",E8,S8)*T8,"")</f>
        <v>0</v>
      </c>
      <c r="V8" s="18" t="s">
        <v>73</v>
      </c>
      <c r="W8" s="16">
        <v>3120</v>
      </c>
      <c r="Y8" s="17">
        <f>iferror(lookup(if(X8="",E8,X8),{0,1,25,50,100,250,500,1000,4000,8000},{0.0,0.22,0.153,0.113,0.072,0.061,0.05,0.041,0.03,0.028}),"")</f>
        <v>0</v>
      </c>
      <c r="Z8" s="17">
        <f>iferror(if(X8="",E8,X8)*Y8,"")</f>
        <v>0</v>
      </c>
      <c r="AA8" s="18" t="s">
        <v>81</v>
      </c>
      <c r="AB8" s="19" t="s">
        <v>70</v>
      </c>
      <c r="AD8" s="17">
        <f>iferror(USD_GBP*lookup(if(AC8="",E8,AC8),{0,1,100,1000,5000,7500,15000},{0.0,0.061,0.061,0.053,0.048,0.045,0.042}),"")</f>
        <v>0</v>
      </c>
      <c r="AE8" s="17">
        <f>iferror(if(AC8="",E8,AC8)*AD8,"")</f>
        <v>0</v>
      </c>
      <c r="AF8" s="18" t="s">
        <v>87</v>
      </c>
    </row>
    <row r="9" spans="1:37">
      <c r="A9" s="16" t="s">
        <v>16</v>
      </c>
      <c r="B9" s="16" t="s">
        <v>17</v>
      </c>
      <c r="C9" s="16" t="s">
        <v>18</v>
      </c>
      <c r="E9" s="16">
        <f>BoardQty*1</f>
        <v>0</v>
      </c>
      <c r="F9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9" s="17">
        <f>iferror(E9*F9,"")</f>
        <v>0</v>
      </c>
    </row>
    <row r="10" spans="1:37">
      <c r="A10" s="16" t="s">
        <v>19</v>
      </c>
      <c r="B10" s="16" t="s">
        <v>21</v>
      </c>
      <c r="C10" s="16" t="s">
        <v>15</v>
      </c>
      <c r="D10" s="16" t="s">
        <v>20</v>
      </c>
      <c r="E10" s="16">
        <f>BoardQty*1</f>
        <v>0</v>
      </c>
      <c r="F10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10" s="17">
        <f>iferror(E10*F10,"")</f>
        <v>0</v>
      </c>
      <c r="H10" s="16">
        <v>6577407</v>
      </c>
      <c r="J10" s="17">
        <f>iferror(lookup(if(I10="",E10,I10),{0,1,10,100,1000,2500,5000,10000,25000,50000,125000},{0.0,0.1,0.036,0.0146,0.00654,0.00568,0.00427,0.00371,0.00326,0.00299,0.00293}),"")</f>
        <v>0</v>
      </c>
      <c r="K10" s="17">
        <f>iferror(if(I10="",E10,I10)*J10,"")</f>
        <v>0</v>
      </c>
      <c r="L10" s="18" t="s">
        <v>59</v>
      </c>
      <c r="M10" s="16">
        <v>90774</v>
      </c>
      <c r="O10" s="17">
        <f>iferror(USD_GBP*lookup(if(N10="",E10,N10),{0,1,10,25,50,100,150,250,500,1000,2500,5000,25000},{0.0,0.114,0.0292,0.044,0.0377,0.033,0.025,0.0264,0.022,0.0109,0.0072,0.0062,0.0044}),"")</f>
        <v>0</v>
      </c>
      <c r="P10" s="17">
        <f>iferror(if(N10="",E10,N10)*O10,"")</f>
        <v>0</v>
      </c>
      <c r="Q10" s="18" t="s">
        <v>67</v>
      </c>
      <c r="R10" s="16">
        <v>1068645</v>
      </c>
      <c r="T10" s="17">
        <f>iferror(lookup(if(S10="",E10,S10),{0,1,10,50,100,1000,5000,10000,50000},{0.0,0.11,0.026,0.026,0.009,0.007,0.005,0.004,0.003}),"")</f>
        <v>0</v>
      </c>
      <c r="U10" s="17">
        <f>iferror(if(S10="",E10,S10)*T10,"")</f>
        <v>0</v>
      </c>
      <c r="V10" s="18" t="s">
        <v>74</v>
      </c>
      <c r="W10" s="16">
        <v>25000</v>
      </c>
      <c r="Y10" s="17">
        <f>iferror(lookup(if(X10="",E10,X10),{0,1,25,50,100,250,500,1000,5000,10000},{0.0,0.005,0.005,0.005,0.005,0.005,0.005,0.005,0.003,0.003}),"")</f>
        <v>0</v>
      </c>
      <c r="Z10" s="17">
        <f>iferror(if(X10="",E10,X10)*Y10,"")</f>
        <v>0</v>
      </c>
      <c r="AA10" s="18" t="s">
        <v>82</v>
      </c>
    </row>
    <row r="11" spans="1:37">
      <c r="A11" s="16" t="s">
        <v>22</v>
      </c>
      <c r="B11" s="16" t="s">
        <v>24</v>
      </c>
      <c r="C11" s="16" t="s">
        <v>25</v>
      </c>
      <c r="D11" s="16" t="s">
        <v>23</v>
      </c>
      <c r="E11" s="16">
        <f>BoardQty*1</f>
        <v>0</v>
      </c>
      <c r="F11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11" s="17">
        <f>iferror(E11*F11,"")</f>
        <v>0</v>
      </c>
      <c r="H11" s="16">
        <v>7648</v>
      </c>
      <c r="J11" s="17">
        <f>iferror(lookup(if(I11="",E11,I11),{0,1,10,25,50,100,250,500,1000,5000,10000,25000,50000,125000},{0.0,0.27,0.231,0.168,0.1216,0.0902,0.06924,0.05454,0.03776,0.02863,0.02673,0.02539,0.02487,0.02434}),"")</f>
        <v>0</v>
      </c>
      <c r="K11" s="17">
        <f>iferror(if(I11="",E11,I11)*J11,"")</f>
        <v>0</v>
      </c>
      <c r="L11" s="18" t="s">
        <v>60</v>
      </c>
      <c r="R11" s="16">
        <v>27878</v>
      </c>
      <c r="T11" s="17">
        <f>iferror(lookup(if(S11="",E11,S11),{0,1,10,50,100,1000,5000,10000,25000,100000},{0.0,0.28,0.236,0.236,0.056,0.039,0.03,0.028,0.026,0.025}),"")</f>
        <v>0</v>
      </c>
      <c r="U11" s="17">
        <f>iferror(if(S11="",E11,S11)*T11,"")</f>
        <v>0</v>
      </c>
      <c r="V11" s="18" t="s">
        <v>75</v>
      </c>
    </row>
    <row r="12" spans="1:37">
      <c r="A12" s="16" t="s">
        <v>26</v>
      </c>
      <c r="B12" s="16" t="s">
        <v>28</v>
      </c>
      <c r="C12" s="16" t="s">
        <v>29</v>
      </c>
      <c r="D12" s="16" t="s">
        <v>27</v>
      </c>
      <c r="E12" s="16">
        <f>BoardQty*1</f>
        <v>0</v>
      </c>
      <c r="F12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12" s="17">
        <f>iferror(E12*F12,"")</f>
        <v>0</v>
      </c>
      <c r="H12" s="16">
        <v>18670</v>
      </c>
      <c r="J12" s="17">
        <f>iferror(lookup(if(I12="",E12,I12),{0,1,10,25,50,100,250,500,1000,3000,6000},{0.0,0.81,0.78,0.7356,0.6474,0.5885,0.55908,0.54436,0.42666,0.38788,0.36113}),"")</f>
        <v>0</v>
      </c>
      <c r="K12" s="17">
        <f>iferror(if(I12="",E12,I12)*J12,"")</f>
        <v>0</v>
      </c>
      <c r="L12" s="18" t="s">
        <v>61</v>
      </c>
      <c r="R12" s="16">
        <v>15817</v>
      </c>
      <c r="T12" s="17">
        <f>iferror(lookup(if(S12="",E12,S12),{0,1,10,25,50,100,250,500,1000,3000,10000},{0.0,0.96,0.918,0.864,0.76,0.693,0.657,0.64,0.503,0.456,0.456}),"")</f>
        <v>0</v>
      </c>
      <c r="U12" s="17">
        <f>iferror(if(S12="",E12,S12)*T12,"")</f>
        <v>0</v>
      </c>
      <c r="V12" s="18" t="s">
        <v>76</v>
      </c>
      <c r="AG12" s="19" t="s">
        <v>70</v>
      </c>
      <c r="AI12" s="17">
        <f>iferror(lookup(if(AH12="",E12,AH12),{0,1,10},{0.0,0.1,0.03}),"")</f>
        <v>0</v>
      </c>
      <c r="AJ12" s="17">
        <f>iferror(if(AH12="",E12,AH12)*AI12,"")</f>
        <v>0</v>
      </c>
      <c r="AK12" s="18" t="s">
        <v>27</v>
      </c>
    </row>
    <row r="13" spans="1:37">
      <c r="A13" s="16" t="s">
        <v>30</v>
      </c>
      <c r="B13" s="16" t="s">
        <v>32</v>
      </c>
      <c r="C13" s="16" t="s">
        <v>33</v>
      </c>
      <c r="D13" s="16" t="s">
        <v>31</v>
      </c>
      <c r="E13" s="16">
        <f>BoardQty*1</f>
        <v>0</v>
      </c>
      <c r="F13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13" s="17">
        <f>iferror(E13*F13,"")</f>
        <v>0</v>
      </c>
      <c r="H13" s="16">
        <v>75404</v>
      </c>
      <c r="J13" s="17">
        <f>iferror(lookup(if(I13="",E13,I13),{0,1,10,100,500,1000,4000,8000,12000,28000},{0.0,0.52,0.444,0.3315,0.26048,0.20129,0.17817,0.16668,0.15518,0.14714}),"")</f>
        <v>0</v>
      </c>
      <c r="K13" s="17">
        <f>iferror(if(I13="",E13,I13)*J13,"")</f>
        <v>0</v>
      </c>
      <c r="L13" s="18" t="s">
        <v>62</v>
      </c>
      <c r="M13" s="16">
        <v>125607</v>
      </c>
      <c r="O13" s="17">
        <f>iferror(USD_GBP*lookup(if(N13="",E13,N13),{0,1,5,10,100,150,1000,4000,8000,16000},{0.0,0.395,0.395,0.331,0.201,0.201,0.156,0.136,0.131,0.127}),"")</f>
        <v>0</v>
      </c>
      <c r="P13" s="17">
        <f>iferror(if(N13="",E13,N13)*O13,"")</f>
        <v>0</v>
      </c>
      <c r="Q13" s="18" t="s">
        <v>68</v>
      </c>
      <c r="R13" s="16">
        <v>40714</v>
      </c>
      <c r="T13" s="17">
        <f>iferror(lookup(if(S13="",E13,S13),{0,1,10,50,100,1000,4000,8000,10000,24000,48000,100000},{0.0,0.45,0.378,0.378,0.23,0.178,0.152,0.142,0.142,0.134,0.131,0.126}),"")</f>
        <v>0</v>
      </c>
      <c r="U13" s="17">
        <f>iferror(if(S13="",E13,S13)*T13,"")</f>
        <v>0</v>
      </c>
      <c r="V13" s="18" t="s">
        <v>77</v>
      </c>
      <c r="W13" s="16">
        <v>60000</v>
      </c>
      <c r="Y13" s="17">
        <f>iferror(lookup(if(X13="",E13,X13),{0,1,5,25,50,100,250,500,1000,4000,8000,16000,24000},{0.0,0.152,0.45,0.378,0.304,0.23,0.213,0.195,0.178,0.147,0.142,0.138,0.134}),"")</f>
        <v>0</v>
      </c>
      <c r="Z13" s="17">
        <f>iferror(if(X13="",E13,X13)*Y13,"")</f>
        <v>0</v>
      </c>
      <c r="AA13" s="18" t="s">
        <v>83</v>
      </c>
      <c r="AB13" s="16">
        <v>17880</v>
      </c>
      <c r="AD13" s="17">
        <f>iferror(USD_GBP*lookup(if(AC13="",E13,AC13),{0,1,20,40,200,1000,2000,4000,12000},{0.0,0.3,0.3,0.261,0.223,0.184,0.146,0.114,0.105}),"")</f>
        <v>0</v>
      </c>
      <c r="AE13" s="17">
        <f>iferror(if(AC13="",E13,AC13)*AD13,"")</f>
        <v>0</v>
      </c>
      <c r="AF13" s="18" t="s">
        <v>88</v>
      </c>
    </row>
    <row r="14" spans="1:37">
      <c r="A14" s="16" t="s">
        <v>34</v>
      </c>
      <c r="B14" s="16" t="s">
        <v>36</v>
      </c>
      <c r="C14" s="16" t="s">
        <v>37</v>
      </c>
      <c r="D14" s="16" t="s">
        <v>35</v>
      </c>
      <c r="E14" s="16">
        <f>BoardQty*1</f>
        <v>0</v>
      </c>
      <c r="F14" s="17">
        <f>MINA(INDIRECT(ADDRESS(ROW(),COLUMN(farnell_part_data)+2)),INDIRECT(ADDRESS(ROW(),COLUMN(rs_part_data)+2)),INDIRECT(ADDRESS(ROW(),COLUMN(local_part_data)+2)),INDIRECT(ADDRESS(ROW(),COLUMN(mouser_part_data)+2)),INDIRECT(ADDRESS(ROW(),COLUMN(digikey_part_data)+2)),INDIRECT(ADDRESS(ROW(),COLUMN(newark_part_data)+2)))</f>
        <v>0</v>
      </c>
      <c r="G14" s="17">
        <f>iferror(E14*F14,"")</f>
        <v>0</v>
      </c>
      <c r="H14" s="16">
        <v>49776</v>
      </c>
      <c r="J14" s="17">
        <f>iferror(lookup(if(I14="",E14,I14),{0,1,10,100,500,1000,3000,6000,15000,30000},{0.0,0.2,0.197,0.1619,0.15736,0.15315,0.13206,0.12514,0.12297,0.12005}),"")</f>
        <v>0</v>
      </c>
      <c r="K14" s="17">
        <f>iferror(if(I14="",E14,I14)*J14,"")</f>
        <v>0</v>
      </c>
      <c r="L14" s="18" t="s">
        <v>63</v>
      </c>
      <c r="M14" s="19" t="s">
        <v>70</v>
      </c>
      <c r="O14" s="17">
        <f>iferror(USD_GBP*lookup(if(N14="",E14,N14),{0,1,3000,9000,24000},{0.0,0.101,0.101,0.0942,0.0867}),"")</f>
        <v>0</v>
      </c>
      <c r="P14" s="17">
        <f>iferror(if(N14="",E14,N14)*O14,"")</f>
        <v>0</v>
      </c>
      <c r="Q14" s="18" t="s">
        <v>69</v>
      </c>
      <c r="R14" s="16">
        <v>25094</v>
      </c>
      <c r="T14" s="17">
        <f>iferror(lookup(if(S14="",E14,S14),{0,1,10,50,100,1000,3000,9000,10000,24000,45000,99000},{0.0,0.47,0.352,0.352,0.191,0.143,0.124,0.116,0.116,0.106,0.102,0.098}),"")</f>
        <v>0</v>
      </c>
      <c r="U14" s="17">
        <f>iferror(if(S14="",E14,S14)*T14,"")</f>
        <v>0</v>
      </c>
      <c r="V14" s="18" t="s">
        <v>78</v>
      </c>
      <c r="W14" s="16">
        <v>75000</v>
      </c>
      <c r="Y14" s="17">
        <f>iferror(lookup(if(X14="",E14,X14),{0,1,25,50,100,250,500,1000,3000,12000,18000,30000},{0.0,0.087,0.095,0.095,0.095,0.095,0.095,0.095,0.089,0.086,0.085,0.082}),"")</f>
        <v>0</v>
      </c>
      <c r="Z14" s="17">
        <f>iferror(if(X14="",E14,X14)*Y14,"")</f>
        <v>0</v>
      </c>
      <c r="AA14" s="18" t="s">
        <v>84</v>
      </c>
      <c r="AB14" s="16">
        <v>15940</v>
      </c>
      <c r="AD14" s="17">
        <f>iferror(USD_GBP*lookup(if(AC14="",E14,AC14),{0,1,20,40,100,200,500,3000,9000,15000,30000,75000},{0.0,0.27,0.27,0.195,0.138,0.132,0.127,0.09,0.083,0.076,0.07,0.067}),"")</f>
        <v>0</v>
      </c>
      <c r="AE14" s="17">
        <f>iferror(if(AC14="",E14,AC14)*AD14,"")</f>
        <v>0</v>
      </c>
      <c r="AF14" s="18" t="s">
        <v>89</v>
      </c>
    </row>
    <row r="16" spans="1:37">
      <c r="B16" s="20" t="s">
        <v>40</v>
      </c>
      <c r="F16" s="2" t="s">
        <v>38</v>
      </c>
      <c r="G16" s="6">
        <f>SUM(INDIRECT(ADDRESS(ROW(),COLUMN(farnell_part_data)+3)),INDIRECT(ADDRESS(ROW(),COLUMN(rs_part_data)+3)),INDIRECT(ADDRESS(ROW(),COLUMN(local_part_data)+3)),INDIRECT(ADDRESS(ROW(),COLUMN(mouser_part_data)+3)),INDIRECT(ADDRESS(ROW(),COLUMN(digikey_part_data)+3)),INDIRECT(ADDRESS(ROW(),COLUMN(newark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  <c r="AH16" s="7">
        <f>IFERROR(IF(OR(AH7:AH14),COUNTIFS(AH7:AH14,"&gt;0",AJ7:AJ14,"&lt;&gt;")&amp;" of "&amp;(ROWS(AJ7:AJ14)-COUNTBLANK(AJ7:AJ14))&amp;" parts purchased",""),"")</f>
        <v>0</v>
      </c>
      <c r="AJ16" s="6">
        <f>SUMIF(AH7:AH14,"&gt;0",AJ7:AJ14)</f>
        <v>0</v>
      </c>
    </row>
    <row r="17" spans="1:34">
      <c r="B17" s="20" t="s">
        <v>41</v>
      </c>
      <c r="C17">
        <v>1.298909007825441</v>
      </c>
      <c r="F17" s="20" t="s">
        <v>39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>
        <f t="array" ref="S17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7">
        <f t="array" ref="X17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7">
        <f t="array" ref="AC17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17">
        <f t="array" ref="AH17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18" spans="1:34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8">
        <f t="array" ref="X18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8">
        <f t="array" ref="AC18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18">
        <f t="array" ref="AH18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19" spans="1:34">
      <c r="A19" s="3" t="s">
        <v>91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9">
        <f t="array" ref="X19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9">
        <f t="array" ref="AC19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19">
        <f t="array" ref="AH19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0" spans="1:34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0">
        <f t="array" ref="X20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0">
        <f t="array" ref="AC20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0">
        <f t="array" ref="AH20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1" spans="1:34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1">
        <f t="array" ref="X21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1">
        <f t="array" ref="AC21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1">
        <f t="array" ref="AH21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2" spans="1:34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2">
        <f t="array" ref="X22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2">
        <f t="array" ref="AC22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2">
        <f t="array" ref="AH22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3" spans="1:34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3">
        <f t="array" ref="X23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3">
        <f t="array" ref="AC23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3">
        <f t="array" ref="AH23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4" spans="1:34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4">
        <f t="array" ref="X24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4">
        <f t="array" ref="AC24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4">
        <f t="array" ref="AH24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3">
    <cfRule type="cellIs" dxfId="1" priority="168" operator="equal">
      <formula>0</formula>
    </cfRule>
    <cfRule type="cellIs" dxfId="2" priority="169" operator="lessThan">
      <formula>E13</formula>
    </cfRule>
  </conditionalFormatting>
  <conditionalFormatting sqref="AB14">
    <cfRule type="cellIs" dxfId="1" priority="174" operator="equal">
      <formula>0</formula>
    </cfRule>
    <cfRule type="cellIs" dxfId="2" priority="175" operator="lessThan">
      <formula>E14</formula>
    </cfRule>
  </conditionalFormatting>
  <conditionalFormatting sqref="AB7">
    <cfRule type="cellIs" dxfId="1" priority="156" operator="equal">
      <formula>0</formula>
    </cfRule>
    <cfRule type="cellIs" dxfId="2" priority="157" operator="lessThan">
      <formula>E7</formula>
    </cfRule>
  </conditionalFormatting>
  <conditionalFormatting sqref="AB8">
    <cfRule type="cellIs" dxfId="1" priority="162" operator="equal">
      <formula>0</formula>
    </cfRule>
    <cfRule type="cellIs" dxfId="2" priority="163" operator="lessThan">
      <formula>E8</formula>
    </cfRule>
  </conditionalFormatting>
  <conditionalFormatting sqref="AC13">
    <cfRule type="expression" dxfId="3" priority="170">
      <formula>AND(AC13&gt;0,AC13&lt;20)</formula>
    </cfRule>
    <cfRule type="cellIs" dxfId="1" priority="171" operator="greaterThan">
      <formula>AB13</formula>
    </cfRule>
  </conditionalFormatting>
  <conditionalFormatting sqref="AC14">
    <cfRule type="expression" dxfId="3" priority="176">
      <formula>AND(AC14&gt;0,AC14&lt;20)</formula>
    </cfRule>
    <cfRule type="cellIs" dxfId="1" priority="177" operator="greaterThan">
      <formula>AB14</formula>
    </cfRule>
  </conditionalFormatting>
  <conditionalFormatting sqref="AC7">
    <cfRule type="expression" dxfId="3" priority="158">
      <formula>AND(AC7&gt;0,AC7&lt;10)</formula>
    </cfRule>
    <cfRule type="cellIs" dxfId="1" priority="159" operator="greaterThan">
      <formula>AB7</formula>
    </cfRule>
  </conditionalFormatting>
  <conditionalFormatting sqref="AC8">
    <cfRule type="expression" dxfId="3" priority="164">
      <formula>AND(AC8&gt;0,AC8&lt;100)</formula>
    </cfRule>
    <cfRule type="cellIs" dxfId="1" priority="165" operator="greaterThan">
      <formula>AB8</formula>
    </cfRule>
  </conditionalFormatting>
  <conditionalFormatting sqref="AD13">
    <cfRule type="cellIs" dxfId="4" priority="173" operator="lessThanOrEqual">
      <formula>F13</formula>
    </cfRule>
  </conditionalFormatting>
  <conditionalFormatting sqref="AD14">
    <cfRule type="cellIs" dxfId="4" priority="179" operator="lessThanOrEqual">
      <formula>F14</formula>
    </cfRule>
  </conditionalFormatting>
  <conditionalFormatting sqref="AD7">
    <cfRule type="cellIs" dxfId="4" priority="161" operator="lessThanOrEqual">
      <formula>F7</formula>
    </cfRule>
  </conditionalFormatting>
  <conditionalFormatting sqref="AD8">
    <cfRule type="cellIs" dxfId="4" priority="167" operator="lessThanOrEqual">
      <formula>F8</formula>
    </cfRule>
  </conditionalFormatting>
  <conditionalFormatting sqref="AE13">
    <cfRule type="cellIs" dxfId="4" priority="172" operator="lessThanOrEqual">
      <formula>G13</formula>
    </cfRule>
  </conditionalFormatting>
  <conditionalFormatting sqref="AE14">
    <cfRule type="cellIs" dxfId="4" priority="178" operator="lessThanOrEqual">
      <formula>G14</formula>
    </cfRule>
  </conditionalFormatting>
  <conditionalFormatting sqref="AE7">
    <cfRule type="cellIs" dxfId="4" priority="160" operator="lessThanOrEqual">
      <formula>G7</formula>
    </cfRule>
  </conditionalFormatting>
  <conditionalFormatting sqref="AE8">
    <cfRule type="cellIs" dxfId="4" priority="166" operator="lessThanOrEqual">
      <formula>G8</formula>
    </cfRule>
  </conditionalFormatting>
  <conditionalFormatting sqref="AG12">
    <cfRule type="cellIs" dxfId="1" priority="180" operator="equal">
      <formula>0</formula>
    </cfRule>
    <cfRule type="cellIs" dxfId="2" priority="181" operator="lessThan">
      <formula>E12</formula>
    </cfRule>
  </conditionalFormatting>
  <conditionalFormatting sqref="AH12">
    <cfRule type="cellIs" dxfId="1" priority="182" operator="greaterThan">
      <formula>AG12</formula>
    </cfRule>
  </conditionalFormatting>
  <conditionalFormatting sqref="AI12">
    <cfRule type="cellIs" dxfId="4" priority="184" operator="lessThanOrEqual">
      <formula>F12</formula>
    </cfRule>
  </conditionalFormatting>
  <conditionalFormatting sqref="AJ12">
    <cfRule type="cellIs" dxfId="4" priority="183" operator="lessThanOrEqual">
      <formula>G12</formula>
    </cfRule>
  </conditionalFormatting>
  <conditionalFormatting sqref="E10">
    <cfRule type="expression" dxfId="0" priority="13">
      <formula>AND(ISBLANK(D10)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14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15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18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19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22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23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26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27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30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31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2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3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6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7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digikey_part_data)+4))),ISBLANK(INDIRECT(ADDRESS(ROW(),COLUMN(newark_part_data)+4))))</formula>
    </cfRule>
    <cfRule type="expression" dxfId="1" priority="10">
      <formula>IF(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=0,1,0)</formula>
    </cfRule>
    <cfRule type="cellIs" dxfId="2" priority="11" operator="greaterThan">
      <formula>SUM(INDIRECT(ADDRESS(ROW(),COLUMN(farnell_part_data)+0)),INDIRECT(ADDRESS(ROW(),COLUMN(rs_part_data)+0)),INDIRECT(ADDRESS(ROW(),COLUMN(local_part_data)+0)),INDIRECT(ADDRESS(ROW(),COLUMN(mouser_part_data)+0)),INDIRECT(ADDRESS(ROW(),COLUMN(digikey_part_data)+0)),INDIRECT(ADDRESS(ROW(),COLUMN(newark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H10">
    <cfRule type="cellIs" dxfId="1" priority="43" operator="equal">
      <formula>0</formula>
    </cfRule>
    <cfRule type="cellIs" dxfId="2" priority="44" operator="lessThan">
      <formula>E10</formula>
    </cfRule>
  </conditionalFormatting>
  <conditionalFormatting sqref="H11">
    <cfRule type="cellIs" dxfId="1" priority="48" operator="equal">
      <formula>0</formula>
    </cfRule>
    <cfRule type="cellIs" dxfId="2" priority="49" operator="lessThan">
      <formula>E11</formula>
    </cfRule>
  </conditionalFormatting>
  <conditionalFormatting sqref="H12">
    <cfRule type="cellIs" dxfId="1" priority="53" operator="equal">
      <formula>0</formula>
    </cfRule>
    <cfRule type="cellIs" dxfId="2" priority="54" operator="lessThan">
      <formula>E12</formula>
    </cfRule>
  </conditionalFormatting>
  <conditionalFormatting sqref="H13">
    <cfRule type="cellIs" dxfId="1" priority="58" operator="equal">
      <formula>0</formula>
    </cfRule>
    <cfRule type="cellIs" dxfId="2" priority="59" operator="lessThan">
      <formula>E13</formula>
    </cfRule>
  </conditionalFormatting>
  <conditionalFormatting sqref="H14">
    <cfRule type="cellIs" dxfId="1" priority="63" operator="equal">
      <formula>0</formula>
    </cfRule>
    <cfRule type="cellIs" dxfId="2" priority="64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8" operator="equal">
      <formula>0</formula>
    </cfRule>
    <cfRule type="cellIs" dxfId="2" priority="39" operator="lessThan">
      <formula>E8</formula>
    </cfRule>
  </conditionalFormatting>
  <conditionalFormatting sqref="I10">
    <cfRule type="cellIs" dxfId="1" priority="45" operator="greaterThan">
      <formula>H10</formula>
    </cfRule>
  </conditionalFormatting>
  <conditionalFormatting sqref="I11">
    <cfRule type="cellIs" dxfId="1" priority="50" operator="greaterThan">
      <formula>H11</formula>
    </cfRule>
  </conditionalFormatting>
  <conditionalFormatting sqref="I12">
    <cfRule type="cellIs" dxfId="1" priority="55" operator="greaterThan">
      <formula>H12</formula>
    </cfRule>
  </conditionalFormatting>
  <conditionalFormatting sqref="I13">
    <cfRule type="cellIs" dxfId="1" priority="60" operator="greaterThan">
      <formula>H13</formula>
    </cfRule>
  </conditionalFormatting>
  <conditionalFormatting sqref="I14">
    <cfRule type="cellIs" dxfId="1" priority="65" operator="greaterThan">
      <formula>H14</formula>
    </cfRule>
  </conditionalFormatting>
  <conditionalFormatting sqref="I7">
    <cfRule type="cellIs" dxfId="1" priority="35" operator="greaterThan">
      <formula>H7</formula>
    </cfRule>
  </conditionalFormatting>
  <conditionalFormatting sqref="I8">
    <cfRule type="cellIs" dxfId="1" priority="40" operator="greaterThan">
      <formula>H8</formula>
    </cfRule>
  </conditionalFormatting>
  <conditionalFormatting sqref="J10">
    <cfRule type="cellIs" dxfId="4" priority="47" operator="lessThanOrEqual">
      <formula>F10</formula>
    </cfRule>
  </conditionalFormatting>
  <conditionalFormatting sqref="J11">
    <cfRule type="cellIs" dxfId="4" priority="52" operator="lessThanOrEqual">
      <formula>F11</formula>
    </cfRule>
  </conditionalFormatting>
  <conditionalFormatting sqref="J12">
    <cfRule type="cellIs" dxfId="4" priority="57" operator="lessThanOrEqual">
      <formula>F12</formula>
    </cfRule>
  </conditionalFormatting>
  <conditionalFormatting sqref="J13">
    <cfRule type="cellIs" dxfId="4" priority="62" operator="lessThanOrEqual">
      <formula>F13</formula>
    </cfRule>
  </conditionalFormatting>
  <conditionalFormatting sqref="J14">
    <cfRule type="cellIs" dxfId="4" priority="67" operator="lessThanOrEqual">
      <formula>F14</formula>
    </cfRule>
  </conditionalFormatting>
  <conditionalFormatting sqref="J7">
    <cfRule type="cellIs" dxfId="4" priority="37" operator="lessThanOrEqual">
      <formula>F7</formula>
    </cfRule>
  </conditionalFormatting>
  <conditionalFormatting sqref="J8">
    <cfRule type="cellIs" dxfId="4" priority="42" operator="lessThanOrEqual">
      <formula>F8</formula>
    </cfRule>
  </conditionalFormatting>
  <conditionalFormatting sqref="K10">
    <cfRule type="cellIs" dxfId="4" priority="46" operator="lessThanOrEqual">
      <formula>G10</formula>
    </cfRule>
  </conditionalFormatting>
  <conditionalFormatting sqref="K11">
    <cfRule type="cellIs" dxfId="4" priority="51" operator="lessThanOrEqual">
      <formula>G11</formula>
    </cfRule>
  </conditionalFormatting>
  <conditionalFormatting sqref="K12">
    <cfRule type="cellIs" dxfId="4" priority="56" operator="lessThanOrEqual">
      <formula>G12</formula>
    </cfRule>
  </conditionalFormatting>
  <conditionalFormatting sqref="K13">
    <cfRule type="cellIs" dxfId="4" priority="61" operator="lessThanOrEqual">
      <formula>G13</formula>
    </cfRule>
  </conditionalFormatting>
  <conditionalFormatting sqref="K14">
    <cfRule type="cellIs" dxfId="4" priority="66" operator="lessThanOrEqual">
      <formula>G14</formula>
    </cfRule>
  </conditionalFormatting>
  <conditionalFormatting sqref="K7">
    <cfRule type="cellIs" dxfId="4" priority="36" operator="lessThanOrEqual">
      <formula>G7</formula>
    </cfRule>
  </conditionalFormatting>
  <conditionalFormatting sqref="K8">
    <cfRule type="cellIs" dxfId="4" priority="41" operator="lessThanOrEqual">
      <formula>G8</formula>
    </cfRule>
  </conditionalFormatting>
  <conditionalFormatting sqref="M10">
    <cfRule type="cellIs" dxfId="1" priority="79" operator="equal">
      <formula>0</formula>
    </cfRule>
    <cfRule type="cellIs" dxfId="2" priority="80" operator="lessThan">
      <formula>E10</formula>
    </cfRule>
  </conditionalFormatting>
  <conditionalFormatting sqref="M13">
    <cfRule type="cellIs" dxfId="1" priority="84" operator="equal">
      <formula>0</formula>
    </cfRule>
    <cfRule type="cellIs" dxfId="2" priority="85" operator="lessThan">
      <formula>E13</formula>
    </cfRule>
  </conditionalFormatting>
  <conditionalFormatting sqref="M14">
    <cfRule type="cellIs" dxfId="1" priority="90" operator="equal">
      <formula>0</formula>
    </cfRule>
    <cfRule type="cellIs" dxfId="2" priority="91" operator="lessThan">
      <formula>E14</formula>
    </cfRule>
  </conditionalFormatting>
  <conditionalFormatting sqref="M7">
    <cfRule type="cellIs" dxfId="1" priority="68" operator="equal">
      <formula>0</formula>
    </cfRule>
    <cfRule type="cellIs" dxfId="2" priority="69" operator="lessThan">
      <formula>E7</formula>
    </cfRule>
  </conditionalFormatting>
  <conditionalFormatting sqref="M8">
    <cfRule type="cellIs" dxfId="1" priority="73" operator="equal">
      <formula>0</formula>
    </cfRule>
    <cfRule type="cellIs" dxfId="2" priority="74" operator="lessThan">
      <formula>E8</formula>
    </cfRule>
  </conditionalFormatting>
  <conditionalFormatting sqref="N10">
    <cfRule type="cellIs" dxfId="1" priority="81" operator="greaterThan">
      <formula>M10</formula>
    </cfRule>
  </conditionalFormatting>
  <conditionalFormatting sqref="N13">
    <cfRule type="expression" dxfId="3" priority="86">
      <formula>AND(N13&gt;0,N13&lt;5)</formula>
    </cfRule>
    <cfRule type="cellIs" dxfId="1" priority="87" operator="greaterThan">
      <formula>M13</formula>
    </cfRule>
  </conditionalFormatting>
  <conditionalFormatting sqref="N14">
    <cfRule type="expression" dxfId="3" priority="92">
      <formula>AND(N14&gt;0,N14&lt;3000)</formula>
    </cfRule>
    <cfRule type="cellIs" dxfId="1" priority="93" operator="greaterThan">
      <formula>M14</formula>
    </cfRule>
  </conditionalFormatting>
  <conditionalFormatting sqref="N7">
    <cfRule type="cellIs" dxfId="1" priority="70" operator="greaterThan">
      <formula>M7</formula>
    </cfRule>
  </conditionalFormatting>
  <conditionalFormatting sqref="N8">
    <cfRule type="expression" dxfId="3" priority="75">
      <formula>AND(N8&gt;0,N8&lt;4000)</formula>
    </cfRule>
    <cfRule type="cellIs" dxfId="1" priority="76" operator="greaterThan">
      <formula>M8</formula>
    </cfRule>
  </conditionalFormatting>
  <conditionalFormatting sqref="O10">
    <cfRule type="cellIs" dxfId="4" priority="83" operator="lessThanOrEqual">
      <formula>F10</formula>
    </cfRule>
  </conditionalFormatting>
  <conditionalFormatting sqref="O13">
    <cfRule type="cellIs" dxfId="4" priority="89" operator="lessThanOrEqual">
      <formula>F13</formula>
    </cfRule>
  </conditionalFormatting>
  <conditionalFormatting sqref="O14">
    <cfRule type="cellIs" dxfId="4" priority="95" operator="lessThanOrEqual">
      <formula>F14</formula>
    </cfRule>
  </conditionalFormatting>
  <conditionalFormatting sqref="O7">
    <cfRule type="cellIs" dxfId="4" priority="72" operator="lessThanOrEqual">
      <formula>F7</formula>
    </cfRule>
  </conditionalFormatting>
  <conditionalFormatting sqref="O8">
    <cfRule type="cellIs" dxfId="4" priority="78" operator="lessThanOrEqual">
      <formula>F8</formula>
    </cfRule>
  </conditionalFormatting>
  <conditionalFormatting sqref="P10">
    <cfRule type="cellIs" dxfId="4" priority="82" operator="lessThanOrEqual">
      <formula>G10</formula>
    </cfRule>
  </conditionalFormatting>
  <conditionalFormatting sqref="P13">
    <cfRule type="cellIs" dxfId="4" priority="88" operator="lessThanOrEqual">
      <formula>G13</formula>
    </cfRule>
  </conditionalFormatting>
  <conditionalFormatting sqref="P14">
    <cfRule type="cellIs" dxfId="4" priority="94" operator="lessThanOrEqual">
      <formula>G14</formula>
    </cfRule>
  </conditionalFormatting>
  <conditionalFormatting sqref="P7">
    <cfRule type="cellIs" dxfId="4" priority="71" operator="lessThanOrEqual">
      <formula>G7</formula>
    </cfRule>
  </conditionalFormatting>
  <conditionalFormatting sqref="P8">
    <cfRule type="cellIs" dxfId="4" priority="77" operator="lessThanOrEqual">
      <formula>G8</formula>
    </cfRule>
  </conditionalFormatting>
  <conditionalFormatting sqref="R10">
    <cfRule type="cellIs" dxfId="1" priority="106" operator="equal">
      <formula>0</formula>
    </cfRule>
    <cfRule type="cellIs" dxfId="2" priority="107" operator="lessThan">
      <formula>E10</formula>
    </cfRule>
  </conditionalFormatting>
  <conditionalFormatting sqref="R11">
    <cfRule type="cellIs" dxfId="1" priority="111" operator="equal">
      <formula>0</formula>
    </cfRule>
    <cfRule type="cellIs" dxfId="2" priority="112" operator="lessThan">
      <formula>E11</formula>
    </cfRule>
  </conditionalFormatting>
  <conditionalFormatting sqref="R12">
    <cfRule type="cellIs" dxfId="1" priority="116" operator="equal">
      <formula>0</formula>
    </cfRule>
    <cfRule type="cellIs" dxfId="2" priority="117" operator="lessThan">
      <formula>E12</formula>
    </cfRule>
  </conditionalFormatting>
  <conditionalFormatting sqref="R13">
    <cfRule type="cellIs" dxfId="1" priority="121" operator="equal">
      <formula>0</formula>
    </cfRule>
    <cfRule type="cellIs" dxfId="2" priority="122" operator="lessThan">
      <formula>E13</formula>
    </cfRule>
  </conditionalFormatting>
  <conditionalFormatting sqref="R14">
    <cfRule type="cellIs" dxfId="1" priority="126" operator="equal">
      <formula>0</formula>
    </cfRule>
    <cfRule type="cellIs" dxfId="2" priority="127" operator="lessThan">
      <formula>E14</formula>
    </cfRule>
  </conditionalFormatting>
  <conditionalFormatting sqref="R7">
    <cfRule type="cellIs" dxfId="1" priority="96" operator="equal">
      <formula>0</formula>
    </cfRule>
    <cfRule type="cellIs" dxfId="2" priority="97" operator="lessThan">
      <formula>E7</formula>
    </cfRule>
  </conditionalFormatting>
  <conditionalFormatting sqref="R8">
    <cfRule type="cellIs" dxfId="1" priority="101" operator="equal">
      <formula>0</formula>
    </cfRule>
    <cfRule type="cellIs" dxfId="2" priority="102" operator="lessThan">
      <formula>E8</formula>
    </cfRule>
  </conditionalFormatting>
  <conditionalFormatting sqref="S10">
    <cfRule type="cellIs" dxfId="1" priority="108" operator="greaterThan">
      <formula>R10</formula>
    </cfRule>
  </conditionalFormatting>
  <conditionalFormatting sqref="S11">
    <cfRule type="cellIs" dxfId="1" priority="113" operator="greaterThan">
      <formula>R11</formula>
    </cfRule>
  </conditionalFormatting>
  <conditionalFormatting sqref="S12">
    <cfRule type="cellIs" dxfId="1" priority="118" operator="greaterThan">
      <formula>R12</formula>
    </cfRule>
  </conditionalFormatting>
  <conditionalFormatting sqref="S13">
    <cfRule type="cellIs" dxfId="1" priority="123" operator="greaterThan">
      <formula>R13</formula>
    </cfRule>
  </conditionalFormatting>
  <conditionalFormatting sqref="S14">
    <cfRule type="cellIs" dxfId="1" priority="128" operator="greaterThan">
      <formula>R14</formula>
    </cfRule>
  </conditionalFormatting>
  <conditionalFormatting sqref="S7">
    <cfRule type="cellIs" dxfId="1" priority="98" operator="greaterThan">
      <formula>R7</formula>
    </cfRule>
  </conditionalFormatting>
  <conditionalFormatting sqref="S8">
    <cfRule type="cellIs" dxfId="1" priority="103" operator="greaterThan">
      <formula>R8</formula>
    </cfRule>
  </conditionalFormatting>
  <conditionalFormatting sqref="T10">
    <cfRule type="cellIs" dxfId="4" priority="110" operator="lessThanOrEqual">
      <formula>F10</formula>
    </cfRule>
  </conditionalFormatting>
  <conditionalFormatting sqref="T11">
    <cfRule type="cellIs" dxfId="4" priority="115" operator="lessThanOrEqual">
      <formula>F11</formula>
    </cfRule>
  </conditionalFormatting>
  <conditionalFormatting sqref="T12">
    <cfRule type="cellIs" dxfId="4" priority="120" operator="lessThanOrEqual">
      <formula>F12</formula>
    </cfRule>
  </conditionalFormatting>
  <conditionalFormatting sqref="T13">
    <cfRule type="cellIs" dxfId="4" priority="125" operator="lessThanOrEqual">
      <formula>F13</formula>
    </cfRule>
  </conditionalFormatting>
  <conditionalFormatting sqref="T14">
    <cfRule type="cellIs" dxfId="4" priority="130" operator="lessThanOrEqual">
      <formula>F14</formula>
    </cfRule>
  </conditionalFormatting>
  <conditionalFormatting sqref="T7">
    <cfRule type="cellIs" dxfId="4" priority="100" operator="lessThanOrEqual">
      <formula>F7</formula>
    </cfRule>
  </conditionalFormatting>
  <conditionalFormatting sqref="T8">
    <cfRule type="cellIs" dxfId="4" priority="105" operator="lessThanOrEqual">
      <formula>F8</formula>
    </cfRule>
  </conditionalFormatting>
  <conditionalFormatting sqref="U10">
    <cfRule type="cellIs" dxfId="4" priority="109" operator="lessThanOrEqual">
      <formula>G10</formula>
    </cfRule>
  </conditionalFormatting>
  <conditionalFormatting sqref="U11">
    <cfRule type="cellIs" dxfId="4" priority="114" operator="lessThanOrEqual">
      <formula>G11</formula>
    </cfRule>
  </conditionalFormatting>
  <conditionalFormatting sqref="U12">
    <cfRule type="cellIs" dxfId="4" priority="119" operator="lessThanOrEqual">
      <formula>G12</formula>
    </cfRule>
  </conditionalFormatting>
  <conditionalFormatting sqref="U13">
    <cfRule type="cellIs" dxfId="4" priority="124" operator="lessThanOrEqual">
      <formula>G13</formula>
    </cfRule>
  </conditionalFormatting>
  <conditionalFormatting sqref="U14">
    <cfRule type="cellIs" dxfId="4" priority="129" operator="lessThanOrEqual">
      <formula>G14</formula>
    </cfRule>
  </conditionalFormatting>
  <conditionalFormatting sqref="U7">
    <cfRule type="cellIs" dxfId="4" priority="99" operator="lessThanOrEqual">
      <formula>G7</formula>
    </cfRule>
  </conditionalFormatting>
  <conditionalFormatting sqref="U8">
    <cfRule type="cellIs" dxfId="4" priority="104" operator="lessThanOrEqual">
      <formula>G8</formula>
    </cfRule>
  </conditionalFormatting>
  <conditionalFormatting sqref="W10">
    <cfRule type="cellIs" dxfId="1" priority="141" operator="equal">
      <formula>0</formula>
    </cfRule>
    <cfRule type="cellIs" dxfId="2" priority="142" operator="lessThan">
      <formula>E10</formula>
    </cfRule>
  </conditionalFormatting>
  <conditionalFormatting sqref="W13">
    <cfRule type="cellIs" dxfId="1" priority="146" operator="equal">
      <formula>0</formula>
    </cfRule>
    <cfRule type="cellIs" dxfId="2" priority="147" operator="lessThan">
      <formula>E13</formula>
    </cfRule>
  </conditionalFormatting>
  <conditionalFormatting sqref="W14">
    <cfRule type="cellIs" dxfId="1" priority="151" operator="equal">
      <formula>0</formula>
    </cfRule>
    <cfRule type="cellIs" dxfId="2" priority="152" operator="lessThan">
      <formula>E14</formula>
    </cfRule>
  </conditionalFormatting>
  <conditionalFormatting sqref="W7">
    <cfRule type="cellIs" dxfId="1" priority="131" operator="equal">
      <formula>0</formula>
    </cfRule>
    <cfRule type="cellIs" dxfId="2" priority="132" operator="lessThan">
      <formula>E7</formula>
    </cfRule>
  </conditionalFormatting>
  <conditionalFormatting sqref="W8">
    <cfRule type="cellIs" dxfId="1" priority="136" operator="equal">
      <formula>0</formula>
    </cfRule>
    <cfRule type="cellIs" dxfId="2" priority="137" operator="lessThan">
      <formula>E8</formula>
    </cfRule>
  </conditionalFormatting>
  <conditionalFormatting sqref="X10">
    <cfRule type="cellIs" dxfId="1" priority="143" operator="greaterThan">
      <formula>W10</formula>
    </cfRule>
  </conditionalFormatting>
  <conditionalFormatting sqref="X13">
    <cfRule type="cellIs" dxfId="1" priority="148" operator="greaterThan">
      <formula>W13</formula>
    </cfRule>
  </conditionalFormatting>
  <conditionalFormatting sqref="X14">
    <cfRule type="cellIs" dxfId="1" priority="153" operator="greaterThan">
      <formula>W14</formula>
    </cfRule>
  </conditionalFormatting>
  <conditionalFormatting sqref="X7">
    <cfRule type="cellIs" dxfId="1" priority="133" operator="greaterThan">
      <formula>W7</formula>
    </cfRule>
  </conditionalFormatting>
  <conditionalFormatting sqref="X8">
    <cfRule type="cellIs" dxfId="1" priority="138" operator="greaterThan">
      <formula>W8</formula>
    </cfRule>
  </conditionalFormatting>
  <conditionalFormatting sqref="Y10">
    <cfRule type="cellIs" dxfId="4" priority="145" operator="lessThanOrEqual">
      <formula>F10</formula>
    </cfRule>
  </conditionalFormatting>
  <conditionalFormatting sqref="Y13">
    <cfRule type="cellIs" dxfId="4" priority="150" operator="lessThanOrEqual">
      <formula>F13</formula>
    </cfRule>
  </conditionalFormatting>
  <conditionalFormatting sqref="Y14">
    <cfRule type="cellIs" dxfId="4" priority="155" operator="lessThanOrEqual">
      <formula>F14</formula>
    </cfRule>
  </conditionalFormatting>
  <conditionalFormatting sqref="Y7">
    <cfRule type="cellIs" dxfId="4" priority="135" operator="lessThanOrEqual">
      <formula>F7</formula>
    </cfRule>
  </conditionalFormatting>
  <conditionalFormatting sqref="Y8">
    <cfRule type="cellIs" dxfId="4" priority="140" operator="lessThanOrEqual">
      <formula>F8</formula>
    </cfRule>
  </conditionalFormatting>
  <conditionalFormatting sqref="Z10">
    <cfRule type="cellIs" dxfId="4" priority="144" operator="lessThanOrEqual">
      <formula>G10</formula>
    </cfRule>
  </conditionalFormatting>
  <conditionalFormatting sqref="Z13">
    <cfRule type="cellIs" dxfId="4" priority="149" operator="lessThanOrEqual">
      <formula>G13</formula>
    </cfRule>
  </conditionalFormatting>
  <conditionalFormatting sqref="Z14">
    <cfRule type="cellIs" dxfId="4" priority="154" operator="lessThanOrEqual">
      <formula>G14</formula>
    </cfRule>
  </conditionalFormatting>
  <conditionalFormatting sqref="Z7">
    <cfRule type="cellIs" dxfId="4" priority="134" operator="lessThanOrEqual">
      <formula>G7</formula>
    </cfRule>
  </conditionalFormatting>
  <conditionalFormatting sqref="Z8">
    <cfRule type="cellIs" dxfId="4" priority="139" operator="lessThanOrEqual">
      <formula>G8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D8" r:id="rId7"/>
    <hyperlink ref="L8" r:id="rId8"/>
    <hyperlink ref="Q8" r:id="rId9"/>
    <hyperlink ref="V8" r:id="rId10"/>
    <hyperlink ref="AA8" r:id="rId11"/>
    <hyperlink ref="AF8" r:id="rId12"/>
    <hyperlink ref="D10" r:id="rId13"/>
    <hyperlink ref="L10" r:id="rId14"/>
    <hyperlink ref="Q10" r:id="rId15"/>
    <hyperlink ref="V10" r:id="rId16"/>
    <hyperlink ref="AA10" r:id="rId17"/>
    <hyperlink ref="D11" r:id="rId18"/>
    <hyperlink ref="L11" r:id="rId19"/>
    <hyperlink ref="V11" r:id="rId20"/>
    <hyperlink ref="D12" r:id="rId21"/>
    <hyperlink ref="L12" r:id="rId22"/>
    <hyperlink ref="V12" r:id="rId23"/>
    <hyperlink ref="AK12" r:id="rId24"/>
    <hyperlink ref="D13" r:id="rId25"/>
    <hyperlink ref="L13" r:id="rId26"/>
    <hyperlink ref="Q13" r:id="rId27"/>
    <hyperlink ref="V13" r:id="rId28"/>
    <hyperlink ref="AA13" r:id="rId29"/>
    <hyperlink ref="AF13" r:id="rId30"/>
    <hyperlink ref="D14" r:id="rId31"/>
    <hyperlink ref="L14" r:id="rId32"/>
    <hyperlink ref="Q14" r:id="rId33"/>
    <hyperlink ref="V14" r:id="rId34"/>
    <hyperlink ref="AA14" r:id="rId35"/>
    <hyperlink ref="AF14" r:id="rId36"/>
  </hyperlinks>
  <pageMargins left="0.7" right="0.7" top="0.75" bottom="0.75" header="0.3" footer="0.3"/>
  <legacy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test2. 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2019-09-26T22:14:45Z</dcterms:created>
  <dcterms:modified xsi:type="dcterms:W3CDTF">2019-09-26T22:14:45Z</dcterms:modified>
</cp:coreProperties>
</file>