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felink_receiver. " sheetId="1" r:id="rId1"/>
  </sheets>
  <definedNames>
    <definedName name="BoardQty">'safelink_receiver. '!$H$1</definedName>
    <definedName name="digikey_part_data">'safelink_receiver. '!$I$5:$M$53</definedName>
    <definedName name="farnell_part_data">'safelink_receiver. '!$N$5:$R$53</definedName>
    <definedName name="global_part_data">'safelink_receiver. '!$A$5:$H$53</definedName>
    <definedName name="mouser_part_data">'safelink_receiver. '!$S$5:$W$53</definedName>
    <definedName name="newark_part_data">'safelink_receiver. '!$X$5:$AB$53</definedName>
    <definedName name="PURCHASE_DESCRIPTION">'safelink_receiver. '!$H$56</definedName>
    <definedName name="rs_part_data">'safelink_receiver. '!$AC$5:$AG$53</definedName>
    <definedName name="TotalCost">'safelink_receiver. '!$H$3</definedName>
    <definedName name="USD_GBP">'safelink_receiver. '!$C$56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$0.32      $3.19
    50   $0.29     $14.65
   100   $0.28     $28.10
  1000   $0.28    $281.00
 10000   $0.28  $2,810.00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$0.25      $2.50
    50   $0.23     $11.50
   100   $0.22     $22.00
  1000   $0.22    $220.00
 10000   $0.22  $2,200.00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$0.68      $6.80
    50   $0.62     $31.00
   100   $0.57     $57.00
  1000   $0.52    $520.00
 10000   $0.52  $5,200.00</t>
        </r>
      </text>
    </comment>
    <comment ref="N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£2.26
    50   £0.26     £12.90
   150   £0.26     £38.70
   250   £0.20     £50.75
   500   £0.15     £75.50
  3000   £0.11    £339.00</t>
        </r>
      </text>
    </comment>
    <comment ref="X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25   $0.64     $16.08
    50   $0.60     $29.95
   100   $0.56     $55.80
   250   $0.52    $129.75
   500   $0.48    $239.50
  1000   $0.45    $447.00
  3000   $0.45  $1,341.00</t>
        </r>
      </text>
    </comment>
    <comment ref="AC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£6.45
   125   £0.22     £27.50
   500   £0.19     £97.00
  1250   £0.17    £210.00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$12.16
   500   $0.09     $42.92
  1000   $0.08     $75.12
  4000   $0.06    $230.16
  8000   $0.05    $435.44
 12000   $0.05    $619.56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£2.33
   100   £0.11     £11.40
   150   £0.11     £17.10
   500   £0.07     £36.90
  1000   £0.06     £64.70
  2000   £0.06    £129.20
  4000   £0.04    £176.80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 50   $0.22     $10.75
   100   $0.12     $12.10
   500   $0.08     $42.50
  1000   $0.08     $75.00
  4000   $0.06    $228.00
  8000   $0.05    $432.00
 10000   $0.05    $540.00
 12000   $0.05    $612.00</t>
        </r>
      </text>
    </comment>
    <comment ref="X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$0.22      $2.25
    25   $0.19      $4.85
    50   $0.16      $8.15
   100   $0.13     $13.20
   250   $0.11     $28.50
   500   $0.10     $48.00
  1000   $0.09     $86.00
  4000   $0.06    $224.00
  8000   $0.05    $432.00
 16000   $0.05    $816.00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£0.18      £9.05
   250   £0.10     £25.75
  1250   £0.06     £75.00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£1.08
   100   £0.05      £5.00
   150   £0.05      £7.50
   500   £0.03     £16.60
  1000   £0.03     £28.40
  2000   £0.03     £51.00
  4000   £0.02     £80.00</t>
        </r>
      </text>
    </comment>
    <comment ref="U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$0.98
    50   $0.10      $4.90
   100   $0.05      $5.10
   500   $0.04     $18.00
  1000   $0.03     $29.00
  4000   $0.02     $84.00
  8000   $0.02    $152.00
 10000   $0.02    $190.00</t>
        </r>
      </text>
    </comment>
    <comment ref="Z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$0.19      $1.87
    25   $0.02      $0.48
    50   $0.02      $0.95
   100   $0.02      $1.90
   250   $0.02      $4.75
   500   $0.02      $9.50
  1000   $0.02     $19.00
  4000   $0.04    $140.00</t>
        </r>
      </text>
    </comment>
    <comment ref="AE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£25.79     £25.79
    25   £0.10      £2.57
   250   £0.04     £10.75
   625   £0.03     £21.25
  1250   £0.03     £32.50
  2500   £0.02     £60.00</t>
        </r>
      </text>
    </comment>
    <comment ref="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£2.22
    50   £0.23     £11.55
   150   £0.23     £34.65
   250   £0.17     £42.50
   500   £0.13     £66.50
  3000   £0.09    £277.80</t>
        </r>
      </text>
    </comment>
    <comment ref="X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$0.72      $0.72
    25   $0.65     $16.22
    50   $0.59     $29.55
   100   $0.52     $52.30
   250   $0.46    $116.25
   500   $0.40    $199.50
  1000   $0.35    $351.00
  2500   $0.28    $695.00
  3000   $0.28    $834.00</t>
        </r>
      </text>
    </comment>
    <comment ref="AC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£0.29     £72.75
  1250   £0.24    £300.00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$12.42
   500   $0.09     $46.58
  1000   $0.08     $78.66
  4000   $0.07    $266.40
  8000   $0.06    $504.00
 12000   $0.06    $717.12</t>
        </r>
      </text>
    </comment>
    <comment ref="P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£0.20      £2.02
   100   £0.10     £10.40
   150   £0.10     £15.60
   500   £0.08     £38.70
  1000   £0.06     £62.00
  2000   £0.06    £111.60
  4000   £0.05    £198.40
 20000   £0.05    £918.00</t>
        </r>
      </text>
    </comment>
    <comment ref="U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50   $0.21     $10.35
   100   $0.12     $12.40
   500   $0.09     $46.50
  1000   $0.08     $78.00
  4000   $0.07    $264.00
  8000   $0.06    $488.00
 10000   $0.06    $610.00
 12000   $0.06    $708.00</t>
        </r>
      </text>
    </comment>
    <comment ref="X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25   $0.18      $4.48
    50   $0.15      $7.60
   100   $0.12     $12.40
   250   $0.11     $27.25
   500   $0.09     $46.50
  1000   $0.08     $78.00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£0.17      £8.60
   250   £0.10     £25.75
  1250   £0.07     £86.25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$0.81
   100   $0.04      $3.80
   500   $0.03     $13.33
  1000   $0.02     $22.07
  4000   $0.02     $65.36
  8000   $0.02    $121.60
 12000   $0.01    $173.28</t>
        </r>
      </text>
    </comment>
    <comment ref="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£3.63
   150   £0.04      £5.44
   500   £0.02     £11.40
  1000   £0.02     £18.20
  4000   £0.02     £65.20</t>
        </r>
      </text>
    </comment>
    <comment ref="U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$0.89
    50   $0.09      $4.45
   100   $0.04      $4.20
   500   $0.03     $14.50
  1000   $0.02     $24.00
  4000   $0.02     $76.00
  8000   $0.02    $136.00
 10000   $0.02    $170.00
 24000   $0.02    $360.00</t>
        </r>
      </text>
    </comment>
    <comment ref="X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$0.61
   100   $0.03      $2.70
   500   $0.02      $9.63
  1000   $0.02     $15.13
  4000   $0.01     $44.04
  8000   $0.01     $80.40
 12000   $0.01    $114.84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£0.71
   100   £0.03      £3.01
   150   £0.03      £4.52
   500   £0.02      £9.60
  1000   £0.01     £14.60
  2000   £0.01     £27.60
  4000   £0.01     £34.80
 20000   £0.01    £148.00</t>
        </r>
      </text>
    </comment>
    <comment ref="U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50   $0.05      $2.30
   100   $0.03      $2.90
   500   $0.02     $10.50
  1000   $0.01     $12.00
  8000   $0.01     $80.00
 10000   $0.01    $100.00
100000   $0.01    $900.00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4000   $0.01     $48.00
  8000   $0.01     $72.00</t>
        </r>
      </text>
    </comment>
    <comment ref="AC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£10.00
  1000   £0.01     £13.00
  2000   £0.01     £26.00
  4000   £0.01     £40.00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$3.27
   500   $0.02     $11.67
  1000   $0.02     $18.34
  4000   $0.01     $53.36
  8000   $0.01     $97.44
 12000   $0.01    $139.20</t>
        </r>
      </text>
    </comment>
    <comment ref="P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£0.67
   100   £0.03      £3.24
   150   £0.03      £4.86
   500   £0.02     £10.40
  1000   £0.02     £19.00
  2000   £0.02     £32.40
  4000   £0.01     £56.80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 50   $0.04      $1.85
   100   $0.03      $2.60
   500   $0.02     $11.00
  1000   $0.02     $17.00
  4000   $0.01     $52.00
  8000   $0.01     $88.00
 10000   $0.01    $110.00
 48000   $0.01    $432.00</t>
        </r>
      </text>
    </comment>
    <comment ref="Z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$0.08      $2.02
    50   $0.07      $3.50
   100   $0.06      $5.70
   250   $0.05     $13.50
   500   $0.05     $24.50
  1000   $0.04     $40.00
  4000   $0.03    $120.00
  8000   $0.03    $232.00</t>
        </r>
      </text>
    </comment>
    <comment ref="AE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£1.72
  1250   £0.02     £21.25
  2500   £0.02     £40.00
 12500   £0.01    £137.50
 25000   £0.01    £275.00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$1.89     $18.90
    25   $1.73     $43.25
    50   $1.73     $86.50
   100   $1.66    $166.00
   230   $1.50    $345.00
   460   $1.38    $634.80
   920   $1.18  $1,085.60
  1000   $1.18  $1,180.00
  2300   $1.10  $2,530.00
  4830   $1.03  $4,974.90
 10000   $1.03 $10,300.00</t>
        </r>
      </text>
    </comment>
    <comment ref="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£2.35      £2.35
    10   £2.12     £21.20
    50   £2.09    £104.50
   100   £2.07    £207.00
   150   £2.04    £306.00
   250   £2.01    £502.50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$3.43      $3.43
    10   $3.29     $32.90
    50   $2.82    $141.00
   100   $2.82    $282.00
  1000   $2.82  $2,820.00
 10000   $2.82 $28,200.00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$3.81      $3.81
    10   $3.70     $37.00
    25   $3.47     $86.75
    50   $3.24    $162.00
   100   $3.22    $322.00
   200   $2.95    $590.00
   500   $2.78  $1,390.00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£2.56      £2.56
     5   £2.41     £12.05
    10   £2.30     £23.00
    25   £2.18     £54.50
    50   £2.04    £102.00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£2.21      £2.21
    10   £2.01     £20.10
    50   £1.77     £88.50
   100   £1.45    £145.00
   150   £1.42    £213.00
   250   £1.39    £347.50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$2.93      $2.93
    10   $2.39     $23.90
    50   $2.10    $105.00
   100   $2.03    $203.00
  1000   $1.94  $1,940.00
 10000   $1.94 $19,400.00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$3.35      $3.35
    10   $3.02     $30.20
    25   $2.79     $69.75
    50   $2.67    $133.50
   100   $2.54    $254.00
   200   $2.41    $482.00
   500   $2.31  $1,155.00
  1000   $2.14  $2,140.00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£10.10
    50   £0.64     £31.90
   100   £0.56     £56.30</t>
        </r>
      </text>
    </comment>
    <comment ref="U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$0.48      $4.83
    50   $0.45     $22.30
   100   $0.42     $42.00
  1000   $0.39    $392.00
 10000   $0.39  $3,920.00</t>
        </r>
      </text>
    </comment>
    <comment ref="Z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$0.96      $9.60
   250   $0.74    $184.75
   500   $0.66    $332.50
  1000   $0.60    $605.00
  5000   $0.55  $2,770.00</t>
        </r>
      </text>
    </comment>
    <comment ref="K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$0.45      $4.50
   100   $0.29     $29.41
   500   $0.21    $105.70
  1000   $0.17    $165.44
  2500   $0.15    $379.12
  5000   $0.14    $689.35
 10000   $0.13  $1,286.70
 25000   $0.12  $3,102.00</t>
        </r>
      </text>
    </comment>
    <comment ref="P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£1.69
    25   £0.32      £8.02
   100   £0.17     £17.10
   250   £0.15     £37.75
   500   £0.13     £66.00
  1000   £0.11    £111.00</t>
        </r>
      </text>
    </comment>
    <comment ref="U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$0.36      $3.64
    50   $0.36     $18.20
   100   $0.21     $20.90
  1000   $0.16    $164.00
 10000   $0.13  $1,270.00</t>
        </r>
      </text>
    </comment>
    <comment ref="Z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$0.16      $1.63
   100   $0.15     $15.00
   500   $0.15     $75.00
  1000   $0.15    $150.00
  2500   $0.14    $345.00
 10000   $0.14  $1,380.00
 25000   $0.14  $3,450.00</t>
        </r>
      </text>
    </comment>
    <comment ref="AE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£2.11
    25   £0.27      £6.85
   100   £0.16     £15.60
   250   £0.15     £37.00
   500   £0.14     £70.00
  2000   £0.10    £196.00</t>
        </r>
      </text>
    </comment>
    <comment ref="K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$0.22     $21.96
   500   $0.15     $75.11
  1000   $0.12    $115.56
  2500   $0.10    $260.00
  5000   $0.10    $476.85
 10000   $0.09    $869.60
 25000   $0.08  $2,033.75
 50000   $0.07  $3,646.50
125000   $0.07  $8,766.25</t>
        </r>
      </text>
    </comment>
    <comment ref="P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£2.96
    50   £0.13      £6.60
   150   £0.13     £19.80
   250   £0.12     £30.00
  1000   £0.09     £92.00
  2500   £0.08    £203.25
  5000   £0.07    £353.00
 15000   £0.06    £898.50</t>
        </r>
      </text>
    </comment>
    <comment ref="U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$0.32      $3.18
    50   $0.32     $15.90
   100   $0.15     $14.60
  1000   $0.11    $113.00
  5000   $0.10    $480.00
 10000   $0.09    $870.00
 25000   $0.08  $2,050.00
 50000   $0.07  $3,650.00
100000   $0.07  $7,100.00</t>
        </r>
      </text>
    </comment>
    <comment ref="Z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 5   $0.46      $2.29
    10   $0.32      $3.21
    25   $0.27      $6.65
    50   $0.21     $10.50
   100   $0.16     $15.60
   250   $0.14     $36.25
   500   $0.13     $67.00
  1000   $0.12    $124.00
  5000   $0.09    $455.00
 10000   $0.09    $870.00
 20000   $0.08  $1,680.00
 30000   $0.08  $2,430.00
 50000   $0.07  $3,600.00</t>
        </r>
      </text>
    </comment>
    <comment ref="AE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£0.85
  5000   £0.03    £165.00</t>
        </r>
      </text>
    </comment>
    <comment ref="P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25   £0.55     £13.65
   100   £0.29     £29.20
   150   £0.29     £43.80
   250   £0.27     £67.75
   500   £0.24    £118.00
  1000   £0.19    £188.00
  5000   £0.17    £835.00</t>
        </r>
      </text>
    </comment>
    <comment ref="Z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$0.53      $5.27
    25   $0.44     $11.08
    50   $0.38     $18.75
   100   $0.32     $31.90
   250   $0.28     $68.75
   500   $0.23    $114.50
  1000   $0.20    $198.00</t>
        </r>
      </text>
    </comment>
    <comment ref="U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$5.22      $5.22
    10   $4.29     $42.90
    25   $4.03    $100.75
    50   $4.03    $201.50
   100   $3.79    $379.00
   250   $3.66    $915.00
   500   $3.53  $1,765.00
  1000   $3.53  $3,530.00
 10000   $3.53 $35,300.00</t>
        </r>
      </text>
    </comment>
    <comment ref="P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£1.94      £1.94
    10   £1.75     £17.50
    50   £1.56     £78.00
   100   £1.33    £133.00
   150   £1.30    £195.00
   250   £1.27    £317.50</t>
        </r>
      </text>
    </comment>
    <comment ref="U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$2.27      $2.27
    10   $2.18     $21.80
    25   $1.98     $49.50
    50   $1.90     $95.00
   100   $1.84    $184.00
  1000   $1.84  $1,840.00
 10000   $1.84 $18,400.00</t>
        </r>
      </text>
    </comment>
    <comment ref="Z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$3.01      $3.01
   100   $2.51    $251.00
   250   $2.32    $580.00
   500   $2.18  $1,090.00
  1000   $2.06  $2,060.00</t>
        </r>
      </text>
    </comment>
    <comment ref="P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£1.39      £1.39
    10   £1.39     £13.90
    50   £0.77     £38.45
   100   £0.72     £72.20
   250   £0.68    £168.75
   500   £0.53    £264.50
  1000   £0.46    £461.00
  5000   £0.44  £2,195.00</t>
        </r>
      </text>
    </comment>
    <comment ref="U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 500   $0.61    $306.00
  1000   $0.55    $551.00
  2000   $0.51  $1,014.00
 10000   $0.51  $5,070.00</t>
        </r>
      </text>
    </comment>
    <comment ref="P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£1.41     £14.10
    50   £0.77     £38.45
   100   £0.73     £72.70
   250   £0.68    £171.25
   500   £0.53    £264.50
  1000   £0.47    £468.00
  5000   £0.44  £2,195.00</t>
        </r>
      </text>
    </comment>
    <comment ref="U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1000   $0.55    $551.00
 10000   $0.51  $5,070.00</t>
        </r>
      </text>
    </comment>
    <comment ref="P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£1.41     £14.10
    50   £0.77     £38.45
   100   £0.73     £72.70
   250   £0.68    £171.25
   500   £0.53    £264.50
  1000   £0.47    £468.00
  5000   £0.44  £2,195.00</t>
        </r>
      </text>
    </comment>
    <comment ref="U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1000   $0.55    $551.00
 10000   $0.51  $5,070.00</t>
        </r>
      </text>
    </comment>
    <comment ref="K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£2.53
   150   £0.03      £3.80
   500   £0.01      £7.35
  1000   £0.01      £9.00
  2500   £0.01     £20.50
  5000   £0.01     £29.50
 25000   £0.01    £137.50</t>
        </r>
      </text>
    </comment>
    <comment ref="U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Z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 50   $0.00      $0.10
   100   $0.00      $0.20
   250   $0.00      $0.50
   500   $0.00      $1.00
  1000   $0.00      $2.00
  5000   $0.01     $35.00
 10000   $0.01     $60.00</t>
        </r>
      </text>
    </comment>
    <comment ref="AE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£7.84      £7.84
     2  £46.55     £93.10
     5  £44.20    £221.00</t>
        </r>
      </text>
    </comment>
    <comment ref="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£0.66
   100   £0.03      £2.53
   150   £0.03      £3.80
   500   £0.01      £7.35
  1000   £0.01      £9.00
  2500   £0.01     £20.50
  5000   £0.01     £30.50
 25000   £0.01    £142.50</t>
        </r>
      </text>
    </comment>
    <comment ref="U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 5000   $0.01     $35.00
 10000   $0.01     $60.00
 25000   $0.00    $125.00</t>
        </r>
      </text>
    </comment>
    <comment ref="Z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$1.00
    25   $0.06      $1.62
    50   $0.05      $2.30
   100   $0.03      $2.60
   250   $0.02      $5.50
   500   $0.02      $8.50
  1000   $0.01     $10.00
  5000   $0.01     $35.00
 10000   $0.01     $60.00</t>
        </r>
      </text>
    </comment>
    <comment ref="AE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£7.84      £7.84
     2  £46.55     £93.10
     5  £44.20    £221.00
  1000   £0.01     £11.00</t>
        </r>
      </text>
    </comment>
    <comment ref="K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$20.15
 10000   $0.00     $35.00
 25000   $0.00     $82.00</t>
        </r>
      </text>
    </comment>
    <comment ref="P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£1.11
   150   £0.01      £1.66
   500   £0.01      £3.10
  1000   £0.00      £4.80
  2500   £0.00     £10.00
  5000   £0.00     £19.00
 25000   £0.00     £80.00</t>
        </r>
      </text>
    </comment>
    <comment ref="U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$1.20
   500   $0.01      $3.50
  1000   $0.01      $6.00
  2500   $0.00     $12.50
  5000   $0.00     $20.00
 10000   $0.00     $30.00</t>
        </r>
      </text>
    </comment>
    <comment ref="Z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$0.02      $0.17
    25   $0.12      $2.88
    50   $0.10      $5.10
   100   $0.06      $6.30
   250   $0.05     $12.75
   500   $0.04     $21.50
  1000   $0.04     $35.00
  2500   $0.03     $67.50
  5000   $0.00     $20.00
 10000   $0.03    $270.00</t>
        </r>
      </text>
    </comment>
    <comment ref="AC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£0.06     £12.00</t>
        </r>
      </text>
    </comment>
    <comment ref="K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£0.65
   100   £0.03      £2.53
   150   £0.03      £3.80
   500   £0.01      £7.35
  1000   £0.01      £9.00
  2500   £0.01     £20.50
  5000   £0.01     £29.50
 25000   £0.01    £137.50</t>
        </r>
      </text>
    </comment>
    <comment ref="U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Z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$1.62
    30   $0.06      $1.95
    50   $0.05      $2.30
   100   $0.03      $2.60
   250   $0.02      $5.50
   500   $0.02      $8.50
  1000   $0.01     $10.00
  5000   $0.01     $35.00
 10000   $0.01     $60.00</t>
        </r>
      </text>
    </comment>
    <comment ref="AE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4  £46.55    £186.20
     6  £44.20    £265.20
    10  £41.99    £419.90</t>
        </r>
      </text>
    </comment>
    <comment ref="K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U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Z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$0.01
    25   $0.06      $1.58
    50   $0.04      $2.20
   100   $0.02      $2.40
   250   $0.02      $5.25
   500   $0.02      $9.00
  1000   $0.01     $11.00
  5000   $0.00     $25.00
 10000   $0.00     $50.00</t>
        </r>
      </text>
    </comment>
    <comment ref="AE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5  £44.20    £221.00
  1000   £0.01     £11.00</t>
        </r>
      </text>
    </comment>
    <comment ref="K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£15.97     £15.97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U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Z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$0.11      $1.09
    25   $0.07      $1.78
    50   $0.05      $2.55
   100   $0.03      $2.90
   250   $0.02      $6.00
   500   $0.02      $9.50
  1000   $0.01     $12.00
  5000   $0.01     $30.00
 10000   $0.01     $60.00</t>
        </r>
      </text>
    </comment>
    <comment ref="AE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£0.03      £0.86
    50   £0.03      £1.46
   100   £0.03      £2.57
   150   £0.02      £2.48
   250   £0.02      £5.12
   500   £0.02      £8.55
  1000   £0.01      £9.60
  2500   £0.01     £18.00
  5000   £0.00     £24.00
 25000   £0.00     £90.00</t>
        </r>
      </text>
    </comment>
    <comment ref="U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10000   $0.00     $30.00</t>
        </r>
      </text>
    </comment>
    <comment ref="Z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$0.45
    50   $0.01      $0.60
   100   $0.01      $0.60
   250   $0.01      $1.50
   500   $0.00      $2.50
  1000   $0.00      $5.00
  5000   $0.00     $10.00</t>
        </r>
      </text>
    </comment>
    <comment ref="K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100   $0.02      $1.95
  1000   $0.01      $8.76
  2500   $0.01     $19.02
  5000   $0.01     $28.55
 10000   $0.00     $49.60
 25000   $0.00    $108.75
 50000   $0.00    $199.50
125000   $0.00    $488.75</t>
        </r>
      </text>
    </comment>
    <comment ref="P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£0.15      £0.15
    10   £0.04      £0.38
    25   £0.04      £0.90
    50   £0.03      £1.38
   100   £0.03      £2.87
   150   £0.03      £4.30
   250   £0.02      £4.82
   500   £0.02      £9.55
  1000   £0.01     £14.30
  2500   £0.01     £24.00
  5000   £0.01     £41.00
 25000   £0.01    £142.50</t>
        </r>
      </text>
    </comment>
    <comment ref="U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$0.04      $0.36
    50   $0.04      $1.80
   100   $0.01      $1.20
  1000   $0.01      $9.00
  5000   $0.01     $30.00
 10000   $0.01     $60.00
 25000   $0.00    $125.00
 50000   $0.00    $200.00</t>
        </r>
      </text>
    </comment>
    <comment ref="Z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$0.01
    25   $0.01      $0.15
    50   $0.01      $0.30
   100   $0.01      $0.60
   250   $0.01      $1.50
   500   $0.01      $3.00
  1000   $0.01      $6.00
  5000   $0.00     $20.00</t>
        </r>
      </text>
    </comment>
    <comment ref="K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P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£1.17
   150   £0.01      £1.76
   500   £0.01      £5.10
  1000   £0.00      £4.80
  2500   £0.00     £11.00
  5000   £0.00     £19.00
 25000   £0.00     £80.00</t>
        </r>
      </text>
    </comment>
    <comment ref="U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 50   $0.04      $1.85
   100   $0.02      $2.00
   500   $0.01      $6.00
  1000   $0.01      $6.00
  5000   $0.00     $25.00
 10000   $0.00     $40.00</t>
        </r>
      </text>
    </comment>
    <comment ref="Z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$0.04      $0.92
    50   $0.03      $1.45
   100   $0.02      $2.00
   250   $0.02      $4.00
   500   $0.01      $6.00
  1000   $0.01      $6.00
  5000   $0.00     $25.00
 10000   $0.00     $40.00</t>
        </r>
      </text>
    </comment>
    <comment ref="AE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£0.03      £1.50
   500   £0.01      £6.50
  1000   £0.01     £10.00
  1250   £0.01      £7.50
  5000   £0.00     £15.00</t>
        </r>
      </text>
    </comment>
    <comment ref="K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£0.02      £1.66
   150   £0.02      £2.49
   500   £0.01      £5.80
  1000   £0.01      £9.70
  2500   £0.01     £18.00
  5000   £0.00     £24.50
 25000   £0.00     £92.50</t>
        </r>
      </text>
    </comment>
    <comment ref="U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10000   $0.00     $30.00</t>
        </r>
      </text>
    </comment>
    <comment ref="Z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$0.18
    25   $0.01      $0.35
    50   $0.01      $0.50
   100   $0.01      $0.60
   250   $0.01      $1.50
   500   $0.00      $2.50
  1000   $0.00      $5.00
  5000   $0.00     $15.00</t>
        </r>
      </text>
    </comment>
    <comment ref="P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£0.03      £3.36
   150   £0.03      £5.04
   500   £0.02     £11.70
  1000   £0.02     £16.30
  2500   £0.01     £26.25
  5000   £0.01     £35.50
 25000   £0.00    £117.50</t>
        </r>
      </text>
    </comment>
    <comment ref="Z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$0.04      $0.43
    25   $0.03      $0.68
    50   $0.02      $0.95
   100   $0.01      $1.40
   250   $0.01      $2.75
   500   $0.01      $4.00
  1000   $0.01      $6.00
  5000   $0.01     $30.00
 10000   $0.00     $40.00</t>
        </r>
      </text>
    </comment>
    <comment ref="K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$0.62
   100   $0.03      $2.52
  1000   $0.01     $11.33
  2500   $0.01     $24.60
  5000   $0.01     $36.95
 10000   $0.01     $64.20
 25000   $0.01    $141.00
 50000   $0.01    $258.50
125000   $0.01    $633.75</t>
        </r>
      </text>
    </comment>
    <comment ref="P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£29.50
 25000   £0.01    £137.50</t>
        </r>
      </text>
    </comment>
    <comment ref="U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 5000   $0.01     $35.00
 10000   $0.01     $60.00
 25000   $0.00    $125.00</t>
        </r>
      </text>
    </comment>
    <comment ref="Z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$0.00      $0.02
    25   $0.00      $0.05
    50   $0.00      $0.10
   100   $0.00      $0.20
   250   $0.00      $0.50
   500   $0.00      $1.00
  1000   $0.00      $2.00
  5000   $0.01     $30.00
 10000   $0.01     $60.00</t>
        </r>
      </text>
    </comment>
    <comment ref="AE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K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£1.71
   150   £0.02      £2.56
   500   £0.01      £6.00
  1000   £0.01     £10.00
  2500   £0.01     £18.75
  5000   £0.00     £25.00
 25000   £0.00     £95.00</t>
        </r>
      </text>
    </comment>
    <comment ref="U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Z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25   $0.01      $0.35
    50   $0.01      $0.50
   100   $0.01      $0.60
   250   $0.01      $1.50
   500   $0.00      $2.50
  1000   $0.00      $5.00
  5000   $0.01     $30.00
 10000   $0.00     $40.00</t>
        </r>
      </text>
    </comment>
    <comment ref="K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£0.85
   100   £0.02      £1.66
   150   £0.02      £2.49
   250   £0.01      £3.20
   500   £0.01      £5.80
  1000   £0.01      £9.70
  2500   £0.01     £18.00
  5000   £0.00     £24.50
 25000   £0.00     £92.50</t>
        </r>
      </text>
    </comment>
    <comment ref="U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10000   $0.00     $30.00</t>
        </r>
      </text>
    </comment>
    <comment ref="Z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$0.02      $0.45
    50   $0.01      $0.60
   100   $0.01      $0.60
   250   $0.01      $1.50
   500   $0.00      $2.50
  1000   $0.00      $5.00
  5000   $0.00     $10.00</t>
        </r>
      </text>
    </comment>
    <comment ref="I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$0.04    $211.90</t>
        </r>
      </text>
    </comment>
    <comment ref="P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£0.04      £4.26
   150   £0.04      £6.39
   500   £0.03     £15.40
  1000   £0.03     £28.80
  2500   £0.02     £62.00
  5000   £0.02    £100.00
 25000   £0.02    £377.50
 50000   £0.01    £740.00</t>
        </r>
      </text>
    </comment>
    <comment ref="U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$0.18      $1.75
    50   $0.14      $7.25
   100   $0.10      $9.80
  1000   $0.04     $45.00
 10000   $0.03    $330.00</t>
        </r>
      </text>
    </comment>
    <comment ref="Z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$0.18      $1.75
    25   $0.16      $4.00
    30   $0.16      $4.80
    50   $0.14      $7.25
   100   $0.10      $9.80
   250   $0.08     $20.50
   500   $0.07     $33.00
  1000   $0.04     $45.00
  5000   $0.03    $170.00
 10000   $0.03    $330.00
 20000   $0.03    $620.00</t>
        </r>
      </text>
    </comment>
    <comment ref="U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$0.33      $3.30
    50   $0.28     $14.00
   100   $0.25     $24.80
  1000   $0.22    $225.00
 10000   $0.22  $2,250.00</t>
        </r>
      </text>
    </comment>
    <comment ref="AC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500   £0.19     £96.50
  2000   £0.18    £366.00
 10000   £0.17  £1,740.00</t>
        </r>
      </text>
    </comment>
    <comment ref="K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$0.46      $4.64
   100   $0.35     $34.61
   500   $0.27    $135.96
  1000   $0.21    $210.12
  3000   $0.19    $558.00
  6000   $0.17  $1,044.00
 15000   $0.16  $2,430.00
 30000   $0.15  $4,608.00</t>
        </r>
      </text>
    </comment>
    <comment ref="U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$0.43      $4.34
    50   $0.43     $21.70
   100   $0.26     $26.50
  1000   $0.20    $205.00
  3000   $0.17    $522.00
 10000   $0.17  $1,740.00</t>
        </r>
      </text>
    </comment>
    <comment ref="AE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£0.34      £8.40
   150   £0.29     £43.20
   750   £0.24    £180.00
  1500   £0.19    £288.00
  3000   £0.13    £387.00
  9000   £0.12  £1,107.00</t>
        </r>
      </text>
    </comment>
    <comment ref="K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$3.57
   100   $0.24     $24.32
   500   $0.18     $91.21
  1000   $0.14    $136.82
  3000   $0.12    $365.31
  6000   $0.11    $686.34
 15000   $0.11  $1,605.15
 30000   $0.10  $2,944.50
 75000   $0.09  $7,084.50</t>
        </r>
      </text>
    </comment>
    <comment ref="P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£1.72
    10   £0.27      £2.66
   100   £0.14     £14.40
   150   £0.14     £21.60
  1000   £0.11    £107.00
  3000   £0.11    £327.00
  6000   £0.11    £642.00
 12000   £0.10  £1,248.00
 18000   £0.10  £1,800.00</t>
        </r>
      </text>
    </comment>
    <comment ref="U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$0.33      $3.26
    50   $0.33     $16.30
   100   $0.18     $17.70
  1000   $0.13    $132.00
  3000   $0.11    $342.00
  9000   $0.11    $963.00
 10000   $0.11  $1,070.00
 24000   $0.10  $2,352.00
 45000   $0.09  $4,230.00
 99000   $0.09  $8,910.00</t>
        </r>
      </text>
    </comment>
    <comment ref="Z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$0.14      $3.38
    50   $0.14      $6.75
   100   $0.12     $12.30
   250   $0.12     $30.75
   500   $0.12     $61.50
  1000   $0.11    $114.00
  3000   $0.09    $261.00
  6000   $0.09    $522.00
 12000   $0.09  $1,044.00
 18000   $0.09  $1,566.00
 30000   $0.09  $2,610.00</t>
        </r>
      </text>
    </comment>
    <comment ref="AE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 50   £0.21     £10.30
   100   £0.20     £20.20
   250   £0.20     £49.50
   500   £0.18     £91.00
  3000   £0.09    £258.00</t>
        </r>
      </text>
    </comment>
    <comment ref="K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$1.20     $12.03
   100   $0.94     $93.81
   500   $0.77    $387.49
  1000   $0.61    $611.82
  3000   $0.55  $1,663.20
  6000   $0.53  $3,160.08
 15000   $0.51  $7,603.20</t>
        </r>
      </text>
    </comment>
    <comment ref="P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£1.03      £1.03
     5   £0.93      £4.64
    25   £0.82     £20.38
    50   £0.72     £36.05
   100   £0.63     £62.60
   150   £0.63     £93.90
   250   £0.59    £147.50
   500   £0.55    £277.00
  1000   £0.44    £437.00
  2500   £0.40  £1,010.00</t>
        </r>
      </text>
    </comment>
    <comment ref="U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$1.11     $11.10
    50   $1.11     $55.50
   100   $0.85     $85.20
   500   $0.75    $376.50
  1000   $0.59    $594.00
  3000   $0.53  $1,581.00
  9000   $0.51  $4,563.00
 10000   $0.51  $5,070.00
 24000   $0.49 $11,808.00
 45000   $0.48 $21,420.00</t>
        </r>
      </text>
    </comment>
    <comment ref="Z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25   $1.11     $27.75
    50   $0.98     $49.05
   100   $0.85     $85.20
   250   $0.80    $200.75
   500   $0.75    $376.50
  1000   $0.59    $594.00</t>
        </r>
      </text>
    </comment>
    <comment ref="AE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£1.01      £5.07
    50   £0.81     £40.30
   100   £0.62     £62.00
  3000   £0.43  £1,296.00</t>
        </r>
      </text>
    </comment>
    <comment ref="K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$3.17      $3.17
    10   $2.85     $28.49
   100   $2.33    $233.39
   500   $1.99    $993.39
  1000   $1.63  $1,626.80
  2000   $1.55  $3,090.92
  5000   $1.49  $7,436.80</t>
        </r>
      </text>
    </comment>
    <comment ref="P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£2.84      £2.84
    10   £2.26     £22.60
    25   £2.12     £53.00
    50   £1.98     £99.00
   100   £1.84    £184.00
   150   £1.84    £276.00
   250   £1.73    £432.50
   500   £1.57    £785.00
  1000   £1.32  £1,320.00</t>
        </r>
      </text>
    </comment>
    <comment ref="U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50   $2.77    $138.50
   100   $2.26    $226.00
   250   $2.12    $530.00
   500   $1.92    $960.00
  1000   $1.62  $1,620.00
  2000   $1.54  $3,080.00
  5000   $1.48  $7,400.00
 10000   $1.39 $13,900.00</t>
        </r>
      </text>
    </comment>
    <comment ref="Z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25   $2.60     $65.00
    50   $2.43    $121.50
   100   $2.26    $226.00
   250   $2.12    $530.00
   500   $1.92    $960.00</t>
        </r>
      </text>
    </comment>
    <comment ref="G5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5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<sst xmlns="http://schemas.openxmlformats.org/spreadsheetml/2006/main" count="606" uniqueCount="350">
  <si>
    <t>Global Part Info</t>
  </si>
  <si>
    <t>Manf</t>
  </si>
  <si>
    <t>Unit$</t>
  </si>
  <si>
    <t>Footprint</t>
  </si>
  <si>
    <t>Value</t>
  </si>
  <si>
    <t>Refs</t>
  </si>
  <si>
    <t>Ext$</t>
  </si>
  <si>
    <t>Manf#</t>
  </si>
  <si>
    <t>Qty</t>
  </si>
  <si>
    <t>BT1</t>
  </si>
  <si>
    <t>safelink:ACC-AANEG-5201</t>
  </si>
  <si>
    <t>Battery</t>
  </si>
  <si>
    <t>BTCNT1</t>
  </si>
  <si>
    <t>New Age Enclosures</t>
  </si>
  <si>
    <t>ACC-AANEG-5201</t>
  </si>
  <si>
    <t>BTCNT2</t>
  </si>
  <si>
    <t>ACC-AAPOS-5223</t>
  </si>
  <si>
    <t>BTCNT3</t>
  </si>
  <si>
    <t>ACC-AADBL-5212</t>
  </si>
  <si>
    <t>C1,C4,C5,C8-C10,C19,C21,C25,C26,C29,C33</t>
  </si>
  <si>
    <t>Murata</t>
  </si>
  <si>
    <t>Capacitors_SMD:C_0805</t>
  </si>
  <si>
    <t>10u</t>
  </si>
  <si>
    <t>GRM21BR71A106KE51L</t>
  </si>
  <si>
    <t>C11,C16</t>
  </si>
  <si>
    <t>Capacitors_SMD:C_0603</t>
  </si>
  <si>
    <t>22u</t>
  </si>
  <si>
    <t>GRM188R61A226ME15D</t>
  </si>
  <si>
    <t>C15</t>
  </si>
  <si>
    <t>Kemet</t>
  </si>
  <si>
    <t>33p</t>
  </si>
  <si>
    <t>C0603C330J5GACTU</t>
  </si>
  <si>
    <t>C2,C3,C14</t>
  </si>
  <si>
    <t>1u</t>
  </si>
  <si>
    <t>GRM21BR71H105KA12L</t>
  </si>
  <si>
    <t>C23,C24</t>
  </si>
  <si>
    <t>2u2</t>
  </si>
  <si>
    <t>GRM188R61H225KE11D</t>
  </si>
  <si>
    <t>C31,C32</t>
  </si>
  <si>
    <t>220p</t>
  </si>
  <si>
    <t>GRM1885C1H221JA01D</t>
  </si>
  <si>
    <t>C35,C36</t>
  </si>
  <si>
    <t>Walsin</t>
  </si>
  <si>
    <t>1n</t>
  </si>
  <si>
    <t>0603N102J500CT</t>
  </si>
  <si>
    <t>C6,C18,C20,C22,C27,C28,C30,C34</t>
  </si>
  <si>
    <t>100n</t>
  </si>
  <si>
    <t>0603B104K500CT</t>
  </si>
  <si>
    <t>C7</t>
  </si>
  <si>
    <t>10n</t>
  </si>
  <si>
    <t>C0603C103K5RACTU</t>
  </si>
  <si>
    <t>CN1</t>
  </si>
  <si>
    <t>TE Connectivity</t>
  </si>
  <si>
    <t>safelink:TE2041126-1</t>
  </si>
  <si>
    <t>2041126-1</t>
  </si>
  <si>
    <t>CON1</t>
  </si>
  <si>
    <t>NEUTRIK</t>
  </si>
  <si>
    <t>NP2X</t>
  </si>
  <si>
    <t>CON2</t>
  </si>
  <si>
    <t>Rean</t>
  </si>
  <si>
    <t>RT3FC-B</t>
  </si>
  <si>
    <t>CON3</t>
  </si>
  <si>
    <t>BRT-L</t>
  </si>
  <si>
    <t>D4</t>
  </si>
  <si>
    <t>Avago</t>
  </si>
  <si>
    <t>LEDs:LED_D3.0mm_Horizontal_O1.27mm_Z6.0mm</t>
  </si>
  <si>
    <t>LED</t>
  </si>
  <si>
    <t>HLMP-K150</t>
  </si>
  <si>
    <t>D7</t>
  </si>
  <si>
    <t>ST Microelectronics</t>
  </si>
  <si>
    <t>Diodes_SMD:D_SMA</t>
  </si>
  <si>
    <t>SMAJ18A-TR</t>
  </si>
  <si>
    <t>D8,D9</t>
  </si>
  <si>
    <t>Texas Instruments</t>
  </si>
  <si>
    <t>safelink:SC70-6</t>
  </si>
  <si>
    <t>TPD4S009DCKR</t>
  </si>
  <si>
    <t>D1-D3,D5,D6</t>
  </si>
  <si>
    <t>DIODES</t>
  </si>
  <si>
    <t>Diodes_SMD:D_SOT-23_ANK</t>
  </si>
  <si>
    <t>ZHCS1000</t>
  </si>
  <si>
    <t>ENC1</t>
  </si>
  <si>
    <t>S3A-361413</t>
  </si>
  <si>
    <t>K1</t>
  </si>
  <si>
    <t>Connectors_Molex:Molex_SPOX-5267_22-03-5035_03x2.54mm_Straight</t>
  </si>
  <si>
    <t>Tiny XLR3</t>
  </si>
  <si>
    <t>RT3MPR</t>
  </si>
  <si>
    <t>L6</t>
  </si>
  <si>
    <t>Coilcraft</t>
  </si>
  <si>
    <t>safelink:LPS4018</t>
  </si>
  <si>
    <t>15u</t>
  </si>
  <si>
    <t>LPS4018-153MRB</t>
  </si>
  <si>
    <t>L7</t>
  </si>
  <si>
    <t>47u</t>
  </si>
  <si>
    <t>LPS4018-473MRB</t>
  </si>
  <si>
    <t>L1-L5,L8</t>
  </si>
  <si>
    <t>LPS4018-103MRB</t>
  </si>
  <si>
    <t>P1</t>
  </si>
  <si>
    <t>AMPHENOL FCI</t>
  </si>
  <si>
    <t>Connect:USB_Micro-B_10103594-0001LF</t>
  </si>
  <si>
    <t>USB_MICRO_B_RECEPTACLE</t>
  </si>
  <si>
    <t>10103594-0001LF</t>
  </si>
  <si>
    <t>R1,R2,R8</t>
  </si>
  <si>
    <t>Panasonic</t>
  </si>
  <si>
    <t>Resistors_SMD:R_0603</t>
  </si>
  <si>
    <t>180k</t>
  </si>
  <si>
    <t>ERJ3EKF1803V</t>
  </si>
  <si>
    <t>R10</t>
  </si>
  <si>
    <t>200k</t>
  </si>
  <si>
    <t>ERJ3EKF2003V</t>
  </si>
  <si>
    <t>R11,R12,R15,R23-R28</t>
  </si>
  <si>
    <t>Vishay</t>
  </si>
  <si>
    <t>0R</t>
  </si>
  <si>
    <t>CRCW06030000Z0EA</t>
  </si>
  <si>
    <t>R13</t>
  </si>
  <si>
    <t>249k</t>
  </si>
  <si>
    <t>ERJ3EKF2493V</t>
  </si>
  <si>
    <t>R14</t>
  </si>
  <si>
    <t>100k</t>
  </si>
  <si>
    <t>ERJ3EKF1003V</t>
  </si>
  <si>
    <t>R3,R29-R32</t>
  </si>
  <si>
    <t>10K</t>
  </si>
  <si>
    <t>ERJ3EKF1002V</t>
  </si>
  <si>
    <t>R33,R34</t>
  </si>
  <si>
    <t>Yageo</t>
  </si>
  <si>
    <t>1K</t>
  </si>
  <si>
    <t>RC0603FR-071KL</t>
  </si>
  <si>
    <t>R35,R36</t>
  </si>
  <si>
    <t>10R</t>
  </si>
  <si>
    <t>RC0603FR-0710RL</t>
  </si>
  <si>
    <t>R4</t>
  </si>
  <si>
    <t>3K3</t>
  </si>
  <si>
    <t>CRCW06033K30FKEA</t>
  </si>
  <si>
    <t>R5</t>
  </si>
  <si>
    <t>YAGEO</t>
  </si>
  <si>
    <t>47K</t>
  </si>
  <si>
    <t>RC0603FR-0747KL</t>
  </si>
  <si>
    <t>R6</t>
  </si>
  <si>
    <t>15K</t>
  </si>
  <si>
    <t>RC0603FR-0715K0L</t>
  </si>
  <si>
    <t>R7</t>
  </si>
  <si>
    <t>1M</t>
  </si>
  <si>
    <t>ERJ3EKF1004V</t>
  </si>
  <si>
    <t>R9</t>
  </si>
  <si>
    <t>1M8</t>
  </si>
  <si>
    <t>RC0603FR-071M8L</t>
  </si>
  <si>
    <t>R16-R19</t>
  </si>
  <si>
    <t>100R</t>
  </si>
  <si>
    <t>RC0603FR-07100RL</t>
  </si>
  <si>
    <t>R20-R22</t>
  </si>
  <si>
    <t>47R</t>
  </si>
  <si>
    <t>ERJP03F47R0V</t>
  </si>
  <si>
    <t>SW1</t>
  </si>
  <si>
    <t>ALPS</t>
  </si>
  <si>
    <t>safelink:SKHHLQA010</t>
  </si>
  <si>
    <t>SKHHLQA010</t>
  </si>
  <si>
    <t>U1</t>
  </si>
  <si>
    <t>TO_SOT_Packages_SMD:SOT-23-6</t>
  </si>
  <si>
    <t>AP3211KTR-G1</t>
  </si>
  <si>
    <t>U2</t>
  </si>
  <si>
    <t>Fairchild</t>
  </si>
  <si>
    <t>safelink:US8</t>
  </si>
  <si>
    <t>NC7SZ74K8X</t>
  </si>
  <si>
    <t>U3,U4</t>
  </si>
  <si>
    <t>safelink:SOT23-6L</t>
  </si>
  <si>
    <t>TPS61070DDCR</t>
  </si>
  <si>
    <t>U5</t>
  </si>
  <si>
    <t>safelink:SOT23-5</t>
  </si>
  <si>
    <t>LM2611BMF/NOPB</t>
  </si>
  <si>
    <t>Total Purchase:</t>
  </si>
  <si>
    <t>Purchase description:</t>
  </si>
  <si>
    <t>Used currency rates:</t>
  </si>
  <si>
    <t>USD($)/GBP(£):</t>
  </si>
  <si>
    <t>Prj:</t>
  </si>
  <si>
    <t>safelink_receiver.xml</t>
  </si>
  <si>
    <t>Co.:</t>
  </si>
  <si>
    <t>Prj date:</t>
  </si>
  <si>
    <t>Mon 05 Jun 2017 19:55:00 BST</t>
  </si>
  <si>
    <t>Board Qty:</t>
  </si>
  <si>
    <t>Total Cost:</t>
  </si>
  <si>
    <t>Unit Cost:</t>
  </si>
  <si>
    <t>$ date:</t>
  </si>
  <si>
    <t>2019-09-26 19:14:13</t>
  </si>
  <si>
    <t>Digi-Key</t>
  </si>
  <si>
    <t>Purch</t>
  </si>
  <si>
    <t>Avail</t>
  </si>
  <si>
    <t>Cat#</t>
  </si>
  <si>
    <t>490-10476-1-ND</t>
  </si>
  <si>
    <t>399-1055-6-ND</t>
  </si>
  <si>
    <t>490-10733-6-ND</t>
  </si>
  <si>
    <t>490-1435-6-ND</t>
  </si>
  <si>
    <t>1292-1477-6-ND</t>
  </si>
  <si>
    <t>399-1091-6-ND</t>
  </si>
  <si>
    <t>516-1311-ND</t>
  </si>
  <si>
    <t>497-7892-6-ND</t>
  </si>
  <si>
    <t>P180KHDKR-ND</t>
  </si>
  <si>
    <t>P200KHCT-ND</t>
  </si>
  <si>
    <t>541-0.0GDKR-ND</t>
  </si>
  <si>
    <t>P249KHCT-ND</t>
  </si>
  <si>
    <t>P100KHCT-ND</t>
  </si>
  <si>
    <t>P10.0KHCT-ND</t>
  </si>
  <si>
    <t>311-1.00KHRCT-ND</t>
  </si>
  <si>
    <t>311-10.0HRCT-ND</t>
  </si>
  <si>
    <t>541-3.30KHCT-ND</t>
  </si>
  <si>
    <t>311-47.0KHRCT-ND</t>
  </si>
  <si>
    <t>P1.00MHDKR-ND</t>
  </si>
  <si>
    <t>YAG3328CT-ND</t>
  </si>
  <si>
    <t>311-100HRDKR-ND</t>
  </si>
  <si>
    <t>ERJ-P03F47R0V-ND</t>
  </si>
  <si>
    <t>NonStk</t>
  </si>
  <si>
    <t>AP3211KTR-G1DICT-ND</t>
  </si>
  <si>
    <t>NC7SZ74K8XDKR-ND</t>
  </si>
  <si>
    <t>296-17151-1-ND</t>
  </si>
  <si>
    <t>LM2611BMF/NOPBDKR-ND</t>
  </si>
  <si>
    <t>Farnell</t>
  </si>
  <si>
    <t>1828828</t>
  </si>
  <si>
    <t>2426957</t>
  </si>
  <si>
    <t>1414633</t>
  </si>
  <si>
    <t>1735541</t>
  </si>
  <si>
    <t>2611925</t>
  </si>
  <si>
    <t>1118167</t>
  </si>
  <si>
    <t>2496882</t>
  </si>
  <si>
    <t>1650832</t>
  </si>
  <si>
    <t>8314535</t>
  </si>
  <si>
    <t>1813715</t>
  </si>
  <si>
    <t>2383458</t>
  </si>
  <si>
    <t>1003206</t>
  </si>
  <si>
    <t>1749305</t>
  </si>
  <si>
    <t>9526773</t>
  </si>
  <si>
    <t>2383452</t>
  </si>
  <si>
    <t>2408106</t>
  </si>
  <si>
    <t>2408111</t>
  </si>
  <si>
    <t>2408105</t>
  </si>
  <si>
    <t>2303247</t>
  </si>
  <si>
    <t>2059509</t>
  </si>
  <si>
    <t>1469739</t>
  </si>
  <si>
    <t>2059513</t>
  </si>
  <si>
    <t>2303232</t>
  </si>
  <si>
    <t>1748310</t>
  </si>
  <si>
    <t>1117234</t>
  </si>
  <si>
    <t>2128714</t>
  </si>
  <si>
    <t>1469793</t>
  </si>
  <si>
    <t>9238689</t>
  </si>
  <si>
    <t>9238620</t>
  </si>
  <si>
    <t>2303325</t>
  </si>
  <si>
    <t>9238875</t>
  </si>
  <si>
    <t>2131804</t>
  </si>
  <si>
    <t>1750655</t>
  </si>
  <si>
    <t>1417652</t>
  </si>
  <si>
    <t>3121841</t>
  </si>
  <si>
    <t>3007155</t>
  </si>
  <si>
    <t>Mouser</t>
  </si>
  <si>
    <t>789ACCAANEG5201</t>
  </si>
  <si>
    <t>789ACCAAPOS5223</t>
  </si>
  <si>
    <t>789ACCAADBL5212</t>
  </si>
  <si>
    <t>81GRM188R61A226ME5D</t>
  </si>
  <si>
    <t>80C0603C330J5G</t>
  </si>
  <si>
    <t>81GRM188R61H225KE1D</t>
  </si>
  <si>
    <t>81GRM39C221J050</t>
  </si>
  <si>
    <t>7910603N102J500CT</t>
  </si>
  <si>
    <t>80C0603C103K5R</t>
  </si>
  <si>
    <t>57120411261</t>
  </si>
  <si>
    <t>568NP2X</t>
  </si>
  <si>
    <t>568RT3FCB</t>
  </si>
  <si>
    <t>568BRTL</t>
  </si>
  <si>
    <t>630HLMPK150</t>
  </si>
  <si>
    <t>511SMAJ18ATR</t>
  </si>
  <si>
    <t>789S3A361413</t>
  </si>
  <si>
    <t>568RT3MPR</t>
  </si>
  <si>
    <t>994LPS4018153MRB</t>
  </si>
  <si>
    <t>994LPS4018473MRB</t>
  </si>
  <si>
    <t>994LPS4018103MRB</t>
  </si>
  <si>
    <t>667ERJ3EKF1803V</t>
  </si>
  <si>
    <t>667ERJ3EKF2003V</t>
  </si>
  <si>
    <t>71CRCW06030E3</t>
  </si>
  <si>
    <t>667ERJ3EKF2493V</t>
  </si>
  <si>
    <t>667ERJ3EKF1003V</t>
  </si>
  <si>
    <t>667ERJ3EKF1002V</t>
  </si>
  <si>
    <t>603RC0603FR071KL</t>
  </si>
  <si>
    <t>603RC0603FR0710RL</t>
  </si>
  <si>
    <t>71CRCW06033.3KE3</t>
  </si>
  <si>
    <t>603RC0603FR0747KL</t>
  </si>
  <si>
    <t>667ERJ3EKF1004V</t>
  </si>
  <si>
    <t>603RC0603FR071M8L</t>
  </si>
  <si>
    <t>603RC0603FR07100RL</t>
  </si>
  <si>
    <t>667ERJP03F47R0V</t>
  </si>
  <si>
    <t>688SKHHLQ</t>
  </si>
  <si>
    <t>621AP3211KTRG1</t>
  </si>
  <si>
    <t>512NC7SZ74K8X</t>
  </si>
  <si>
    <t>595TPS61070DDCR</t>
  </si>
  <si>
    <t>926LM2611BMF/NOPB</t>
  </si>
  <si>
    <t>Newark</t>
  </si>
  <si>
    <t>18X5190</t>
  </si>
  <si>
    <t>68X2786</t>
  </si>
  <si>
    <t>64K2857</t>
  </si>
  <si>
    <t>24R6342</t>
  </si>
  <si>
    <t>96Y9258</t>
  </si>
  <si>
    <t>38K1684</t>
  </si>
  <si>
    <t>58Y7758</t>
  </si>
  <si>
    <t>30C5334</t>
  </si>
  <si>
    <t>38K6076</t>
  </si>
  <si>
    <t>15R4826</t>
  </si>
  <si>
    <t>29X6993</t>
  </si>
  <si>
    <t>39K9989</t>
  </si>
  <si>
    <t>33R1022</t>
  </si>
  <si>
    <t>79K1827</t>
  </si>
  <si>
    <t>29X7329</t>
  </si>
  <si>
    <t>64R5326</t>
  </si>
  <si>
    <t>65T8368</t>
  </si>
  <si>
    <t>61M5327</t>
  </si>
  <si>
    <t>65T8397</t>
  </si>
  <si>
    <t>64R5310</t>
  </si>
  <si>
    <t>64R5309</t>
  </si>
  <si>
    <t>68R0042</t>
  </si>
  <si>
    <t>68R0050</t>
  </si>
  <si>
    <t>52K8376</t>
  </si>
  <si>
    <t>26M6759</t>
  </si>
  <si>
    <t>98K7358</t>
  </si>
  <si>
    <t>64R5311</t>
  </si>
  <si>
    <t>98K7371</t>
  </si>
  <si>
    <t>68R0052</t>
  </si>
  <si>
    <t>62W9653</t>
  </si>
  <si>
    <t>58K9468</t>
  </si>
  <si>
    <t>64M3125</t>
  </si>
  <si>
    <t>41K3930</t>
  </si>
  <si>
    <t>Rs Components</t>
  </si>
  <si>
    <t>7236060</t>
  </si>
  <si>
    <t>1449046</t>
  </si>
  <si>
    <t>1700132</t>
  </si>
  <si>
    <t>7236102P</t>
  </si>
  <si>
    <t>1706267</t>
  </si>
  <si>
    <t>5454193</t>
  </si>
  <si>
    <t>1763293</t>
  </si>
  <si>
    <t>2644595P</t>
  </si>
  <si>
    <t>166327</t>
  </si>
  <si>
    <t>6949374</t>
  </si>
  <si>
    <t>826515</t>
  </si>
  <si>
    <t>7931377P</t>
  </si>
  <si>
    <t>1755749</t>
  </si>
  <si>
    <t>1755753</t>
  </si>
  <si>
    <t>2508364822</t>
  </si>
  <si>
    <t>1229239</t>
  </si>
  <si>
    <t>1755949</t>
  </si>
  <si>
    <t>1051156</t>
  </si>
  <si>
    <t>6790311</t>
  </si>
  <si>
    <t>1051157</t>
  </si>
  <si>
    <t>7581991</t>
  </si>
  <si>
    <t>8287457</t>
  </si>
  <si>
    <t>7390082</t>
  </si>
  <si>
    <t>389372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</si>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</sst>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928c01&amp;sid=2401&amp;ppid=20085586&amp;vpid=37913446&amp;ct=offers" TargetMode="External"/><Relationship Id="rId2" Type="http://schemas.openxmlformats.org/officeDocument/2006/relationships/hyperlink" Target="https://octopart.com/click/track?ai=8078&amp;sig=0c09d71&amp;sid=2401&amp;ppid=20083658&amp;vpid=37897388&amp;ct=offers" TargetMode="External"/><Relationship Id="rId3" Type="http://schemas.openxmlformats.org/officeDocument/2006/relationships/hyperlink" Target="https://octopart.com/click/track?ai=8078&amp;sig=0640417&amp;sid=2401&amp;ppid=20083740&amp;vpid=37898007&amp;ct=offers" TargetMode="External"/><Relationship Id="rId4" Type="http://schemas.openxmlformats.org/officeDocument/2006/relationships/hyperlink" Target="http://datasheet.octopart.com/GRM21BR71A106KE51L-Murata-datasheet-8817987.pdf" TargetMode="External"/><Relationship Id="rId5" Type="http://schemas.openxmlformats.org/officeDocument/2006/relationships/hyperlink" Target="https://octopart.com/click/track?c=1&amp;ai=8078&amp;sig=0692c06&amp;sid=819&amp;ppid=197457&amp;vpid=139138799&amp;ct=offers" TargetMode="External"/><Relationship Id="rId6" Type="http://schemas.openxmlformats.org/officeDocument/2006/relationships/hyperlink" Target="https://octopart.com/click/track?c=1&amp;ai=8078&amp;sig=08d3921&amp;sid=2402&amp;ppid=197457&amp;vpid=92585846&amp;ct=offers" TargetMode="External"/><Relationship Id="rId7" Type="http://schemas.openxmlformats.org/officeDocument/2006/relationships/hyperlink" Target="https://octopart.com/click/track?c=1&amp;ai=8078&amp;sig=03644de&amp;sid=10022&amp;ppid=197457&amp;vpid=199072399&amp;ct=offers" TargetMode="External"/><Relationship Id="rId8" Type="http://schemas.openxmlformats.org/officeDocument/2006/relationships/hyperlink" Target="http://datasheet.octopart.com/GRM188R61A226ME15D-Murata-datasheet-27203393.pdf" TargetMode="External"/><Relationship Id="rId9" Type="http://schemas.openxmlformats.org/officeDocument/2006/relationships/hyperlink" Target="https://octopart.com/click/track?ai=8078&amp;sig=02b4f68&amp;sid=459&amp;ppid=39203794&amp;vpid=172161843&amp;ct=offers" TargetMode="External"/><Relationship Id="rId10" Type="http://schemas.openxmlformats.org/officeDocument/2006/relationships/hyperlink" Target="https://octopart.com/click/track?ai=8078&amp;sig=0e70350&amp;sid=11744&amp;ppid=39203794&amp;vpid=132492579&amp;ct=offers" TargetMode="External"/><Relationship Id="rId11" Type="http://schemas.openxmlformats.org/officeDocument/2006/relationships/hyperlink" Target="https://octopart.com/click/track?ai=8078&amp;sig=06e9ef5&amp;sid=2401&amp;ppid=39203794&amp;vpid=176275162&amp;ct=offers" TargetMode="External"/><Relationship Id="rId12" Type="http://schemas.openxmlformats.org/officeDocument/2006/relationships/hyperlink" Target="https://octopart.com/click/track?c=1&amp;ai=8078&amp;sig=0ac2bb6&amp;sid=2402&amp;ppid=39203794&amp;vpid=173672488&amp;ct=offers" TargetMode="External"/><Relationship Id="rId13" Type="http://schemas.openxmlformats.org/officeDocument/2006/relationships/hyperlink" Target="https://octopart.com/click/track?c=1&amp;ai=8078&amp;sig=078958b&amp;sid=10022&amp;ppid=39203794&amp;vpid=501168438&amp;ct=offers" TargetMode="External"/><Relationship Id="rId14" Type="http://schemas.openxmlformats.org/officeDocument/2006/relationships/hyperlink" Target="http://datasheet.octopart.com/C0603C330J5GAC-TU-Kemet-datasheet-5314449.pdf" TargetMode="External"/><Relationship Id="rId15" Type="http://schemas.openxmlformats.org/officeDocument/2006/relationships/hyperlink" Target="https://octopart.com/click/track?ai=8078&amp;sig=05e08c0&amp;sid=459&amp;ppid=87666&amp;vpid=2057919&amp;ct=offers" TargetMode="External"/><Relationship Id="rId16" Type="http://schemas.openxmlformats.org/officeDocument/2006/relationships/hyperlink" Target="https://octopart.com/click/track?ai=8078&amp;sig=09d7ee8&amp;sid=11744&amp;ppid=87666&amp;vpid=133110008&amp;ct=offers" TargetMode="External"/><Relationship Id="rId17" Type="http://schemas.openxmlformats.org/officeDocument/2006/relationships/hyperlink" Target="https://octopart.com/click/track?ai=8078&amp;sig=06a1a86&amp;sid=2401&amp;ppid=87666&amp;vpid=37720064&amp;ct=offers" TargetMode="External"/><Relationship Id="rId18" Type="http://schemas.openxmlformats.org/officeDocument/2006/relationships/hyperlink" Target="https://octopart.com/click/track?ai=8078&amp;sig=0fdf1c4&amp;sid=2402&amp;ppid=87666&amp;vpid=16452321&amp;ct=offers" TargetMode="External"/><Relationship Id="rId19" Type="http://schemas.openxmlformats.org/officeDocument/2006/relationships/hyperlink" Target="https://octopart.com/click/track?c=1&amp;ai=8078&amp;sig=0095f87&amp;sid=10022&amp;ppid=87666&amp;vpid=501103396&amp;ct=offers" TargetMode="External"/><Relationship Id="rId20" Type="http://schemas.openxmlformats.org/officeDocument/2006/relationships/hyperlink" Target="http://datasheet.octopart.com/GRM21BR71H105KA12L-Murata-datasheet-118811.pdf" TargetMode="External"/><Relationship Id="rId21" Type="http://schemas.openxmlformats.org/officeDocument/2006/relationships/hyperlink" Target="https://octopart.com/click/track?ai=8078&amp;sig=0afdeef&amp;sid=11744&amp;ppid=601372&amp;vpid=133114468&amp;ct=offers" TargetMode="External"/><Relationship Id="rId22" Type="http://schemas.openxmlformats.org/officeDocument/2006/relationships/hyperlink" Target="https://octopart.com/click/track?c=1&amp;ai=8078&amp;sig=06edc02&amp;sid=2402&amp;ppid=601372&amp;vpid=20243565&amp;ct=offers" TargetMode="External"/><Relationship Id="rId23" Type="http://schemas.openxmlformats.org/officeDocument/2006/relationships/hyperlink" Target="https://octopart.com/click/track?c=1&amp;ai=8078&amp;sig=0b549e0&amp;sid=10022&amp;ppid=601372&amp;vpid=437522928&amp;ct=offers" TargetMode="External"/><Relationship Id="rId24" Type="http://schemas.openxmlformats.org/officeDocument/2006/relationships/hyperlink" Target="http://datasheet.octopart.com/GRM188R61H225KE11D-Murata-datasheet-66077094.pdf" TargetMode="External"/><Relationship Id="rId25" Type="http://schemas.openxmlformats.org/officeDocument/2006/relationships/hyperlink" Target="https://octopart.com/click/track?ai=8078&amp;sig=04a5de1&amp;sid=459&amp;ppid=38819091&amp;vpid=210890821&amp;ct=offers" TargetMode="External"/><Relationship Id="rId26" Type="http://schemas.openxmlformats.org/officeDocument/2006/relationships/hyperlink" Target="https://octopart.com/click/track?ai=8078&amp;sig=0acf1b1&amp;sid=11744&amp;ppid=38819091&amp;vpid=270800784&amp;ct=offers" TargetMode="External"/><Relationship Id="rId27" Type="http://schemas.openxmlformats.org/officeDocument/2006/relationships/hyperlink" Target="https://octopart.com/click/track?ai=8078&amp;sig=07ee297&amp;sid=2401&amp;ppid=38819091&amp;vpid=179840688&amp;ct=offers" TargetMode="External"/><Relationship Id="rId28" Type="http://schemas.openxmlformats.org/officeDocument/2006/relationships/hyperlink" Target="https://octopart.com/click/track?c=1&amp;ai=8078&amp;sig=0556862&amp;sid=2402&amp;ppid=38819091&amp;vpid=271767187&amp;ct=offers" TargetMode="External"/><Relationship Id="rId29" Type="http://schemas.openxmlformats.org/officeDocument/2006/relationships/hyperlink" Target="https://octopart.com/click/track?c=1&amp;ai=8078&amp;sig=02bf79e&amp;sid=10022&amp;ppid=38819091&amp;vpid=501168471&amp;ct=offers" TargetMode="External"/><Relationship Id="rId30" Type="http://schemas.openxmlformats.org/officeDocument/2006/relationships/hyperlink" Target="http://datasheet.octopart.com/GRM1885C1H221JA01D-Murata-datasheet-501912.pdf" TargetMode="External"/><Relationship Id="rId31" Type="http://schemas.openxmlformats.org/officeDocument/2006/relationships/hyperlink" Target="https://octopart.com/click/track?ai=8078&amp;sig=0551ca3&amp;sid=459&amp;ppid=196153&amp;vpid=1771535&amp;ct=offers" TargetMode="External"/><Relationship Id="rId32" Type="http://schemas.openxmlformats.org/officeDocument/2006/relationships/hyperlink" Target="https://octopart.com/click/track?c=1&amp;ai=8078&amp;sig=0c0f581&amp;sid=11744&amp;ppid=196153&amp;vpid=132492401&amp;ct=offers" TargetMode="External"/><Relationship Id="rId33" Type="http://schemas.openxmlformats.org/officeDocument/2006/relationships/hyperlink" Target="https://octopart.com/click/track?ai=8078&amp;sig=0dbc4ba&amp;sid=2401&amp;ppid=196153&amp;vpid=37708165&amp;ct=offers" TargetMode="External"/><Relationship Id="rId34" Type="http://schemas.openxmlformats.org/officeDocument/2006/relationships/hyperlink" Target="https://octopart.com/click/track?c=1&amp;ai=8078&amp;sig=00632ff&amp;sid=2402&amp;ppid=196153&amp;vpid=6625348&amp;ct=offers" TargetMode="External"/><Relationship Id="rId35" Type="http://schemas.openxmlformats.org/officeDocument/2006/relationships/hyperlink" Target="https://octopart.com/click/track?c=1&amp;ai=8078&amp;sig=055fae9&amp;sid=10022&amp;ppid=196153&amp;vpid=582847382&amp;ct=offers" TargetMode="External"/><Relationship Id="rId36" Type="http://schemas.openxmlformats.org/officeDocument/2006/relationships/hyperlink" Target="http://datasheet.octopart.com/0603N102J500CT-Walsin-Technologies-datasheet-48038160.pdf" TargetMode="External"/><Relationship Id="rId37" Type="http://schemas.openxmlformats.org/officeDocument/2006/relationships/hyperlink" Target="https://octopart.com/click/track?ai=8078&amp;sig=075afbc&amp;sid=459&amp;ppid=23758941&amp;vpid=482068071&amp;ct=offers" TargetMode="External"/><Relationship Id="rId38" Type="http://schemas.openxmlformats.org/officeDocument/2006/relationships/hyperlink" Target="https://octopart.com/click/track?ai=8078&amp;sig=07395d2&amp;sid=819&amp;ppid=23758941&amp;vpid=238084298&amp;ct=offers" TargetMode="External"/><Relationship Id="rId39" Type="http://schemas.openxmlformats.org/officeDocument/2006/relationships/hyperlink" Target="https://octopart.com/click/track?ai=8078&amp;sig=012b354&amp;sid=2401&amp;ppid=23758941&amp;vpid=531501290&amp;ct=offers" TargetMode="External"/><Relationship Id="rId40" Type="http://schemas.openxmlformats.org/officeDocument/2006/relationships/hyperlink" Target="https://octopart.com/click/track?ai=8078&amp;sig=03b2278&amp;sid=2402&amp;ppid=23758941&amp;vpid=231885810&amp;ct=offers" TargetMode="External"/><Relationship Id="rId41" Type="http://schemas.openxmlformats.org/officeDocument/2006/relationships/hyperlink" Target="https://octopart.com/click/track?c=1&amp;ai=8078&amp;sig=0cc257e&amp;sid=10022&amp;ppid=23758941&amp;vpid=511779706&amp;ct=offers" TargetMode="External"/><Relationship Id="rId42" Type="http://schemas.openxmlformats.org/officeDocument/2006/relationships/hyperlink" Target="http://datasheet.octopart.com/C0603C103K5RACTU-Kemet-datasheet-5313890.pdf" TargetMode="External"/><Relationship Id="rId43" Type="http://schemas.openxmlformats.org/officeDocument/2006/relationships/hyperlink" Target="https://octopart.com/click/track?ai=8078&amp;sig=0c967f4&amp;sid=459&amp;ppid=133094&amp;vpid=1103229&amp;ct=offers" TargetMode="External"/><Relationship Id="rId44" Type="http://schemas.openxmlformats.org/officeDocument/2006/relationships/hyperlink" Target="https://octopart.com/click/track?ai=8078&amp;sig=034618f&amp;sid=11744&amp;ppid=1319984&amp;vpid=237133960&amp;ct=offers" TargetMode="External"/><Relationship Id="rId45" Type="http://schemas.openxmlformats.org/officeDocument/2006/relationships/hyperlink" Target="https://octopart.com/click/track?ai=8078&amp;sig=0e7e30f&amp;sid=2401&amp;ppid=133094&amp;vpid=44736917&amp;ct=offers" TargetMode="External"/><Relationship Id="rId46" Type="http://schemas.openxmlformats.org/officeDocument/2006/relationships/hyperlink" Target="https://octopart.com/click/track?ai=8078&amp;sig=0a245f7&amp;sid=2402&amp;ppid=133094&amp;vpid=16452214&amp;ct=offers" TargetMode="External"/><Relationship Id="rId47" Type="http://schemas.openxmlformats.org/officeDocument/2006/relationships/hyperlink" Target="https://octopart.com/click/track?c=1&amp;ai=8078&amp;sig=06ff2f2&amp;sid=10022&amp;ppid=133094&amp;vpid=437488858&amp;ct=offers" TargetMode="External"/><Relationship Id="rId48" Type="http://schemas.openxmlformats.org/officeDocument/2006/relationships/hyperlink" Target="http://sigma.octopart.com/15074095/technical_drawing/TE-Connectivity-2041126-1.pdf" TargetMode="External"/><Relationship Id="rId49" Type="http://schemas.openxmlformats.org/officeDocument/2006/relationships/hyperlink" Target="https://octopart.com/click/track?ai=8078&amp;sig=0031692&amp;sid=2401&amp;ppid=45705621&amp;vpid=276382890&amp;ct=offers" TargetMode="External"/><Relationship Id="rId50" Type="http://schemas.openxmlformats.org/officeDocument/2006/relationships/hyperlink" Target="http://datasheet.octopart.com/NP2X-Neutrik-datasheet-65152.pdf" TargetMode="External"/><Relationship Id="rId51" Type="http://schemas.openxmlformats.org/officeDocument/2006/relationships/hyperlink" Target="https://octopart.com/click/track?ai=8078&amp;sig=09d49bc&amp;sid=819&amp;ppid=113640&amp;vpid=139154284&amp;ct=offers" TargetMode="External"/><Relationship Id="rId52" Type="http://schemas.openxmlformats.org/officeDocument/2006/relationships/hyperlink" Target="https://octopart.com/click/track?ai=8078&amp;sig=0cb9f0f&amp;sid=2401&amp;ppid=113640&amp;vpid=37602923&amp;ct=offers" TargetMode="External"/><Relationship Id="rId53" Type="http://schemas.openxmlformats.org/officeDocument/2006/relationships/hyperlink" Target="https://octopart.com/click/track?ai=8078&amp;sig=0bc03b1&amp;sid=2402&amp;ppid=113640&amp;vpid=410244359&amp;ct=offers" TargetMode="External"/><Relationship Id="rId54" Type="http://schemas.openxmlformats.org/officeDocument/2006/relationships/hyperlink" Target="https://octopart.com/click/track?ai=8078&amp;sig=049870e&amp;sid=10022&amp;ppid=113640&amp;vpid=199079730&amp;ct=offers" TargetMode="External"/><Relationship Id="rId55" Type="http://schemas.openxmlformats.org/officeDocument/2006/relationships/hyperlink" Target="http://datasheet.octopart.com/RT3FC-B-Neutrik-datasheet-94061629.pdf" TargetMode="External"/><Relationship Id="rId56" Type="http://schemas.openxmlformats.org/officeDocument/2006/relationships/hyperlink" Target="https://octopart.com/click/track?ai=8078&amp;sig=0826e5c&amp;sid=11744&amp;ppid=11688853&amp;vpid=132604404&amp;ct=offers" TargetMode="External"/><Relationship Id="rId57" Type="http://schemas.openxmlformats.org/officeDocument/2006/relationships/hyperlink" Target="https://octopart.com/click/track?ai=8078&amp;sig=08326c3&amp;sid=2401&amp;ppid=11688853&amp;vpid=53498628&amp;ct=offers" TargetMode="External"/><Relationship Id="rId58" Type="http://schemas.openxmlformats.org/officeDocument/2006/relationships/hyperlink" Target="https://octopart.com/click/track?ai=8078&amp;sig=0d7de95&amp;sid=2402&amp;ppid=11688853&amp;vpid=22529522&amp;ct=offers" TargetMode="External"/><Relationship Id="rId59" Type="http://schemas.openxmlformats.org/officeDocument/2006/relationships/hyperlink" Target="http://datasheet.octopart.com/BRT-L-Neutrik-datasheet-26355133.pdf" TargetMode="External"/><Relationship Id="rId60" Type="http://schemas.openxmlformats.org/officeDocument/2006/relationships/hyperlink" Target="https://octopart.com/click/track?ai=8078&amp;sig=09c6d80&amp;sid=11744&amp;ppid=31111583&amp;vpid=132604378&amp;ct=offers" TargetMode="External"/><Relationship Id="rId61" Type="http://schemas.openxmlformats.org/officeDocument/2006/relationships/hyperlink" Target="https://octopart.com/click/track?ai=8078&amp;sig=015976d&amp;sid=2401&amp;ppid=31111583&amp;vpid=90919746&amp;ct=offers" TargetMode="External"/><Relationship Id="rId62" Type="http://schemas.openxmlformats.org/officeDocument/2006/relationships/hyperlink" Target="https://octopart.com/click/track?ai=8078&amp;sig=0af24e3&amp;sid=2402&amp;ppid=31111583&amp;vpid=120969214&amp;ct=offers" TargetMode="External"/><Relationship Id="rId63" Type="http://schemas.openxmlformats.org/officeDocument/2006/relationships/hyperlink" Target="http://datasheet.octopart.com/HLMP-K150-Avago-datasheet-10310526.pdf" TargetMode="External"/><Relationship Id="rId64" Type="http://schemas.openxmlformats.org/officeDocument/2006/relationships/hyperlink" Target="https://octopart.com/click/track?ai=8078&amp;sig=0583e83&amp;sid=459&amp;ppid=71130955&amp;vpid=252146383&amp;ct=offers" TargetMode="External"/><Relationship Id="rId65" Type="http://schemas.openxmlformats.org/officeDocument/2006/relationships/hyperlink" Target="https://octopart.com/click/track?ai=8078&amp;sig=070c96e&amp;sid=819&amp;ppid=71130955&amp;vpid=255897126&amp;ct=offers" TargetMode="External"/><Relationship Id="rId66" Type="http://schemas.openxmlformats.org/officeDocument/2006/relationships/hyperlink" Target="https://octopart.com/click/track?ai=8078&amp;sig=02c68b6&amp;sid=2401&amp;ppid=71130955&amp;vpid=254908078&amp;ct=offers" TargetMode="External"/><Relationship Id="rId67" Type="http://schemas.openxmlformats.org/officeDocument/2006/relationships/hyperlink" Target="https://octopart.com/click/track?ai=8078&amp;sig=0b1ff70&amp;sid=2402&amp;ppid=71130955&amp;vpid=255814941&amp;ct=offers" TargetMode="External"/><Relationship Id="rId68" Type="http://schemas.openxmlformats.org/officeDocument/2006/relationships/hyperlink" Target="https://octopart.com/click/track?ai=8078&amp;sig=06ce2d0&amp;sid=10022&amp;ppid=71130955&amp;vpid=262343161&amp;ct=offers" TargetMode="External"/><Relationship Id="rId69" Type="http://schemas.openxmlformats.org/officeDocument/2006/relationships/hyperlink" Target="http://datasheet.octopart.com/SMAJ18A-TR-STMicroelectronics-datasheet-16486334.pdf" TargetMode="External"/><Relationship Id="rId70" Type="http://schemas.openxmlformats.org/officeDocument/2006/relationships/hyperlink" Target="https://octopart.com/click/track?ai=8078&amp;sig=0c3942a&amp;sid=459&amp;ppid=349958&amp;vpid=33964394&amp;ct=offers" TargetMode="External"/><Relationship Id="rId71" Type="http://schemas.openxmlformats.org/officeDocument/2006/relationships/hyperlink" Target="https://octopart.com/click/track?ai=8078&amp;sig=0abf43d&amp;sid=11744&amp;ppid=349958&amp;vpid=132625209&amp;ct=offers" TargetMode="External"/><Relationship Id="rId72" Type="http://schemas.openxmlformats.org/officeDocument/2006/relationships/hyperlink" Target="https://octopart.com/click/track?ai=8078&amp;sig=0797bca&amp;sid=2401&amp;ppid=349958&amp;vpid=99580868&amp;ct=offers" TargetMode="External"/><Relationship Id="rId73" Type="http://schemas.openxmlformats.org/officeDocument/2006/relationships/hyperlink" Target="https://octopart.com/click/track?ai=8078&amp;sig=0e65a20&amp;sid=2402&amp;ppid=349958&amp;vpid=20764954&amp;ct=offers" TargetMode="External"/><Relationship Id="rId74" Type="http://schemas.openxmlformats.org/officeDocument/2006/relationships/hyperlink" Target="https://octopart.com/click/track?ai=8078&amp;sig=032fcd3&amp;sid=10022&amp;ppid=349958&amp;vpid=437572676&amp;ct=offers" TargetMode="External"/><Relationship Id="rId75" Type="http://schemas.openxmlformats.org/officeDocument/2006/relationships/hyperlink" Target="http://datasheet.octopart.com/ZHCS1000-Diodes-Inc.-datasheet-34160271.pdf" TargetMode="External"/><Relationship Id="rId76" Type="http://schemas.openxmlformats.org/officeDocument/2006/relationships/hyperlink" Target="https://octopart.com/click/track?ai=8078&amp;sig=097d3db&amp;sid=819&amp;ppid=13152659&amp;vpid=138850795&amp;ct=offers" TargetMode="External"/><Relationship Id="rId77" Type="http://schemas.openxmlformats.org/officeDocument/2006/relationships/hyperlink" Target="https://octopart.com/click/track?ai=8078&amp;sig=0d356ff&amp;sid=2402&amp;ppid=13152659&amp;vpid=22465265&amp;ct=offers" TargetMode="External"/><Relationship Id="rId78" Type="http://schemas.openxmlformats.org/officeDocument/2006/relationships/hyperlink" Target="http://datasheet.octopart.com/S3A-361413-New-Age-Enclosures-datasheet-115051449.pdf" TargetMode="External"/><Relationship Id="rId79" Type="http://schemas.openxmlformats.org/officeDocument/2006/relationships/hyperlink" Target="https://octopart.com/click/track?ai=8078&amp;sig=01f45cd&amp;sid=2401&amp;ppid=56695983&amp;vpid=192388370&amp;ct=offers" TargetMode="External"/><Relationship Id="rId80" Type="http://schemas.openxmlformats.org/officeDocument/2006/relationships/hyperlink" Target="http://datasheet.octopart.com/RT3MPR-Neutrik-datasheet-94061629.pdf" TargetMode="External"/><Relationship Id="rId81" Type="http://schemas.openxmlformats.org/officeDocument/2006/relationships/hyperlink" Target="https://octopart.com/click/track?ai=8078&amp;sig=05db11f&amp;sid=11744&amp;ppid=24632811&amp;vpid=132604410&amp;ct=offers" TargetMode="External"/><Relationship Id="rId82" Type="http://schemas.openxmlformats.org/officeDocument/2006/relationships/hyperlink" Target="https://octopart.com/click/track?ai=8078&amp;sig=0ab45b7&amp;sid=2401&amp;ppid=24632811&amp;vpid=55696496&amp;ct=offers" TargetMode="External"/><Relationship Id="rId83" Type="http://schemas.openxmlformats.org/officeDocument/2006/relationships/hyperlink" Target="https://octopart.com/click/track?ai=8078&amp;sig=0961a37&amp;sid=2402&amp;ppid=24632811&amp;vpid=120969221&amp;ct=offers" TargetMode="External"/><Relationship Id="rId84" Type="http://schemas.openxmlformats.org/officeDocument/2006/relationships/hyperlink" Target="http://datasheet.octopart.com/LPS4018-153MRB-Coilcraft-datasheet-24569897.pdf" TargetMode="External"/><Relationship Id="rId85" Type="http://schemas.openxmlformats.org/officeDocument/2006/relationships/hyperlink" Target="https://octopart.com/click/track?ai=8078&amp;sig=084a613&amp;sid=819&amp;ppid=30061082&amp;vpid=138767007&amp;ct=offers" TargetMode="External"/><Relationship Id="rId86" Type="http://schemas.openxmlformats.org/officeDocument/2006/relationships/hyperlink" Target="https://octopart.com/click/track?ai=8078&amp;sig=0ea8eb5&amp;sid=2401&amp;ppid=30061082&amp;vpid=456353111&amp;ct=offers" TargetMode="External"/><Relationship Id="rId87" Type="http://schemas.openxmlformats.org/officeDocument/2006/relationships/hyperlink" Target="http://datasheet.octopart.com/LPS4018-473MRB-Coilcraft-datasheet-24569897.pdf" TargetMode="External"/><Relationship Id="rId88" Type="http://schemas.openxmlformats.org/officeDocument/2006/relationships/hyperlink" Target="https://octopart.com/click/track?ai=8078&amp;sig=053ab3c&amp;sid=819&amp;ppid=30061103&amp;vpid=138767051&amp;ct=offers" TargetMode="External"/><Relationship Id="rId89" Type="http://schemas.openxmlformats.org/officeDocument/2006/relationships/hyperlink" Target="https://octopart.com/click/track?ai=8078&amp;sig=0e09f12&amp;sid=2401&amp;ppid=30061103&amp;vpid=456353131&amp;ct=offers" TargetMode="External"/><Relationship Id="rId90" Type="http://schemas.openxmlformats.org/officeDocument/2006/relationships/hyperlink" Target="http://datasheet.octopart.com/LPS4018-103MRB-Coilcraft-datasheet-24569897.pdf" TargetMode="External"/><Relationship Id="rId91" Type="http://schemas.openxmlformats.org/officeDocument/2006/relationships/hyperlink" Target="https://octopart.com/click/track?ai=8078&amp;sig=0aa5b66&amp;sid=819&amp;ppid=30061074&amp;vpid=138766994&amp;ct=offers" TargetMode="External"/><Relationship Id="rId92" Type="http://schemas.openxmlformats.org/officeDocument/2006/relationships/hyperlink" Target="https://octopart.com/click/track?ai=8078&amp;sig=0772854&amp;sid=2401&amp;ppid=30061074&amp;vpid=456353103&amp;ct=offers" TargetMode="External"/><Relationship Id="rId93" Type="http://schemas.openxmlformats.org/officeDocument/2006/relationships/hyperlink" Target="http://datasheet.octopart.com/ERJ-3EKF1803V-Panasonic-datasheet-13266541.pdf" TargetMode="External"/><Relationship Id="rId94" Type="http://schemas.openxmlformats.org/officeDocument/2006/relationships/hyperlink" Target="https://octopart.com/click/track?ai=8078&amp;sig=0a1e322&amp;sid=459&amp;ppid=55421533&amp;vpid=188060681&amp;ct=offers" TargetMode="External"/><Relationship Id="rId95" Type="http://schemas.openxmlformats.org/officeDocument/2006/relationships/hyperlink" Target="https://octopart.com/click/track?ai=8078&amp;sig=07fe98e&amp;sid=819&amp;ppid=55421533&amp;vpid=203227976&amp;ct=offers" TargetMode="External"/><Relationship Id="rId96" Type="http://schemas.openxmlformats.org/officeDocument/2006/relationships/hyperlink" Target="https://octopart.com/click/track?ai=8078&amp;sig=006aefb&amp;sid=2401&amp;ppid=55421533&amp;vpid=187839744&amp;ct=offers" TargetMode="External"/><Relationship Id="rId97" Type="http://schemas.openxmlformats.org/officeDocument/2006/relationships/hyperlink" Target="https://octopart.com/click/track?ai=8078&amp;sig=0e35f4f&amp;sid=2402&amp;ppid=55421533&amp;vpid=191370251&amp;ct=offers" TargetMode="External"/><Relationship Id="rId98" Type="http://schemas.openxmlformats.org/officeDocument/2006/relationships/hyperlink" Target="https://octopart.com/click/track?ai=8078&amp;sig=099edee&amp;sid=10022&amp;ppid=55421533&amp;vpid=501238621&amp;ct=offers" TargetMode="External"/><Relationship Id="rId99" Type="http://schemas.openxmlformats.org/officeDocument/2006/relationships/hyperlink" Target="http://datasheet.octopart.com/ERJ-3EKF2003V-Panasonic-datasheet-13266541.pdf" TargetMode="External"/><Relationship Id="rId100" Type="http://schemas.openxmlformats.org/officeDocument/2006/relationships/hyperlink" Target="https://octopart.com/click/track?ai=8078&amp;sig=0400c47&amp;sid=459&amp;ppid=55421572&amp;vpid=188060755&amp;ct=offers" TargetMode="External"/><Relationship Id="rId101" Type="http://schemas.openxmlformats.org/officeDocument/2006/relationships/hyperlink" Target="https://octopart.com/click/track?ai=8078&amp;sig=08dfea6&amp;sid=11744&amp;ppid=55421572&amp;vpid=132579796&amp;ct=offers" TargetMode="External"/><Relationship Id="rId102" Type="http://schemas.openxmlformats.org/officeDocument/2006/relationships/hyperlink" Target="https://octopart.com/click/track?ai=8078&amp;sig=0828471&amp;sid=2401&amp;ppid=55421572&amp;vpid=187839774&amp;ct=offers" TargetMode="External"/><Relationship Id="rId103" Type="http://schemas.openxmlformats.org/officeDocument/2006/relationships/hyperlink" Target="https://octopart.com/click/track?ai=8078&amp;sig=0312215&amp;sid=2402&amp;ppid=55421572&amp;vpid=191370298&amp;ct=offers" TargetMode="External"/><Relationship Id="rId104" Type="http://schemas.openxmlformats.org/officeDocument/2006/relationships/hyperlink" Target="https://octopart.com/click/track?ai=8078&amp;sig=0add5d3&amp;sid=10022&amp;ppid=55421572&amp;vpid=501238637&amp;ct=offers" TargetMode="External"/><Relationship Id="rId105" Type="http://schemas.openxmlformats.org/officeDocument/2006/relationships/hyperlink" Target="http://datasheet.octopart.com/CRCW06030000Z0EA-Vishay-datasheet-14722531.pdf" TargetMode="External"/><Relationship Id="rId106" Type="http://schemas.openxmlformats.org/officeDocument/2006/relationships/hyperlink" Target="https://octopart.com/click/track?ai=8078&amp;sig=038e413&amp;sid=459&amp;ppid=39556096&amp;vpid=114978157&amp;ct=offers" TargetMode="External"/><Relationship Id="rId107" Type="http://schemas.openxmlformats.org/officeDocument/2006/relationships/hyperlink" Target="https://octopart.com/click/track?ai=8078&amp;sig=04773cc&amp;sid=11744&amp;ppid=39556096&amp;vpid=249312378&amp;ct=offers" TargetMode="External"/><Relationship Id="rId108" Type="http://schemas.openxmlformats.org/officeDocument/2006/relationships/hyperlink" Target="https://octopart.com/click/track?ai=8078&amp;sig=03f3a73&amp;sid=2401&amp;ppid=39556096&amp;vpid=114828649&amp;ct=offers" TargetMode="External"/><Relationship Id="rId109" Type="http://schemas.openxmlformats.org/officeDocument/2006/relationships/hyperlink" Target="https://octopart.com/click/track?ai=8078&amp;sig=0ec622b&amp;sid=2402&amp;ppid=39556096&amp;vpid=115415157&amp;ct=offers" TargetMode="External"/><Relationship Id="rId110" Type="http://schemas.openxmlformats.org/officeDocument/2006/relationships/hyperlink" Target="https://octopart.com/click/track?c=1&amp;ai=8078&amp;sig=0899cec&amp;sid=10022&amp;ppid=39556096&amp;vpid=562990481&amp;ct=offers" TargetMode="External"/><Relationship Id="rId111" Type="http://schemas.openxmlformats.org/officeDocument/2006/relationships/hyperlink" Target="http://datasheet.octopart.com/ERJ-3EKF2493V-Panasonic-datasheet-13266541.pdf" TargetMode="External"/><Relationship Id="rId112" Type="http://schemas.openxmlformats.org/officeDocument/2006/relationships/hyperlink" Target="https://octopart.com/click/track?ai=8078&amp;sig=0af4665&amp;sid=459&amp;ppid=55421634&amp;vpid=188061002&amp;ct=offers" TargetMode="External"/><Relationship Id="rId113" Type="http://schemas.openxmlformats.org/officeDocument/2006/relationships/hyperlink" Target="https://octopart.com/click/track?ai=8078&amp;sig=0728cdc&amp;sid=11744&amp;ppid=55421634&amp;vpid=132579945&amp;ct=offers" TargetMode="External"/><Relationship Id="rId114" Type="http://schemas.openxmlformats.org/officeDocument/2006/relationships/hyperlink" Target="https://octopart.com/click/track?ai=8078&amp;sig=0712b80&amp;sid=2401&amp;ppid=55421634&amp;vpid=187839849&amp;ct=offers" TargetMode="External"/><Relationship Id="rId115" Type="http://schemas.openxmlformats.org/officeDocument/2006/relationships/hyperlink" Target="https://octopart.com/click/track?ai=8078&amp;sig=060803a&amp;sid=2402&amp;ppid=55421634&amp;vpid=191370382&amp;ct=offers" TargetMode="External"/><Relationship Id="rId116" Type="http://schemas.openxmlformats.org/officeDocument/2006/relationships/hyperlink" Target="https://octopart.com/click/track?ai=8078&amp;sig=0315235&amp;sid=10022&amp;ppid=55421634&amp;vpid=274637073&amp;ct=offers" TargetMode="External"/><Relationship Id="rId117" Type="http://schemas.openxmlformats.org/officeDocument/2006/relationships/hyperlink" Target="http://datasheet.octopart.com/ERJ-3EKF1003V-Panasonic-datasheet-13266541.pdf" TargetMode="External"/><Relationship Id="rId118" Type="http://schemas.openxmlformats.org/officeDocument/2006/relationships/hyperlink" Target="https://octopart.com/click/track?ai=8078&amp;sig=0c71e6b&amp;sid=459&amp;ppid=55403648&amp;vpid=188060337&amp;ct=offers" TargetMode="External"/><Relationship Id="rId119" Type="http://schemas.openxmlformats.org/officeDocument/2006/relationships/hyperlink" Target="https://octopart.com/click/track?ai=8078&amp;sig=051a258&amp;sid=819&amp;ppid=55403648&amp;vpid=139317578&amp;ct=offers" TargetMode="External"/><Relationship Id="rId120" Type="http://schemas.openxmlformats.org/officeDocument/2006/relationships/hyperlink" Target="https://octopart.com/click/track?ai=8078&amp;sig=0c93cb3&amp;sid=2401&amp;ppid=55403648&amp;vpid=187839577&amp;ct=offers" TargetMode="External"/><Relationship Id="rId121" Type="http://schemas.openxmlformats.org/officeDocument/2006/relationships/hyperlink" Target="https://octopart.com/click/track?ai=8078&amp;sig=0685cb1&amp;sid=2402&amp;ppid=55403648&amp;vpid=190851461&amp;ct=offers" TargetMode="External"/><Relationship Id="rId122" Type="http://schemas.openxmlformats.org/officeDocument/2006/relationships/hyperlink" Target="https://octopart.com/click/track?c=1&amp;ai=8078&amp;sig=06becb4&amp;sid=10022&amp;ppid=55403648&amp;vpid=501238556&amp;ct=offers" TargetMode="External"/><Relationship Id="rId123" Type="http://schemas.openxmlformats.org/officeDocument/2006/relationships/hyperlink" Target="http://datasheet.octopart.com/ERJ-3EKF1002V-Panasonic-datasheet-13266541.pdf" TargetMode="External"/><Relationship Id="rId124" Type="http://schemas.openxmlformats.org/officeDocument/2006/relationships/hyperlink" Target="https://octopart.com/click/track?ai=8078&amp;sig=055b21f&amp;sid=459&amp;ppid=55403647&amp;vpid=188060332&amp;ct=offers" TargetMode="External"/><Relationship Id="rId125" Type="http://schemas.openxmlformats.org/officeDocument/2006/relationships/hyperlink" Target="https://octopart.com/click/track?c=1&amp;ai=8078&amp;sig=0880420&amp;sid=819&amp;ppid=55403647&amp;vpid=521270450&amp;ct=offers" TargetMode="External"/><Relationship Id="rId126" Type="http://schemas.openxmlformats.org/officeDocument/2006/relationships/hyperlink" Target="https://octopart.com/click/track?ai=8078&amp;sig=0707dfa&amp;sid=2401&amp;ppid=55403647&amp;vpid=187839574&amp;ct=offers" TargetMode="External"/><Relationship Id="rId127" Type="http://schemas.openxmlformats.org/officeDocument/2006/relationships/hyperlink" Target="https://octopart.com/click/track?ai=8078&amp;sig=04f7fd9&amp;sid=2402&amp;ppid=55403647&amp;vpid=190851459&amp;ct=offers" TargetMode="External"/><Relationship Id="rId128" Type="http://schemas.openxmlformats.org/officeDocument/2006/relationships/hyperlink" Target="https://octopart.com/click/track?ai=8078&amp;sig=03113cb&amp;sid=10022&amp;ppid=55403647&amp;vpid=265115565&amp;ct=offers" TargetMode="External"/><Relationship Id="rId129" Type="http://schemas.openxmlformats.org/officeDocument/2006/relationships/hyperlink" Target="http://datasheet.octopart.com/RC0603FR-071KL-Yageo-datasheet-8328172.pdf" TargetMode="External"/><Relationship Id="rId130" Type="http://schemas.openxmlformats.org/officeDocument/2006/relationships/hyperlink" Target="https://octopart.com/click/track?ai=8078&amp;sig=0fe2519&amp;sid=459&amp;ppid=55402882&amp;vpid=188128906&amp;ct=offers" TargetMode="External"/><Relationship Id="rId131" Type="http://schemas.openxmlformats.org/officeDocument/2006/relationships/hyperlink" Target="https://octopart.com/click/track?c=1&amp;ai=8078&amp;sig=0a27286&amp;sid=11744&amp;ppid=55402882&amp;vpid=541915175&amp;ct=offers" TargetMode="External"/><Relationship Id="rId132" Type="http://schemas.openxmlformats.org/officeDocument/2006/relationships/hyperlink" Target="https://octopart.com/click/track?ai=8078&amp;sig=0fb13ef&amp;sid=2401&amp;ppid=55402882&amp;vpid=187885225&amp;ct=offers" TargetMode="External"/><Relationship Id="rId133" Type="http://schemas.openxmlformats.org/officeDocument/2006/relationships/hyperlink" Target="https://octopart.com/click/track?ai=8078&amp;sig=0333c7f&amp;sid=2402&amp;ppid=55402882&amp;vpid=190899752&amp;ct=offers" TargetMode="External"/><Relationship Id="rId134" Type="http://schemas.openxmlformats.org/officeDocument/2006/relationships/hyperlink" Target="http://datasheet.octopart.com/RC0603FR-0710RL-Yageo-datasheet-8328172.pdf" TargetMode="External"/><Relationship Id="rId135" Type="http://schemas.openxmlformats.org/officeDocument/2006/relationships/hyperlink" Target="https://octopart.com/click/track?ai=8078&amp;sig=09256e4&amp;sid=459&amp;ppid=40254886&amp;vpid=119671172&amp;ct=offers" TargetMode="External"/><Relationship Id="rId136" Type="http://schemas.openxmlformats.org/officeDocument/2006/relationships/hyperlink" Target="https://octopart.com/click/track?ai=8078&amp;sig=0894aa7&amp;sid=819&amp;ppid=40254886&amp;vpid=139820991&amp;ct=offers" TargetMode="External"/><Relationship Id="rId137" Type="http://schemas.openxmlformats.org/officeDocument/2006/relationships/hyperlink" Target="https://octopart.com/click/track?ai=8078&amp;sig=02945a3&amp;sid=2401&amp;ppid=40254886&amp;vpid=114830345&amp;ct=offers" TargetMode="External"/><Relationship Id="rId138" Type="http://schemas.openxmlformats.org/officeDocument/2006/relationships/hyperlink" Target="https://octopart.com/click/track?ai=8078&amp;sig=01d165b&amp;sid=2402&amp;ppid=40254886&amp;vpid=115424067&amp;ct=offers" TargetMode="External"/><Relationship Id="rId139" Type="http://schemas.openxmlformats.org/officeDocument/2006/relationships/hyperlink" Target="http://datasheet.octopart.com/CRCW06033K30FKEA-Vishay-datasheet-83961561.pdf" TargetMode="External"/><Relationship Id="rId140" Type="http://schemas.openxmlformats.org/officeDocument/2006/relationships/hyperlink" Target="https://octopart.com/click/track?ai=8078&amp;sig=0d1b5fe&amp;sid=459&amp;ppid=40014462&amp;vpid=115262504&amp;ct=offers" TargetMode="External"/><Relationship Id="rId141" Type="http://schemas.openxmlformats.org/officeDocument/2006/relationships/hyperlink" Target="https://octopart.com/click/track?ai=8078&amp;sig=0df90ce&amp;sid=11744&amp;ppid=40014462&amp;vpid=249313435&amp;ct=offers" TargetMode="External"/><Relationship Id="rId142" Type="http://schemas.openxmlformats.org/officeDocument/2006/relationships/hyperlink" Target="https://octopart.com/click/track?ai=8078&amp;sig=0782198&amp;sid=2401&amp;ppid=40014462&amp;vpid=114828834&amp;ct=offers" TargetMode="External"/><Relationship Id="rId143" Type="http://schemas.openxmlformats.org/officeDocument/2006/relationships/hyperlink" Target="https://octopart.com/click/track?ai=8078&amp;sig=0451791&amp;sid=2402&amp;ppid=40014462&amp;vpid=114896930&amp;ct=offers" TargetMode="External"/><Relationship Id="rId144" Type="http://schemas.openxmlformats.org/officeDocument/2006/relationships/hyperlink" Target="https://octopart.com/click/track?ai=8078&amp;sig=09e50ac&amp;sid=10022&amp;ppid=40014462&amp;vpid=199182473&amp;ct=offers" TargetMode="External"/><Relationship Id="rId145" Type="http://schemas.openxmlformats.org/officeDocument/2006/relationships/hyperlink" Target="http://datasheet.octopart.com/RC0603FR-0747KL-Yageo-datasheet-8328172.pdf" TargetMode="External"/><Relationship Id="rId146" Type="http://schemas.openxmlformats.org/officeDocument/2006/relationships/hyperlink" Target="https://octopart.com/click/track?ai=8078&amp;sig=0a4c276&amp;sid=459&amp;ppid=1369017&amp;vpid=115263533&amp;ct=offers" TargetMode="External"/><Relationship Id="rId147" Type="http://schemas.openxmlformats.org/officeDocument/2006/relationships/hyperlink" Target="https://octopart.com/click/track?ai=8078&amp;sig=0726290&amp;sid=819&amp;ppid=1369017&amp;vpid=521336496&amp;ct=offers" TargetMode="External"/><Relationship Id="rId148" Type="http://schemas.openxmlformats.org/officeDocument/2006/relationships/hyperlink" Target="https://octopart.com/click/track?ai=8078&amp;sig=01dcbc5&amp;sid=2401&amp;ppid=1369017&amp;vpid=115540568&amp;ct=offers" TargetMode="External"/><Relationship Id="rId149" Type="http://schemas.openxmlformats.org/officeDocument/2006/relationships/hyperlink" Target="https://octopart.com/click/track?c=1&amp;ai=8078&amp;sig=078218f&amp;sid=2402&amp;ppid=1369017&amp;vpid=22463883&amp;ct=offers" TargetMode="External"/><Relationship Id="rId150" Type="http://schemas.openxmlformats.org/officeDocument/2006/relationships/hyperlink" Target="http://datasheet.octopart.com/RC0603FR-0715K0L-Yageo-datasheet-12596169.pdf" TargetMode="External"/><Relationship Id="rId151" Type="http://schemas.openxmlformats.org/officeDocument/2006/relationships/hyperlink" Target="https://octopart.com/click/track?ai=8078&amp;sig=05407bd&amp;sid=819&amp;ppid=42623638&amp;vpid=508509558&amp;ct=offers" TargetMode="External"/><Relationship Id="rId152" Type="http://schemas.openxmlformats.org/officeDocument/2006/relationships/hyperlink" Target="https://octopart.com/click/track?ai=8078&amp;sig=002509f&amp;sid=2402&amp;ppid=42623638&amp;vpid=115424084&amp;ct=offers" TargetMode="External"/><Relationship Id="rId153" Type="http://schemas.openxmlformats.org/officeDocument/2006/relationships/hyperlink" Target="http://datasheet.octopart.com/ERJ-3EKF1004V-Panasonic-datasheet-13266541.pdf" TargetMode="External"/><Relationship Id="rId154" Type="http://schemas.openxmlformats.org/officeDocument/2006/relationships/hyperlink" Target="https://octopart.com/click/track?ai=8078&amp;sig=0ba4c0d&amp;sid=459&amp;ppid=55404994&amp;vpid=188060341&amp;ct=offers" TargetMode="External"/><Relationship Id="rId155" Type="http://schemas.openxmlformats.org/officeDocument/2006/relationships/hyperlink" Target="https://octopart.com/click/track?ai=8078&amp;sig=0ecf7e9&amp;sid=11744&amp;ppid=55404994&amp;vpid=132579339&amp;ct=offers" TargetMode="External"/><Relationship Id="rId156" Type="http://schemas.openxmlformats.org/officeDocument/2006/relationships/hyperlink" Target="https://octopart.com/click/track?ai=8078&amp;sig=0c2c8cc&amp;sid=2401&amp;ppid=55404994&amp;vpid=187839579&amp;ct=offers" TargetMode="External"/><Relationship Id="rId157" Type="http://schemas.openxmlformats.org/officeDocument/2006/relationships/hyperlink" Target="https://octopart.com/click/track?ai=8078&amp;sig=0860463&amp;sid=2402&amp;ppid=55404994&amp;vpid=190851462&amp;ct=offers" TargetMode="External"/><Relationship Id="rId158" Type="http://schemas.openxmlformats.org/officeDocument/2006/relationships/hyperlink" Target="https://octopart.com/click/track?ai=8078&amp;sig=07d933a&amp;sid=10022&amp;ppid=55404994&amp;vpid=267445247&amp;ct=offers" TargetMode="External"/><Relationship Id="rId159" Type="http://schemas.openxmlformats.org/officeDocument/2006/relationships/hyperlink" Target="http://datasheet.octopart.com/RC0603FR-071M8L-Yageo-datasheet-8328172.pdf" TargetMode="External"/><Relationship Id="rId160" Type="http://schemas.openxmlformats.org/officeDocument/2006/relationships/hyperlink" Target="https://octopart.com/click/track?ai=8078&amp;sig=0aa49cf&amp;sid=459&amp;ppid=46507937&amp;vpid=211684106&amp;ct=offers" TargetMode="External"/><Relationship Id="rId161" Type="http://schemas.openxmlformats.org/officeDocument/2006/relationships/hyperlink" Target="https://octopart.com/click/track?ai=8078&amp;sig=0ee6160&amp;sid=11744&amp;ppid=46507937&amp;vpid=478973414&amp;ct=offers" TargetMode="External"/><Relationship Id="rId162" Type="http://schemas.openxmlformats.org/officeDocument/2006/relationships/hyperlink" Target="https://octopart.com/click/track?ai=8078&amp;sig=0b67c4e&amp;sid=2401&amp;ppid=46507937&amp;vpid=165627701&amp;ct=offers" TargetMode="External"/><Relationship Id="rId163" Type="http://schemas.openxmlformats.org/officeDocument/2006/relationships/hyperlink" Target="https://octopart.com/click/track?ai=8078&amp;sig=0df7847&amp;sid=2402&amp;ppid=46507937&amp;vpid=479779005&amp;ct=offers" TargetMode="External"/><Relationship Id="rId164" Type="http://schemas.openxmlformats.org/officeDocument/2006/relationships/hyperlink" Target="http://datasheet.octopart.com/RC0603FR-07100RL-Yageo-datasheet-8328172.pdf" TargetMode="External"/><Relationship Id="rId165" Type="http://schemas.openxmlformats.org/officeDocument/2006/relationships/hyperlink" Target="https://octopart.com/click/track?ai=8078&amp;sig=0ece256&amp;sid=459&amp;ppid=55402879&amp;vpid=188128877&amp;ct=offers" TargetMode="External"/><Relationship Id="rId166" Type="http://schemas.openxmlformats.org/officeDocument/2006/relationships/hyperlink" Target="https://octopart.com/click/track?ai=8078&amp;sig=0a330ad&amp;sid=11744&amp;ppid=55402879&amp;vpid=478973385&amp;ct=offers" TargetMode="External"/><Relationship Id="rId167" Type="http://schemas.openxmlformats.org/officeDocument/2006/relationships/hyperlink" Target="https://octopart.com/click/track?ai=8078&amp;sig=0230807&amp;sid=2401&amp;ppid=55402879&amp;vpid=187885219&amp;ct=offers" TargetMode="External"/><Relationship Id="rId168" Type="http://schemas.openxmlformats.org/officeDocument/2006/relationships/hyperlink" Target="https://octopart.com/click/track?ai=8078&amp;sig=0dab92b&amp;sid=2402&amp;ppid=55402879&amp;vpid=191426217&amp;ct=offers" TargetMode="External"/><Relationship Id="rId169" Type="http://schemas.openxmlformats.org/officeDocument/2006/relationships/hyperlink" Target="http://datasheet.octopart.com/ERJ-P03F47R0V-Panasonic-datasheet-13272697.pdf" TargetMode="External"/><Relationship Id="rId170" Type="http://schemas.openxmlformats.org/officeDocument/2006/relationships/hyperlink" Target="https://octopart.com/click/track?c=1&amp;ai=8078&amp;sig=0a28a0b&amp;sid=459&amp;ppid=22608833&amp;vpid=511792430&amp;ct=offers" TargetMode="External"/><Relationship Id="rId171" Type="http://schemas.openxmlformats.org/officeDocument/2006/relationships/hyperlink" Target="https://octopart.com/click/track?ai=8078&amp;sig=033aa1e&amp;sid=11744&amp;ppid=22608833&amp;vpid=132585171&amp;ct=offers" TargetMode="External"/><Relationship Id="rId172" Type="http://schemas.openxmlformats.org/officeDocument/2006/relationships/hyperlink" Target="https://octopart.com/click/track?ai=8078&amp;sig=0407fb1&amp;sid=2401&amp;ppid=22608833&amp;vpid=458474084&amp;ct=offers" TargetMode="External"/><Relationship Id="rId173" Type="http://schemas.openxmlformats.org/officeDocument/2006/relationships/hyperlink" Target="https://octopart.com/click/track?ai=8078&amp;sig=0a5b6b9&amp;sid=2402&amp;ppid=22608833&amp;vpid=265591907&amp;ct=offers" TargetMode="External"/><Relationship Id="rId174" Type="http://schemas.openxmlformats.org/officeDocument/2006/relationships/hyperlink" Target="http://datasheet.octopart.com/SKHHLQA010-ALPS-datasheet-11018116.pdf" TargetMode="External"/><Relationship Id="rId175" Type="http://schemas.openxmlformats.org/officeDocument/2006/relationships/hyperlink" Target="https://octopart.com/click/track?ai=8078&amp;sig=0933cc4&amp;sid=2401&amp;ppid=1057284&amp;vpid=37640219&amp;ct=offers" TargetMode="External"/><Relationship Id="rId176" Type="http://schemas.openxmlformats.org/officeDocument/2006/relationships/hyperlink" Target="https://octopart.com/click/track?ai=8078&amp;sig=0b25c3c&amp;sid=10022&amp;ppid=1057284&amp;vpid=198976677&amp;ct=offers" TargetMode="External"/><Relationship Id="rId177" Type="http://schemas.openxmlformats.org/officeDocument/2006/relationships/hyperlink" Target="http://datasheet.octopart.com/AP3211KTR-G1-Diodes-Inc.-datasheet-34141956.pdf" TargetMode="External"/><Relationship Id="rId178" Type="http://schemas.openxmlformats.org/officeDocument/2006/relationships/hyperlink" Target="https://octopart.com/click/track?ai=8078&amp;sig=01887a9&amp;sid=459&amp;ppid=30954677&amp;vpid=95776379&amp;ct=offers" TargetMode="External"/><Relationship Id="rId179" Type="http://schemas.openxmlformats.org/officeDocument/2006/relationships/hyperlink" Target="https://octopart.com/click/track?ai=8078&amp;sig=07b6bcd&amp;sid=2401&amp;ppid=30954677&amp;vpid=165355817&amp;ct=offers" TargetMode="External"/><Relationship Id="rId180" Type="http://schemas.openxmlformats.org/officeDocument/2006/relationships/hyperlink" Target="https://octopart.com/click/track?ai=8078&amp;sig=09ef0e7&amp;sid=10022&amp;ppid=30954677&amp;vpid=199007428&amp;ct=offers" TargetMode="External"/><Relationship Id="rId181" Type="http://schemas.openxmlformats.org/officeDocument/2006/relationships/hyperlink" Target="http://datasheet.octopart.com/NC7SZ74K8X-ON-Semiconductor-datasheet-12514050.pdf" TargetMode="External"/><Relationship Id="rId182" Type="http://schemas.openxmlformats.org/officeDocument/2006/relationships/hyperlink" Target="https://octopart.com/click/track?ai=8078&amp;sig=06adb93&amp;sid=459&amp;ppid=84330810&amp;vpid=452472155&amp;ct=offers" TargetMode="External"/><Relationship Id="rId183" Type="http://schemas.openxmlformats.org/officeDocument/2006/relationships/hyperlink" Target="https://octopart.com/click/track?ai=8078&amp;sig=0fab83d&amp;sid=819&amp;ppid=84330810&amp;vpid=440256063&amp;ct=offers" TargetMode="External"/><Relationship Id="rId184" Type="http://schemas.openxmlformats.org/officeDocument/2006/relationships/hyperlink" Target="https://octopart.com/click/track?ai=8078&amp;sig=014e535&amp;sid=2401&amp;ppid=84330810&amp;vpid=438586445&amp;ct=offers" TargetMode="External"/><Relationship Id="rId185" Type="http://schemas.openxmlformats.org/officeDocument/2006/relationships/hyperlink" Target="https://octopart.com/click/track?ai=8078&amp;sig=000b38d&amp;sid=2402&amp;ppid=84330810&amp;vpid=439875216&amp;ct=offers" TargetMode="External"/><Relationship Id="rId186" Type="http://schemas.openxmlformats.org/officeDocument/2006/relationships/hyperlink" Target="https://octopart.com/click/track?ai=8078&amp;sig=091bf75&amp;sid=10022&amp;ppid=84330810&amp;vpid=454566365&amp;ct=offers" TargetMode="External"/><Relationship Id="rId187" Type="http://schemas.openxmlformats.org/officeDocument/2006/relationships/hyperlink" Target="https://octopart.com/click/track?ai=8078&amp;sig=003d0ec&amp;sid=459&amp;ppid=439915&amp;vpid=1809505&amp;ct=offers" TargetMode="External"/><Relationship Id="rId188" Type="http://schemas.openxmlformats.org/officeDocument/2006/relationships/hyperlink" Target="https://octopart.com/click/track?ai=8078&amp;sig=0335fe4&amp;sid=819&amp;ppid=439915&amp;vpid=575369958&amp;ct=offers" TargetMode="External"/><Relationship Id="rId189" Type="http://schemas.openxmlformats.org/officeDocument/2006/relationships/hyperlink" Target="https://octopart.com/click/track?ai=8078&amp;sig=05aab6f&amp;sid=2401&amp;ppid=439915&amp;vpid=37760659&amp;ct=offers" TargetMode="External"/><Relationship Id="rId190" Type="http://schemas.openxmlformats.org/officeDocument/2006/relationships/hyperlink" Target="https://octopart.com/click/track?ai=8078&amp;sig=084be08&amp;sid=2402&amp;ppid=439915&amp;vpid=12943787&amp;ct=offers" TargetMode="External"/><Relationship Id="rId191" Type="http://schemas.openxmlformats.org/officeDocument/2006/relationships/hyperlink" Target="https://octopart.com/click/track?ai=8078&amp;sig=0856945&amp;sid=10022&amp;ppid=439915&amp;vpid=199171287&amp;ct=offers" TargetMode="External"/><Relationship Id="rId192" Type="http://schemas.openxmlformats.org/officeDocument/2006/relationships/hyperlink" Target="https://octopart.com/click/track?ai=8078&amp;sig=019b910&amp;sid=459&amp;ppid=24812992&amp;vpid=57587022&amp;ct=offers" TargetMode="External"/><Relationship Id="rId193" Type="http://schemas.openxmlformats.org/officeDocument/2006/relationships/hyperlink" Target="https://octopart.com/click/track?ai=8078&amp;sig=092557a&amp;sid=11744&amp;ppid=24812992&amp;vpid=576401114&amp;ct=offers" TargetMode="External"/><Relationship Id="rId194" Type="http://schemas.openxmlformats.org/officeDocument/2006/relationships/hyperlink" Target="https://octopart.com/click/track?ai=8078&amp;sig=09f3e02&amp;sid=2401&amp;ppid=24812992&amp;vpid=57203868&amp;ct=offers" TargetMode="External"/><Relationship Id="rId195" Type="http://schemas.openxmlformats.org/officeDocument/2006/relationships/hyperlink" Target="https://octopart.com/click/track?ai=8078&amp;sig=08db91b&amp;sid=2402&amp;ppid=24812992&amp;vpid=69913398&amp;ct=offers" TargetMode="External"/><Relationship Id="rId196" Type="http://schemas.openxmlformats.org/officeDocument/2006/relationships/vmlDrawing" Target="../drawings/vmlDrawing1.vml"/><Relationship Id="rId19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172</v>
      </c>
      <c r="B1" s="3" t="s">
        <v>173</v>
      </c>
      <c r="G1" s="4" t="s">
        <v>177</v>
      </c>
      <c r="H1" s="4">
        <v>100</v>
      </c>
    </row>
    <row r="2" spans="1:33">
      <c r="A2" s="2" t="s">
        <v>174</v>
      </c>
      <c r="B2" s="3"/>
      <c r="G2" s="2" t="s">
        <v>179</v>
      </c>
      <c r="H2" s="5">
        <f>TotalCost/BoardQty</f>
        <v>0</v>
      </c>
    </row>
    <row r="3" spans="1:33">
      <c r="A3" s="2" t="s">
        <v>175</v>
      </c>
      <c r="B3" s="3" t="s">
        <v>176</v>
      </c>
      <c r="G3" s="2" t="s">
        <v>178</v>
      </c>
      <c r="H3" s="6">
        <f>SUM(H7:H53)</f>
        <v>0</v>
      </c>
      <c r="L3" s="6">
        <f>SUM(L7:L53)</f>
        <v>0</v>
      </c>
      <c r="M3" s="7">
        <f>(COUNTA(L7:L53)&amp;" of "&amp;ROWS(L7:L53)&amp;" parts found"</f>
        <v>0</v>
      </c>
      <c r="Q3" s="6">
        <f>SUM(Q7:Q53)</f>
        <v>0</v>
      </c>
      <c r="R3" s="7">
        <f>(COUNTA(Q7:Q53)&amp;" of "&amp;ROWS(Q7:Q53)&amp;" parts found"</f>
        <v>0</v>
      </c>
      <c r="V3" s="6">
        <f>SUM(V7:V53)</f>
        <v>0</v>
      </c>
      <c r="W3" s="7">
        <f>(COUNTA(V7:V53)&amp;" of "&amp;ROWS(V7:V53)&amp;" parts found"</f>
        <v>0</v>
      </c>
      <c r="AA3" s="6">
        <f>SUM(AA7:AA53)</f>
        <v>0</v>
      </c>
      <c r="AB3" s="7">
        <f>(COUNTA(AA7:AA53)&amp;" of "&amp;ROWS(AA7:AA53)&amp;" parts found"</f>
        <v>0</v>
      </c>
      <c r="AF3" s="6">
        <f>SUM(AF7:AF53)</f>
        <v>0</v>
      </c>
      <c r="AG3" s="7">
        <f>(COUNTA(AF7:AF53)&amp;" of "&amp;ROWS(AF7:AF53)&amp;" parts found"</f>
        <v>0</v>
      </c>
    </row>
    <row r="4" spans="1:33">
      <c r="A4" s="2" t="s">
        <v>180</v>
      </c>
      <c r="B4" s="3" t="s">
        <v>181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182</v>
      </c>
      <c r="J5" s="9"/>
      <c r="K5" s="9"/>
      <c r="L5" s="9"/>
      <c r="M5" s="9"/>
      <c r="N5" s="10" t="s">
        <v>213</v>
      </c>
      <c r="O5" s="10"/>
      <c r="P5" s="10"/>
      <c r="Q5" s="10"/>
      <c r="R5" s="10"/>
      <c r="S5" s="11" t="s">
        <v>250</v>
      </c>
      <c r="T5" s="11"/>
      <c r="U5" s="11"/>
      <c r="V5" s="11"/>
      <c r="W5" s="11"/>
      <c r="X5" s="12" t="s">
        <v>290</v>
      </c>
      <c r="Y5" s="12"/>
      <c r="Z5" s="12"/>
      <c r="AA5" s="12"/>
      <c r="AB5" s="12"/>
      <c r="AC5" s="13" t="s">
        <v>324</v>
      </c>
      <c r="AD5" s="13"/>
      <c r="AE5" s="13"/>
      <c r="AF5" s="13"/>
      <c r="AG5" s="13"/>
    </row>
    <row r="6" spans="1:33">
      <c r="A6" s="14" t="s">
        <v>5</v>
      </c>
      <c r="B6" s="14" t="s">
        <v>4</v>
      </c>
      <c r="C6" s="14" t="s">
        <v>3</v>
      </c>
      <c r="D6" s="14" t="s">
        <v>1</v>
      </c>
      <c r="E6" s="14" t="s">
        <v>7</v>
      </c>
      <c r="F6" s="14" t="s">
        <v>8</v>
      </c>
      <c r="G6" s="14" t="s">
        <v>2</v>
      </c>
      <c r="H6" s="14" t="s">
        <v>6</v>
      </c>
      <c r="I6" s="14" t="s">
        <v>184</v>
      </c>
      <c r="J6" s="14" t="s">
        <v>183</v>
      </c>
      <c r="K6" s="14" t="s">
        <v>2</v>
      </c>
      <c r="L6" s="14" t="s">
        <v>6</v>
      </c>
      <c r="M6" s="14" t="s">
        <v>185</v>
      </c>
      <c r="N6" s="14" t="s">
        <v>184</v>
      </c>
      <c r="O6" s="14" t="s">
        <v>183</v>
      </c>
      <c r="P6" s="14" t="s">
        <v>2</v>
      </c>
      <c r="Q6" s="14" t="s">
        <v>6</v>
      </c>
      <c r="R6" s="14" t="s">
        <v>185</v>
      </c>
      <c r="S6" s="14" t="s">
        <v>184</v>
      </c>
      <c r="T6" s="14" t="s">
        <v>183</v>
      </c>
      <c r="U6" s="14" t="s">
        <v>2</v>
      </c>
      <c r="V6" s="14" t="s">
        <v>6</v>
      </c>
      <c r="W6" s="14" t="s">
        <v>185</v>
      </c>
      <c r="X6" s="14" t="s">
        <v>184</v>
      </c>
      <c r="Y6" s="14" t="s">
        <v>183</v>
      </c>
      <c r="Z6" s="14" t="s">
        <v>2</v>
      </c>
      <c r="AA6" s="14" t="s">
        <v>6</v>
      </c>
      <c r="AB6" s="14" t="s">
        <v>185</v>
      </c>
      <c r="AC6" s="14" t="s">
        <v>184</v>
      </c>
      <c r="AD6" s="14" t="s">
        <v>183</v>
      </c>
      <c r="AE6" s="14" t="s">
        <v>2</v>
      </c>
      <c r="AF6" s="14" t="s">
        <v>6</v>
      </c>
      <c r="AG6" s="14" t="s">
        <v>185</v>
      </c>
    </row>
    <row r="7" spans="1:33">
      <c r="A7" s="15" t="s">
        <v>9</v>
      </c>
      <c r="B7" s="15" t="s">
        <v>11</v>
      </c>
      <c r="C7" s="15" t="s">
        <v>10</v>
      </c>
      <c r="F7" s="15">
        <f>BoardQty*1</f>
        <v>0</v>
      </c>
      <c r="G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7" s="16">
        <f>iferror(F7*G7,"")</f>
        <v>0</v>
      </c>
    </row>
    <row r="8" spans="1:33">
      <c r="A8" s="15" t="s">
        <v>12</v>
      </c>
      <c r="B8" s="15" t="s">
        <v>14</v>
      </c>
      <c r="D8" s="15" t="s">
        <v>13</v>
      </c>
      <c r="E8" s="15" t="s">
        <v>14</v>
      </c>
      <c r="F8" s="15">
        <f>BoardQty*1</f>
        <v>0</v>
      </c>
      <c r="G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8" s="16">
        <f>iferror(F8*G8,"")</f>
        <v>0</v>
      </c>
      <c r="S8" s="15">
        <v>3085</v>
      </c>
      <c r="U8" s="16">
        <f>iferror(lookup(if(T8="",F8,T8),{0,1,10,50,100,1000,10000},{0.0,0.38,0.319,0.293,0.281,0.281,0.281}),"")</f>
        <v>0</v>
      </c>
      <c r="V8" s="16">
        <f>iferror(if(T8="",F8,T8)*U8,"")</f>
        <v>0</v>
      </c>
      <c r="W8" s="17" t="s">
        <v>251</v>
      </c>
    </row>
    <row r="9" spans="1:33">
      <c r="A9" s="15" t="s">
        <v>15</v>
      </c>
      <c r="B9" s="15" t="s">
        <v>16</v>
      </c>
      <c r="D9" s="15" t="s">
        <v>13</v>
      </c>
      <c r="E9" s="15" t="s">
        <v>16</v>
      </c>
      <c r="F9" s="15">
        <f>BoardQty*1</f>
        <v>0</v>
      </c>
      <c r="G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9" s="16">
        <f>iferror(F9*G9,"")</f>
        <v>0</v>
      </c>
      <c r="S9" s="15">
        <v>1790</v>
      </c>
      <c r="U9" s="16">
        <f>iferror(lookup(if(T9="",F9,T9),{0,1,10,50,100,1000,10000},{0.0,0.3,0.25,0.23,0.22,0.22,0.22}),"")</f>
        <v>0</v>
      </c>
      <c r="V9" s="16">
        <f>iferror(if(T9="",F9,T9)*U9,"")</f>
        <v>0</v>
      </c>
      <c r="W9" s="17" t="s">
        <v>252</v>
      </c>
    </row>
    <row r="10" spans="1:33">
      <c r="A10" s="15" t="s">
        <v>17</v>
      </c>
      <c r="B10" s="15" t="s">
        <v>18</v>
      </c>
      <c r="D10" s="15" t="s">
        <v>13</v>
      </c>
      <c r="E10" s="15" t="s">
        <v>18</v>
      </c>
      <c r="F10" s="15">
        <f>BoardQty*1</f>
        <v>0</v>
      </c>
      <c r="G1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0" s="16">
        <f>iferror(F10*G10,"")</f>
        <v>0</v>
      </c>
      <c r="S10" s="15">
        <v>1825</v>
      </c>
      <c r="U10" s="16">
        <f>iferror(lookup(if(T10="",F10,T10),{0,1,10,50,100,1000,10000},{0.0,0.8,0.68,0.62,0.57,0.52,0.52}),"")</f>
        <v>0</v>
      </c>
      <c r="V10" s="16">
        <f>iferror(if(T10="",F10,T10)*U10,"")</f>
        <v>0</v>
      </c>
      <c r="W10" s="17" t="s">
        <v>253</v>
      </c>
    </row>
    <row r="11" spans="1:33">
      <c r="A11" s="15" t="s">
        <v>19</v>
      </c>
      <c r="B11" s="15" t="s">
        <v>22</v>
      </c>
      <c r="C11" s="15" t="s">
        <v>21</v>
      </c>
      <c r="D11" s="15" t="s">
        <v>20</v>
      </c>
      <c r="E11" s="15" t="s">
        <v>23</v>
      </c>
      <c r="F11" s="15">
        <f>BoardQty*12</f>
        <v>0</v>
      </c>
      <c r="G1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1" s="16">
        <f>iferror(F11*G11,"")</f>
        <v>0</v>
      </c>
      <c r="N11" s="18" t="s">
        <v>208</v>
      </c>
      <c r="P11" s="16">
        <f>iferror(USD_GBP*lookup(if(O11="",F11,O11),{0,1,5,50,150,250,500,3000},{0.0,0.453,0.453,0.258,0.258,0.203,0.151,0.113}),"")</f>
        <v>0</v>
      </c>
      <c r="Q11" s="16">
        <f>iferror(if(O11="",F11,O11)*P11,"")</f>
        <v>0</v>
      </c>
      <c r="R11" s="17" t="s">
        <v>214</v>
      </c>
      <c r="X11" s="18" t="s">
        <v>208</v>
      </c>
      <c r="Z11" s="16">
        <f>iferror(lookup(if(Y11="",F11,Y11),{0,1,25,50,100,250,500,1000,3000},{0.0,0.693,0.643,0.599,0.558,0.519,0.479,0.447,0.447}),"")</f>
        <v>0</v>
      </c>
      <c r="AA11" s="16">
        <f>iferror(if(Y11="",F11,Y11)*Z11,"")</f>
        <v>0</v>
      </c>
      <c r="AB11" s="17" t="s">
        <v>291</v>
      </c>
      <c r="AC11" s="18" t="s">
        <v>208</v>
      </c>
      <c r="AE11" s="16">
        <f>iferror(USD_GBP*lookup(if(AD11="",F11,AD11),{0,1,25,125,500,1250},{0.0,0.258,0.258,0.22,0.194,0.168}),"")</f>
        <v>0</v>
      </c>
      <c r="AF11" s="16">
        <f>iferror(if(AD11="",F11,AD11)*AE11,"")</f>
        <v>0</v>
      </c>
      <c r="AG11" s="17" t="s">
        <v>325</v>
      </c>
    </row>
    <row r="12" spans="1:33">
      <c r="A12" s="15" t="s">
        <v>24</v>
      </c>
      <c r="B12" s="15" t="s">
        <v>26</v>
      </c>
      <c r="C12" s="15" t="s">
        <v>25</v>
      </c>
      <c r="D12" s="15" t="s">
        <v>20</v>
      </c>
      <c r="E12" s="15" t="s">
        <v>27</v>
      </c>
      <c r="F12" s="15">
        <f>BoardQty*2</f>
        <v>0</v>
      </c>
      <c r="G1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2" s="16">
        <f>iferror(F12*G12,"")</f>
        <v>0</v>
      </c>
      <c r="I12" s="15">
        <v>1315037</v>
      </c>
      <c r="K12" s="16">
        <f>iferror(lookup(if(J12="",F12,J12),{0,1,10,100,500,1000,4000,8000,12000},{0.0,0.31,0.215,0.1216,0.08584,0.07512,0.05754,0.05443,0.05163}),"")</f>
        <v>0</v>
      </c>
      <c r="L12" s="16">
        <f>iferror(if(J12="",F12,J12)*K12,"")</f>
        <v>0</v>
      </c>
      <c r="M12" s="17" t="s">
        <v>186</v>
      </c>
      <c r="N12" s="15">
        <v>2480000</v>
      </c>
      <c r="P12" s="16">
        <f>iferror(USD_GBP*lookup(if(O12="",F12,O12),{0,1,10,100,150,500,1000,2000,4000},{0.0,0.233,0.233,0.114,0.114,0.0738,0.0647,0.0646,0.0442}),"")</f>
        <v>0</v>
      </c>
      <c r="Q12" s="16">
        <f>iferror(if(O12="",F12,O12)*P12,"")</f>
        <v>0</v>
      </c>
      <c r="R12" s="17" t="s">
        <v>215</v>
      </c>
      <c r="S12" s="15">
        <v>698528</v>
      </c>
      <c r="U12" s="16">
        <f>iferror(lookup(if(T12="",F12,T12),{0,1,10,50,100,500,1000,4000,8000,10000,12000},{0.0,0.31,0.215,0.215,0.121,0.085,0.075,0.057,0.054,0.054,0.051}),"")</f>
        <v>0</v>
      </c>
      <c r="V12" s="16">
        <f>iferror(if(T12="",F12,T12)*U12,"")</f>
        <v>0</v>
      </c>
      <c r="W12" s="17" t="s">
        <v>254</v>
      </c>
      <c r="X12" s="18" t="s">
        <v>208</v>
      </c>
      <c r="Z12" s="16">
        <f>iferror(lookup(if(Y12="",F12,Y12),{0,1,10,25,50,100,250,500,1000,4000,8000,16000},{0.0,0.057,0.225,0.194,0.163,0.132,0.114,0.096,0.086,0.056,0.054,0.051}),"")</f>
        <v>0</v>
      </c>
      <c r="AA12" s="16">
        <f>iferror(if(Y12="",F12,Y12)*Z12,"")</f>
        <v>0</v>
      </c>
      <c r="AB12" s="17" t="s">
        <v>292</v>
      </c>
      <c r="AC12" s="15">
        <v>15550</v>
      </c>
      <c r="AE12" s="16">
        <f>iferror(USD_GBP*lookup(if(AD12="",F12,AD12),{0,1,50,250,1250},{0.0,206.32,0.181,0.103,0.06}),"")</f>
        <v>0</v>
      </c>
      <c r="AF12" s="16">
        <f>iferror(if(AD12="",F12,AD12)*AE12,"")</f>
        <v>0</v>
      </c>
      <c r="AG12" s="17" t="s">
        <v>326</v>
      </c>
    </row>
    <row r="13" spans="1:33">
      <c r="A13" s="15" t="s">
        <v>28</v>
      </c>
      <c r="B13" s="15" t="s">
        <v>30</v>
      </c>
      <c r="C13" s="15" t="s">
        <v>25</v>
      </c>
      <c r="D13" s="15" t="s">
        <v>29</v>
      </c>
      <c r="E13" s="15" t="s">
        <v>31</v>
      </c>
      <c r="F13" s="15">
        <f>BoardQty*1</f>
        <v>0</v>
      </c>
      <c r="G1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3" s="16">
        <f>iferror(F13*G13,"")</f>
        <v>0</v>
      </c>
      <c r="I13" s="15">
        <v>2172283</v>
      </c>
      <c r="K13" s="16">
        <f>iferror(lookup(if(J13="",F13,J13),{0,1,10,100,500,1000,4000,8000,12000},{0.0,0.15,0.11,0.0515,0.03614,0.02992,0.02215,0.0206,0.01957}),"")</f>
        <v>0</v>
      </c>
      <c r="L13" s="16">
        <f>iferror(if(J13="",F13,J13)*K13,"")</f>
        <v>0</v>
      </c>
      <c r="M13" s="17" t="s">
        <v>187</v>
      </c>
      <c r="N13" s="15">
        <v>222102</v>
      </c>
      <c r="P13" s="16">
        <f>iferror(USD_GBP*lookup(if(O13="",F13,O13),{0,1,10,100,150,500,1000,2000,4000},{0.0,0.108,0.108,0.05,0.05,0.0332,0.0284,0.0255,0.02}),"")</f>
        <v>0</v>
      </c>
      <c r="Q13" s="16">
        <f>iferror(if(O13="",F13,O13)*P13,"")</f>
        <v>0</v>
      </c>
      <c r="R13" s="17" t="s">
        <v>216</v>
      </c>
      <c r="S13" s="15">
        <v>290003</v>
      </c>
      <c r="U13" s="16">
        <f>iferror(lookup(if(T13="",F13,T13),{0,1,10,50,100,500,1000,4000,8000,10000},{0.0,0.12,0.098,0.098,0.051,0.036,0.029,0.021,0.019,0.019}),"")</f>
        <v>0</v>
      </c>
      <c r="V13" s="16">
        <f>iferror(if(T13="",F13,T13)*U13,"")</f>
        <v>0</v>
      </c>
      <c r="W13" s="17" t="s">
        <v>255</v>
      </c>
      <c r="X13" s="15">
        <v>208734</v>
      </c>
      <c r="Z13" s="16">
        <f>iferror(lookup(if(Y13="",F13,Y13),{0,1,10,25,50,100,250,500,1000,4000},{0.0,0.035,0.187,0.019,0.019,0.019,0.019,0.019,0.019,0.035}),"")</f>
        <v>0</v>
      </c>
      <c r="AA13" s="16">
        <f>iferror(if(Y13="",F13,Y13)*Z13,"")</f>
        <v>0</v>
      </c>
      <c r="AB13" s="17" t="s">
        <v>293</v>
      </c>
      <c r="AC13" s="15">
        <v>169175</v>
      </c>
      <c r="AE13" s="16">
        <f>iferror(USD_GBP*lookup(if(AD13="",F13,AD13),{0,1,25,250,625,1250,2500},{0.0,25.79,0.103,0.043,0.034,0.026,0.024}),"")</f>
        <v>0</v>
      </c>
      <c r="AF13" s="16">
        <f>iferror(if(AD13="",F13,AD13)*AE13,"")</f>
        <v>0</v>
      </c>
      <c r="AG13" s="17" t="s">
        <v>327</v>
      </c>
    </row>
    <row r="14" spans="1:33">
      <c r="A14" s="15" t="s">
        <v>32</v>
      </c>
      <c r="B14" s="15" t="s">
        <v>33</v>
      </c>
      <c r="C14" s="15" t="s">
        <v>21</v>
      </c>
      <c r="D14" s="15" t="s">
        <v>20</v>
      </c>
      <c r="E14" s="15" t="s">
        <v>34</v>
      </c>
      <c r="F14" s="15">
        <f>BoardQty*3</f>
        <v>0</v>
      </c>
      <c r="G1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4" s="16">
        <f>iferror(F14*G14,"")</f>
        <v>0</v>
      </c>
      <c r="N14" s="15">
        <v>100266</v>
      </c>
      <c r="P14" s="16">
        <f>iferror(USD_GBP*lookup(if(O14="",F14,O14),{0,1,5,50,150,250,500,3000},{0.0,0.443,0.443,0.231,0.231,0.17,0.133,0.0926}),"")</f>
        <v>0</v>
      </c>
      <c r="Q14" s="16">
        <f>iferror(if(O14="",F14,O14)*P14,"")</f>
        <v>0</v>
      </c>
      <c r="R14" s="17" t="s">
        <v>217</v>
      </c>
      <c r="X14" s="18" t="s">
        <v>208</v>
      </c>
      <c r="Z14" s="16">
        <f>iferror(lookup(if(Y14="",F14,Y14),{0,1,25,50,100,250,500,1000,2500,3000},{0.0,0.723,0.649,0.591,0.523,0.465,0.399,0.351,0.278,0.278}),"")</f>
        <v>0</v>
      </c>
      <c r="AA14" s="16">
        <f>iferror(if(Y14="",F14,Y14)*Z14,"")</f>
        <v>0</v>
      </c>
      <c r="AB14" s="17" t="s">
        <v>294</v>
      </c>
      <c r="AC14" s="18" t="s">
        <v>208</v>
      </c>
      <c r="AE14" s="16">
        <f>iferror(USD_GBP*lookup(if(AD14="",F14,AD14),{0,1,250,1250},{0.0,0.291,0.291,0.24}),"")</f>
        <v>0</v>
      </c>
      <c r="AF14" s="16">
        <f>iferror(if(AD14="",F14,AD14)*AE14,"")</f>
        <v>0</v>
      </c>
      <c r="AG14" s="17" t="s">
        <v>328</v>
      </c>
    </row>
    <row r="15" spans="1:33">
      <c r="A15" s="15" t="s">
        <v>35</v>
      </c>
      <c r="B15" s="15" t="s">
        <v>36</v>
      </c>
      <c r="C15" s="15" t="s">
        <v>25</v>
      </c>
      <c r="D15" s="15" t="s">
        <v>20</v>
      </c>
      <c r="E15" s="15" t="s">
        <v>37</v>
      </c>
      <c r="F15" s="15">
        <f>BoardQty*2</f>
        <v>0</v>
      </c>
      <c r="G1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5" s="16">
        <f>iferror(F15*G15,"")</f>
        <v>0</v>
      </c>
      <c r="I15" s="15">
        <v>126264</v>
      </c>
      <c r="K15" s="16">
        <f>iferror(lookup(if(J15="",F15,J15),{0,1,10,100,500,1000,4000,8000,12000},{0.0,0.3,0.207,0.1242,0.09316,0.07866,0.0666,0.063,0.05976}),"")</f>
        <v>0</v>
      </c>
      <c r="L15" s="16">
        <f>iferror(if(J15="",F15,J15)*K15,"")</f>
        <v>0</v>
      </c>
      <c r="M15" s="17" t="s">
        <v>188</v>
      </c>
      <c r="N15" s="15">
        <v>25098</v>
      </c>
      <c r="P15" s="16">
        <f>iferror(USD_GBP*lookup(if(O15="",F15,O15),{0,1,10,100,150,500,1000,2000,4000,20000},{0.0,0.202,0.202,0.104,0.104,0.0774,0.062,0.0558,0.0496,0.0459}),"")</f>
        <v>0</v>
      </c>
      <c r="Q15" s="16">
        <f>iferror(if(O15="",F15,O15)*P15,"")</f>
        <v>0</v>
      </c>
      <c r="R15" s="17" t="s">
        <v>218</v>
      </c>
      <c r="S15" s="15">
        <v>190852</v>
      </c>
      <c r="U15" s="16">
        <f>iferror(lookup(if(T15="",F15,T15),{0,1,10,50,100,500,1000,4000,8000,10000,12000},{0.0,0.3,0.207,0.207,0.124,0.093,0.078,0.066,0.061,0.061,0.059}),"")</f>
        <v>0</v>
      </c>
      <c r="V15" s="16">
        <f>iferror(if(T15="",F15,T15)*U15,"")</f>
        <v>0</v>
      </c>
      <c r="W15" s="17" t="s">
        <v>256</v>
      </c>
      <c r="X15" s="18" t="s">
        <v>208</v>
      </c>
      <c r="Z15" s="16">
        <f>iferror(lookup(if(Y15="",F15,Y15),{0,1,10,25,50,100,250,500,1000},{0.0,0.3,0.207,0.179,0.152,0.124,0.109,0.093,0.078}),"")</f>
        <v>0</v>
      </c>
      <c r="AA15" s="16">
        <f>iferror(if(Y15="",F15,Y15)*Z15,"")</f>
        <v>0</v>
      </c>
      <c r="AB15" s="17" t="s">
        <v>295</v>
      </c>
      <c r="AC15" s="15">
        <v>1300</v>
      </c>
      <c r="AE15" s="16">
        <f>iferror(USD_GBP*lookup(if(AD15="",F15,AD15),{0,1,50,250,1250},{0.0,206.32,0.172,0.103,0.069}),"")</f>
        <v>0</v>
      </c>
      <c r="AF15" s="16">
        <f>iferror(if(AD15="",F15,AD15)*AE15,"")</f>
        <v>0</v>
      </c>
      <c r="AG15" s="17" t="s">
        <v>329</v>
      </c>
    </row>
    <row r="16" spans="1:33">
      <c r="A16" s="15" t="s">
        <v>38</v>
      </c>
      <c r="B16" s="15" t="s">
        <v>39</v>
      </c>
      <c r="C16" s="15" t="s">
        <v>25</v>
      </c>
      <c r="D16" s="15" t="s">
        <v>20</v>
      </c>
      <c r="E16" s="15" t="s">
        <v>40</v>
      </c>
      <c r="F16" s="15">
        <f>BoardQty*2</f>
        <v>0</v>
      </c>
      <c r="G1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6" s="16">
        <f>iferror(F16*G16,"")</f>
        <v>0</v>
      </c>
      <c r="I16" s="15">
        <v>322976</v>
      </c>
      <c r="K16" s="16">
        <f>iferror(lookup(if(J16="",F16,J16),{0,1,10,100,500,1000,4000,8000,12000},{0.0,0.11,0.081,0.038,0.02666,0.02207,0.01634,0.0152,0.01444}),"")</f>
        <v>0</v>
      </c>
      <c r="L16" s="16">
        <f>iferror(if(J16="",F16,J16)*K16,"")</f>
        <v>0</v>
      </c>
      <c r="M16" s="17" t="s">
        <v>189</v>
      </c>
      <c r="N16" s="15">
        <v>68000</v>
      </c>
      <c r="P16" s="16">
        <f>iferror(USD_GBP*lookup(if(O16="",F16,O16),{0,1,10,100,150,500,1000,4000},{0.0,0.087,0.087,0.0363,0.0363,0.0228,0.0182,0.0163}),"")</f>
        <v>0</v>
      </c>
      <c r="Q16" s="16">
        <f>iferror(if(O16="",F16,O16)*P16,"")</f>
        <v>0</v>
      </c>
      <c r="R16" s="17" t="s">
        <v>219</v>
      </c>
      <c r="S16" s="15">
        <v>185148</v>
      </c>
      <c r="U16" s="16">
        <f>iferror(lookup(if(T16="",F16,T16),{0,1,10,50,100,500,1000,4000,8000,10000,24000},{0.0,0.13,0.089,0.089,0.042,0.029,0.024,0.019,0.017,0.017,0.015}),"")</f>
        <v>0</v>
      </c>
      <c r="V16" s="16">
        <f>iferror(if(T16="",F16,T16)*U16,"")</f>
        <v>0</v>
      </c>
      <c r="W16" s="17" t="s">
        <v>257</v>
      </c>
      <c r="X16" s="18" t="s">
        <v>208</v>
      </c>
      <c r="AB16" s="17" t="s">
        <v>296</v>
      </c>
      <c r="AC16" s="18" t="s">
        <v>208</v>
      </c>
      <c r="AG16" s="17" t="s">
        <v>330</v>
      </c>
    </row>
    <row r="17" spans="1:33">
      <c r="A17" s="15" t="s">
        <v>41</v>
      </c>
      <c r="B17" s="15" t="s">
        <v>43</v>
      </c>
      <c r="C17" s="15" t="s">
        <v>25</v>
      </c>
      <c r="D17" s="15" t="s">
        <v>42</v>
      </c>
      <c r="E17" s="15" t="s">
        <v>44</v>
      </c>
      <c r="F17" s="15">
        <f>BoardQty*2</f>
        <v>0</v>
      </c>
      <c r="G1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7" s="16">
        <f>iferror(F17*G17,"")</f>
        <v>0</v>
      </c>
      <c r="I17" s="15">
        <v>1378468</v>
      </c>
      <c r="K17" s="16">
        <f>iferror(lookup(if(J17="",F17,J17),{0,1,10,100,500,1000,4000,8000,12000},{0.0,0.1,0.061,0.027,0.01926,0.01513,0.01101,0.01005,0.00957}),"")</f>
        <v>0</v>
      </c>
      <c r="L17" s="16">
        <f>iferror(if(J17="",F17,J17)*K17,"")</f>
        <v>0</v>
      </c>
      <c r="M17" s="17" t="s">
        <v>190</v>
      </c>
      <c r="N17" s="15">
        <v>28000</v>
      </c>
      <c r="P17" s="16">
        <f>iferror(USD_GBP*lookup(if(O17="",F17,O17),{0,1,10,100,150,500,1000,2000,4000,20000},{0.0,0.0708,0.0708,0.0301,0.0301,0.0192,0.0146,0.0138,0.0087,0.0074}),"")</f>
        <v>0</v>
      </c>
      <c r="Q17" s="16">
        <f>iferror(if(O17="",F17,O17)*P17,"")</f>
        <v>0</v>
      </c>
      <c r="R17" s="17" t="s">
        <v>220</v>
      </c>
      <c r="S17" s="15">
        <v>4000</v>
      </c>
      <c r="U17" s="16">
        <f>iferror(lookup(if(T17="",F17,T17),{0,1,10,50,100,500,1000,8000,10000,100000},{0.0,0.1,0.1,0.046,0.029,0.021,0.012,0.01,0.01,0.009}),"")</f>
        <v>0</v>
      </c>
      <c r="V17" s="16">
        <f>iferror(if(T17="",F17,T17)*U17,"")</f>
        <v>0</v>
      </c>
      <c r="W17" s="17" t="s">
        <v>258</v>
      </c>
      <c r="X17" s="15">
        <v>24000</v>
      </c>
      <c r="Z17" s="16">
        <f>iferror(lookup(if(Y17="",F17,Y17),{0,1,4000,8000},{0.0,0.013,0.012,0.009}),"")</f>
        <v>0</v>
      </c>
      <c r="AA17" s="16">
        <f>iferror(if(Y17="",F17,Y17)*Z17,"")</f>
        <v>0</v>
      </c>
      <c r="AB17" s="17" t="s">
        <v>297</v>
      </c>
      <c r="AC17" s="18" t="s">
        <v>208</v>
      </c>
      <c r="AE17" s="16">
        <f>iferror(USD_GBP*lookup(if(AD17="",F17,AD17),{0,1,500,1000,2000,4000},{0.0,0.02,0.02,0.013,0.013,0.01}),"")</f>
        <v>0</v>
      </c>
      <c r="AF17" s="16">
        <f>iferror(if(AD17="",F17,AD17)*AE17,"")</f>
        <v>0</v>
      </c>
      <c r="AG17" s="17" t="s">
        <v>331</v>
      </c>
    </row>
    <row r="18" spans="1:33">
      <c r="A18" s="15" t="s">
        <v>45</v>
      </c>
      <c r="B18" s="15" t="s">
        <v>46</v>
      </c>
      <c r="C18" s="15" t="s">
        <v>25</v>
      </c>
      <c r="D18" s="15" t="s">
        <v>42</v>
      </c>
      <c r="E18" s="15" t="s">
        <v>47</v>
      </c>
      <c r="F18" s="15">
        <f>BoardQty*8</f>
        <v>0</v>
      </c>
      <c r="G1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8" s="16">
        <f>iferror(F18*G18,"")</f>
        <v>0</v>
      </c>
    </row>
    <row r="19" spans="1:33">
      <c r="A19" s="15" t="s">
        <v>48</v>
      </c>
      <c r="B19" s="15" t="s">
        <v>49</v>
      </c>
      <c r="C19" s="15" t="s">
        <v>25</v>
      </c>
      <c r="D19" s="15" t="s">
        <v>29</v>
      </c>
      <c r="E19" s="15" t="s">
        <v>50</v>
      </c>
      <c r="F19" s="15">
        <f>BoardQty*1</f>
        <v>0</v>
      </c>
      <c r="G1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19" s="16">
        <f>iferror(F19*G19,"")</f>
        <v>0</v>
      </c>
      <c r="I19" s="15">
        <v>6004229</v>
      </c>
      <c r="K19" s="16">
        <f>iferror(lookup(if(J19="",F19,J19),{0,1,10,100,500,1000,4000,8000,12000},{0.0,0.1,0.073,0.0327,0.02334,0.01834,0.01334,0.01218,0.0116}),"")</f>
        <v>0</v>
      </c>
      <c r="L19" s="16">
        <f>iferror(if(J19="",F19,J19)*K19,"")</f>
        <v>0</v>
      </c>
      <c r="M19" s="17" t="s">
        <v>191</v>
      </c>
      <c r="N19" s="15">
        <v>4864000</v>
      </c>
      <c r="P19" s="16">
        <f>iferror(USD_GBP*lookup(if(O19="",F19,O19),{0,1,10,100,150,500,1000,2000,4000},{0.0,0.0669,0.0669,0.0324,0.0324,0.0208,0.019,0.0162,0.0142}),"")</f>
        <v>0</v>
      </c>
      <c r="Q19" s="16">
        <f>iferror(if(O19="",F19,O19)*P19,"")</f>
        <v>0</v>
      </c>
      <c r="R19" s="17" t="s">
        <v>221</v>
      </c>
      <c r="S19" s="15">
        <v>3269138</v>
      </c>
      <c r="U19" s="16">
        <f>iferror(lookup(if(T19="",F19,T19),{0,1,10,50,100,500,1000,4000,8000,10000,48000},{0.0,0.1,0.037,0.037,0.026,0.022,0.017,0.013,0.011,0.011,0.009}),"")</f>
        <v>0</v>
      </c>
      <c r="V19" s="16">
        <f>iferror(if(T19="",F19,T19)*U19,"")</f>
        <v>0</v>
      </c>
      <c r="W19" s="17" t="s">
        <v>259</v>
      </c>
      <c r="X19" s="15">
        <v>4864000</v>
      </c>
      <c r="Z19" s="16">
        <f>iferror(lookup(if(Y19="",F19,Y19),{0,1,25,50,100,250,500,1000,4000,8000},{0.0,0.031,0.081,0.07,0.057,0.054,0.049,0.04,0.03,0.029}),"")</f>
        <v>0</v>
      </c>
      <c r="AA19" s="16">
        <f>iferror(if(Y19="",F19,Y19)*Z19,"")</f>
        <v>0</v>
      </c>
      <c r="AB19" s="17" t="s">
        <v>298</v>
      </c>
      <c r="AC19" s="15">
        <v>574475</v>
      </c>
      <c r="AE19" s="16">
        <f>iferror(USD_GBP*lookup(if(AD19="",F19,AD19),{0,1,25,1250,2500,12500,25000},{0.0,0.069,0.069,0.017,0.016,0.011,0.011}),"")</f>
        <v>0</v>
      </c>
      <c r="AF19" s="16">
        <f>iferror(if(AD19="",F19,AD19)*AE19,"")</f>
        <v>0</v>
      </c>
      <c r="AG19" s="17" t="s">
        <v>332</v>
      </c>
    </row>
    <row r="20" spans="1:33">
      <c r="A20" s="15" t="s">
        <v>51</v>
      </c>
      <c r="B20" s="15" t="s">
        <v>54</v>
      </c>
      <c r="C20" s="15" t="s">
        <v>53</v>
      </c>
      <c r="D20" s="15" t="s">
        <v>52</v>
      </c>
      <c r="E20" s="15" t="s">
        <v>54</v>
      </c>
      <c r="F20" s="15">
        <f>BoardQty*1</f>
        <v>0</v>
      </c>
      <c r="G2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0" s="16">
        <f>iferror(F20*G20,"")</f>
        <v>0</v>
      </c>
      <c r="S20" s="15">
        <v>467</v>
      </c>
      <c r="U20" s="16">
        <f>iferror(lookup(if(T20="",F20,T20),{0,1,10,25,50,100,230,460,920,1000,2300,4830,10000},{0.0,2.13,1.89,1.73,1.73,1.66,1.5,1.38,1.18,1.18,1.1,1.03,1.03}),"")</f>
        <v>0</v>
      </c>
      <c r="V20" s="16">
        <f>iferror(if(T20="",F20,T20)*U20,"")</f>
        <v>0</v>
      </c>
      <c r="W20" s="17" t="s">
        <v>260</v>
      </c>
    </row>
    <row r="21" spans="1:33">
      <c r="A21" s="15" t="s">
        <v>55</v>
      </c>
      <c r="B21" s="15" t="s">
        <v>57</v>
      </c>
      <c r="D21" s="15" t="s">
        <v>56</v>
      </c>
      <c r="E21" s="15" t="s">
        <v>57</v>
      </c>
      <c r="F21" s="15">
        <f>BoardQty*1</f>
        <v>0</v>
      </c>
      <c r="G2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1" s="16">
        <f>iferror(F21*G21,"")</f>
        <v>0</v>
      </c>
      <c r="N21" s="15">
        <v>1190</v>
      </c>
      <c r="P21" s="16">
        <f>iferror(USD_GBP*lookup(if(O21="",F21,O21),{0,1,10,50,100,150,250},{0.0,2.35,2.12,2.09,2.07,2.04,2.01}),"")</f>
        <v>0</v>
      </c>
      <c r="Q21" s="16">
        <f>iferror(if(O21="",F21,O21)*P21,"")</f>
        <v>0</v>
      </c>
      <c r="R21" s="17" t="s">
        <v>222</v>
      </c>
      <c r="S21" s="15">
        <v>712</v>
      </c>
      <c r="U21" s="16">
        <f>iferror(lookup(if(T21="",F21,T21),{0,1,10,50,100,1000,10000},{0.0,3.43,3.29,2.82,2.82,2.82,2.82}),"")</f>
        <v>0</v>
      </c>
      <c r="V21" s="16">
        <f>iferror(if(T21="",F21,T21)*U21,"")</f>
        <v>0</v>
      </c>
      <c r="W21" s="17" t="s">
        <v>261</v>
      </c>
      <c r="X21" s="15">
        <v>1110</v>
      </c>
      <c r="Z21" s="16">
        <f>iferror(lookup(if(Y21="",F21,Y21),{0,1,10,25,50,100,200,500},{0.0,3.81,3.7,3.47,3.24,3.22,2.95,2.78}),"")</f>
        <v>0</v>
      </c>
      <c r="AA21" s="16">
        <f>iferror(if(Y21="",F21,Y21)*Z21,"")</f>
        <v>0</v>
      </c>
      <c r="AB21" s="17" t="s">
        <v>299</v>
      </c>
      <c r="AC21" s="15">
        <v>998</v>
      </c>
      <c r="AE21" s="16">
        <f>iferror(USD_GBP*lookup(if(AD21="",F21,AD21),{0,1,5,10,25,50},{0.0,2.56,2.41,2.3,2.18,2.04}),"")</f>
        <v>0</v>
      </c>
      <c r="AF21" s="16">
        <f>iferror(if(AD21="",F21,AD21)*AE21,"")</f>
        <v>0</v>
      </c>
      <c r="AG21" s="17" t="s">
        <v>333</v>
      </c>
    </row>
    <row r="22" spans="1:33">
      <c r="A22" s="15" t="s">
        <v>58</v>
      </c>
      <c r="B22" s="15" t="s">
        <v>60</v>
      </c>
      <c r="D22" s="15" t="s">
        <v>59</v>
      </c>
      <c r="E22" s="15" t="s">
        <v>60</v>
      </c>
      <c r="F22" s="15">
        <f>BoardQty*1</f>
        <v>0</v>
      </c>
      <c r="G2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2" s="16">
        <f>iferror(F22*G22,"")</f>
        <v>0</v>
      </c>
      <c r="N22" s="15">
        <v>561</v>
      </c>
      <c r="P22" s="16">
        <f>iferror(USD_GBP*lookup(if(O22="",F22,O22),{0,1,10,50,100,150,250},{0.0,2.21,2.01,1.77,1.45,1.42,1.39}),"")</f>
        <v>0</v>
      </c>
      <c r="Q22" s="16">
        <f>iferror(if(O22="",F22,O22)*P22,"")</f>
        <v>0</v>
      </c>
      <c r="R22" s="17" t="s">
        <v>223</v>
      </c>
      <c r="S22" s="15">
        <v>2467</v>
      </c>
      <c r="U22" s="16">
        <f>iferror(lookup(if(T22="",F22,T22),{0,1,10,50,100,1000,10000},{0.0,2.93,2.39,2.1,2.03,1.94,1.94}),"")</f>
        <v>0</v>
      </c>
      <c r="V22" s="16">
        <f>iferror(if(T22="",F22,T22)*U22,"")</f>
        <v>0</v>
      </c>
      <c r="W22" s="17" t="s">
        <v>262</v>
      </c>
      <c r="X22" s="15">
        <v>9</v>
      </c>
      <c r="Z22" s="16">
        <f>iferror(lookup(if(Y22="",F22,Y22),{0,1,10,25,50,100,200,500,1000},{0.0,3.35,3.02,2.79,2.67,2.54,2.41,2.31,2.14}),"")</f>
        <v>0</v>
      </c>
      <c r="AA22" s="16">
        <f>iferror(if(Y22="",F22,Y22)*Z22,"")</f>
        <v>0</v>
      </c>
      <c r="AB22" s="17" t="s">
        <v>300</v>
      </c>
      <c r="AC22" s="15">
        <v>1111</v>
      </c>
      <c r="AG22" s="15" t="s">
        <v>334</v>
      </c>
    </row>
    <row r="23" spans="1:33">
      <c r="A23" s="15" t="s">
        <v>61</v>
      </c>
      <c r="B23" s="15" t="s">
        <v>62</v>
      </c>
      <c r="D23" s="15" t="s">
        <v>59</v>
      </c>
      <c r="E23" s="15" t="s">
        <v>62</v>
      </c>
      <c r="F23" s="15">
        <f>BoardQty*1</f>
        <v>0</v>
      </c>
      <c r="G2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3" s="16">
        <f>iferror(F23*G23,"")</f>
        <v>0</v>
      </c>
      <c r="N23" s="15">
        <v>94</v>
      </c>
      <c r="P23" s="16">
        <f>iferror(USD_GBP*lookup(if(O23="",F23,O23),{0,1,10,50,100},{0.0,1.01,1.01,0.638,0.563}),"")</f>
        <v>0</v>
      </c>
      <c r="Q23" s="16">
        <f>iferror(if(O23="",F23,O23)*P23,"")</f>
        <v>0</v>
      </c>
      <c r="R23" s="17" t="s">
        <v>224</v>
      </c>
      <c r="S23" s="15">
        <v>2208</v>
      </c>
      <c r="U23" s="16">
        <f>iferror(lookup(if(T23="",F23,T23),{0,1,10,50,100,1000,10000},{0.0,0.5,0.483,0.446,0.42,0.392,0.392}),"")</f>
        <v>0</v>
      </c>
      <c r="V23" s="16">
        <f>iferror(if(T23="",F23,T23)*U23,"")</f>
        <v>0</v>
      </c>
      <c r="W23" s="17" t="s">
        <v>263</v>
      </c>
      <c r="X23" s="15">
        <v>104</v>
      </c>
      <c r="Z23" s="16">
        <f>iferror(lookup(if(Y23="",F23,Y23),{0,1,10,250,500,1000,5000},{0.0,0.96,0.96,0.739,0.665,0.605,0.554}),"")</f>
        <v>0</v>
      </c>
      <c r="AA23" s="16">
        <f>iferror(if(Y23="",F23,Y23)*Z23,"")</f>
        <v>0</v>
      </c>
      <c r="AB23" s="17" t="s">
        <v>301</v>
      </c>
    </row>
    <row r="24" spans="1:33">
      <c r="A24" s="15" t="s">
        <v>63</v>
      </c>
      <c r="B24" s="15" t="s">
        <v>66</v>
      </c>
      <c r="C24" s="15" t="s">
        <v>65</v>
      </c>
      <c r="D24" s="15" t="s">
        <v>64</v>
      </c>
      <c r="E24" s="15" t="s">
        <v>67</v>
      </c>
      <c r="F24" s="15">
        <f>BoardQty*1</f>
        <v>0</v>
      </c>
      <c r="G2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4" s="16">
        <f>iferror(F24*G24,"")</f>
        <v>0</v>
      </c>
      <c r="I24" s="15">
        <v>25226</v>
      </c>
      <c r="K24" s="16">
        <f>iferror(lookup(if(J24="",F24,J24),{0,1,10,100,500,1000,2500,5000,10000,25000},{0.0,0.62,0.45,0.2941,0.2114,0.16544,0.15165,0.13787,0.12867,0.12408}),"")</f>
        <v>0</v>
      </c>
      <c r="L24" s="16">
        <f>iferror(if(J24="",F24,J24)*K24,"")</f>
        <v>0</v>
      </c>
      <c r="M24" s="17" t="s">
        <v>192</v>
      </c>
      <c r="N24" s="15">
        <v>27811</v>
      </c>
      <c r="P24" s="16">
        <f>iferror(USD_GBP*lookup(if(O24="",F24,O24),{0,1,5,25,100,250,500,1000},{0.0,0.338,0.338,0.321,0.171,0.151,0.132,0.111}),"")</f>
        <v>0</v>
      </c>
      <c r="Q24" s="16">
        <f>iferror(if(O24="",F24,O24)*P24,"")</f>
        <v>0</v>
      </c>
      <c r="R24" s="17" t="s">
        <v>225</v>
      </c>
      <c r="S24" s="15">
        <v>20838</v>
      </c>
      <c r="U24" s="16">
        <f>iferror(lookup(if(T24="",F24,T24),{0,1,10,50,100,1000,10000},{0.0,0.56,0.364,0.364,0.209,0.164,0.127}),"")</f>
        <v>0</v>
      </c>
      <c r="V24" s="16">
        <f>iferror(if(T24="",F24,T24)*U24,"")</f>
        <v>0</v>
      </c>
      <c r="W24" s="17" t="s">
        <v>264</v>
      </c>
      <c r="X24" s="15">
        <v>760</v>
      </c>
      <c r="Z24" s="16">
        <f>iferror(lookup(if(Y24="",F24,Y24),{0,1,10,100,500,1000,2500,10000,25000},{0.0,0.163,0.163,0.15,0.15,0.15,0.138,0.138,0.138}),"")</f>
        <v>0</v>
      </c>
      <c r="AA24" s="16">
        <f>iferror(if(Y24="",F24,Y24)*Z24,"")</f>
        <v>0</v>
      </c>
      <c r="AB24" s="17" t="s">
        <v>302</v>
      </c>
      <c r="AC24" s="15">
        <v>16295</v>
      </c>
      <c r="AE24" s="16">
        <f>iferror(USD_GBP*lookup(if(AD24="",F24,AD24),{0,1,5,25,100,250,500,2000},{0.0,0.422,0.422,0.274,0.156,0.148,0.14,0.098}),"")</f>
        <v>0</v>
      </c>
      <c r="AF24" s="16">
        <f>iferror(if(AD24="",F24,AD24)*AE24,"")</f>
        <v>0</v>
      </c>
      <c r="AG24" s="17" t="s">
        <v>335</v>
      </c>
    </row>
    <row r="25" spans="1:33">
      <c r="A25" s="15" t="s">
        <v>68</v>
      </c>
      <c r="B25" s="15" t="s">
        <v>71</v>
      </c>
      <c r="C25" s="15" t="s">
        <v>70</v>
      </c>
      <c r="D25" s="15" t="s">
        <v>69</v>
      </c>
      <c r="E25" s="15" t="s">
        <v>71</v>
      </c>
      <c r="F25" s="15">
        <f>BoardQty*1</f>
        <v>0</v>
      </c>
      <c r="G2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5" s="16">
        <f>iferror(F25*G25,"")</f>
        <v>0</v>
      </c>
      <c r="I25" s="15">
        <v>9027</v>
      </c>
      <c r="K25" s="16">
        <f>iferror(lookup(if(J25="",F25,J25),{0,1,10,100,500,1000,2500,5000,10000,25000,50000,125000},{0.0,0.47,0.352,0.2196,0.15022,0.11556,0.104,0.09537,0.08696,0.08135,0.07293,0.07013}),"")</f>
        <v>0</v>
      </c>
      <c r="L25" s="16">
        <f>iferror(if(J25="",F25,J25)*K25,"")</f>
        <v>0</v>
      </c>
      <c r="M25" s="17" t="s">
        <v>193</v>
      </c>
      <c r="N25" s="15">
        <v>4857</v>
      </c>
      <c r="P25" s="16">
        <f>iferror(USD_GBP*lookup(if(O25="",F25,O25),{0,1,10,50,150,250,1000,2500,5000,15000},{0.0,0.296,0.296,0.132,0.132,0.12,0.092,0.0813,0.0706,0.0599}),"")</f>
        <v>0</v>
      </c>
      <c r="Q25" s="16">
        <f>iferror(if(O25="",F25,O25)*P25,"")</f>
        <v>0</v>
      </c>
      <c r="R25" s="17" t="s">
        <v>226</v>
      </c>
      <c r="S25" s="15">
        <v>15941</v>
      </c>
      <c r="U25" s="16">
        <f>iferror(lookup(if(T25="",F25,T25),{0,1,10,50,100,1000,5000,10000,25000,50000,100000},{0.0,0.46,0.318,0.318,0.146,0.113,0.096,0.087,0.082,0.073,0.071}),"")</f>
        <v>0</v>
      </c>
      <c r="V25" s="16">
        <f>iferror(if(T25="",F25,T25)*U25,"")</f>
        <v>0</v>
      </c>
      <c r="W25" s="17" t="s">
        <v>265</v>
      </c>
      <c r="X25" s="15">
        <v>4857</v>
      </c>
      <c r="Z25" s="16">
        <f>iferror(lookup(if(Y25="",F25,Y25),{0,1,5,10,25,50,100,250,500,1000,5000,10000,20000,30000,50000},{0.0,0.458,0.458,0.321,0.266,0.21,0.156,0.145,0.134,0.124,0.091,0.087,0.084,0.081,0.072}),"")</f>
        <v>0</v>
      </c>
      <c r="AA25" s="16">
        <f>iferror(if(Y25="",F25,Y25)*Z25,"")</f>
        <v>0</v>
      </c>
      <c r="AB25" s="17" t="s">
        <v>303</v>
      </c>
      <c r="AC25" s="15">
        <v>5000</v>
      </c>
      <c r="AE25" s="16">
        <f>iferror(USD_GBP*lookup(if(AD25="",F25,AD25),{0,1,25,5000},{0.0,0.034,0.034,0.033}),"")</f>
        <v>0</v>
      </c>
      <c r="AF25" s="16">
        <f>iferror(if(AD25="",F25,AD25)*AE25,"")</f>
        <v>0</v>
      </c>
      <c r="AG25" s="17" t="s">
        <v>336</v>
      </c>
    </row>
    <row r="26" spans="1:33">
      <c r="A26" s="15" t="s">
        <v>72</v>
      </c>
      <c r="B26" s="15" t="s">
        <v>75</v>
      </c>
      <c r="C26" s="15" t="s">
        <v>74</v>
      </c>
      <c r="D26" s="15" t="s">
        <v>73</v>
      </c>
      <c r="E26" s="15" t="s">
        <v>75</v>
      </c>
      <c r="F26" s="15">
        <f>BoardQty*2</f>
        <v>0</v>
      </c>
      <c r="G2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6" s="16">
        <f>iferror(F26*G26,"")</f>
        <v>0</v>
      </c>
    </row>
    <row r="27" spans="1:33">
      <c r="A27" s="15" t="s">
        <v>76</v>
      </c>
      <c r="B27" s="15" t="s">
        <v>79</v>
      </c>
      <c r="C27" s="15" t="s">
        <v>78</v>
      </c>
      <c r="D27" s="15" t="s">
        <v>77</v>
      </c>
      <c r="E27" s="15" t="s">
        <v>79</v>
      </c>
      <c r="F27" s="15">
        <f>BoardQty*5</f>
        <v>0</v>
      </c>
      <c r="G2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7" s="16">
        <f>iferror(F27*G27,"")</f>
        <v>0</v>
      </c>
      <c r="N27" s="15">
        <v>123920</v>
      </c>
      <c r="P27" s="16">
        <f>iferror(USD_GBP*lookup(if(O27="",F27,O27),{0,1,5,25,100,150,250,500,1000,5000},{0.0,0.575,0.575,0.546,0.292,0.292,0.271,0.236,0.188,0.167}),"")</f>
        <v>0</v>
      </c>
      <c r="Q27" s="16">
        <f>iferror(if(O27="",F27,O27)*P27,"")</f>
        <v>0</v>
      </c>
      <c r="R27" s="17" t="s">
        <v>227</v>
      </c>
      <c r="X27" s="15">
        <v>584</v>
      </c>
      <c r="Z27" s="16">
        <f>iferror(lookup(if(Y27="",F27,Y27),{0,1,10,25,50,100,250,500,1000},{0.0,0.678,0.527,0.443,0.375,0.319,0.275,0.229,0.198}),"")</f>
        <v>0</v>
      </c>
      <c r="AA27" s="16">
        <f>iferror(if(Y27="",F27,Y27)*Z27,"")</f>
        <v>0</v>
      </c>
      <c r="AB27" s="17" t="s">
        <v>304</v>
      </c>
    </row>
    <row r="28" spans="1:33">
      <c r="A28" s="15" t="s">
        <v>80</v>
      </c>
      <c r="B28" s="15" t="s">
        <v>81</v>
      </c>
      <c r="D28" s="15" t="s">
        <v>13</v>
      </c>
      <c r="E28" s="15" t="s">
        <v>81</v>
      </c>
      <c r="F28" s="15">
        <f>BoardQty*1</f>
        <v>0</v>
      </c>
      <c r="G2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8" s="16">
        <f>iferror(F28*G28,"")</f>
        <v>0</v>
      </c>
      <c r="S28" s="15">
        <v>1546</v>
      </c>
      <c r="U28" s="16">
        <f>iferror(lookup(if(T28="",F28,T28),{0,1,10,25,50,100,250,500,1000,10000},{0.0,5.22,4.29,4.03,4.03,3.79,3.66,3.53,3.53,3.53}),"")</f>
        <v>0</v>
      </c>
      <c r="V28" s="16">
        <f>iferror(if(T28="",F28,T28)*U28,"")</f>
        <v>0</v>
      </c>
      <c r="W28" s="17" t="s">
        <v>266</v>
      </c>
    </row>
    <row r="29" spans="1:33">
      <c r="A29" s="15" t="s">
        <v>82</v>
      </c>
      <c r="B29" s="15" t="s">
        <v>84</v>
      </c>
      <c r="C29" s="15" t="s">
        <v>83</v>
      </c>
      <c r="D29" s="15" t="s">
        <v>59</v>
      </c>
      <c r="E29" s="15" t="s">
        <v>85</v>
      </c>
      <c r="F29" s="15">
        <f>BoardQty*1</f>
        <v>0</v>
      </c>
      <c r="G2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29" s="16">
        <f>iferror(F29*G29,"")</f>
        <v>0</v>
      </c>
      <c r="N29" s="15">
        <v>52</v>
      </c>
      <c r="P29" s="16">
        <f>iferror(USD_GBP*lookup(if(O29="",F29,O29),{0,1,10,50,100,150,250},{0.0,1.94,1.75,1.56,1.33,1.3,1.27}),"")</f>
        <v>0</v>
      </c>
      <c r="Q29" s="16">
        <f>iferror(if(O29="",F29,O29)*P29,"")</f>
        <v>0</v>
      </c>
      <c r="R29" s="17" t="s">
        <v>228</v>
      </c>
      <c r="S29" s="15">
        <v>395</v>
      </c>
      <c r="U29" s="16">
        <f>iferror(lookup(if(T29="",F29,T29),{0,1,10,25,50,100,1000,10000},{0.0,2.27,2.18,1.98,1.9,1.84,1.84,1.84}),"")</f>
        <v>0</v>
      </c>
      <c r="V29" s="16">
        <f>iferror(if(T29="",F29,T29)*U29,"")</f>
        <v>0</v>
      </c>
      <c r="W29" s="17" t="s">
        <v>267</v>
      </c>
      <c r="X29" s="15">
        <v>51</v>
      </c>
      <c r="Z29" s="16">
        <f>iferror(lookup(if(Y29="",F29,Y29),{0,1,100,250,500,1000},{0.0,3.01,2.51,2.32,2.18,2.06}),"")</f>
        <v>0</v>
      </c>
      <c r="AA29" s="16">
        <f>iferror(if(Y29="",F29,Y29)*Z29,"")</f>
        <v>0</v>
      </c>
      <c r="AB29" s="17" t="s">
        <v>305</v>
      </c>
    </row>
    <row r="30" spans="1:33">
      <c r="A30" s="15" t="s">
        <v>86</v>
      </c>
      <c r="B30" s="15" t="s">
        <v>89</v>
      </c>
      <c r="C30" s="15" t="s">
        <v>88</v>
      </c>
      <c r="D30" s="15" t="s">
        <v>87</v>
      </c>
      <c r="E30" s="15" t="s">
        <v>90</v>
      </c>
      <c r="F30" s="15">
        <f>BoardQty*1</f>
        <v>0</v>
      </c>
      <c r="G3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0" s="16">
        <f>iferror(F30*G30,"")</f>
        <v>0</v>
      </c>
      <c r="N30" s="15">
        <v>498</v>
      </c>
      <c r="P30" s="16">
        <f>iferror(USD_GBP*lookup(if(O30="",F30,O30),{0,1,10,50,100,250,500,1000,5000},{0.0,1.39,1.39,0.769,0.722,0.675,0.529,0.461,0.439}),"")</f>
        <v>0</v>
      </c>
      <c r="Q30" s="16">
        <f>iferror(if(O30="",F30,O30)*P30,"")</f>
        <v>0</v>
      </c>
      <c r="R30" s="17" t="s">
        <v>229</v>
      </c>
      <c r="S30" s="15">
        <v>1805</v>
      </c>
      <c r="U30" s="16">
        <f>iferror(lookup(if(T30="",F30,T30),{0,1,10,50,100,500,1000,2000,10000},{0.0,1.08,0.904,0.89,0.89,0.612,0.551,0.507,0.507}),"")</f>
        <v>0</v>
      </c>
      <c r="V30" s="16">
        <f>iferror(if(T30="",F30,T30)*U30,"")</f>
        <v>0</v>
      </c>
      <c r="W30" s="17" t="s">
        <v>268</v>
      </c>
    </row>
    <row r="31" spans="1:33">
      <c r="A31" s="15" t="s">
        <v>91</v>
      </c>
      <c r="B31" s="15" t="s">
        <v>92</v>
      </c>
      <c r="C31" s="15" t="s">
        <v>88</v>
      </c>
      <c r="D31" s="15" t="s">
        <v>87</v>
      </c>
      <c r="E31" s="15" t="s">
        <v>93</v>
      </c>
      <c r="F31" s="15">
        <f>BoardQty*1</f>
        <v>0</v>
      </c>
      <c r="G3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1" s="16">
        <f>iferror(F31*G31,"")</f>
        <v>0</v>
      </c>
      <c r="N31" s="15">
        <v>1205</v>
      </c>
      <c r="P31" s="16">
        <f>iferror(USD_GBP*lookup(if(O31="",F31,O31),{0,1,10,50,100,250,500,1000,5000},{0.0,1.41,1.41,0.769,0.727,0.685,0.529,0.468,0.439}),"")</f>
        <v>0</v>
      </c>
      <c r="Q31" s="16">
        <f>iferror(if(O31="",F31,O31)*P31,"")</f>
        <v>0</v>
      </c>
      <c r="R31" s="17" t="s">
        <v>230</v>
      </c>
      <c r="S31" s="15">
        <v>3730</v>
      </c>
      <c r="U31" s="16">
        <f>iferror(lookup(if(T31="",F31,T31),{0,1,10,50,100,1000,10000},{0.0,1.08,0.904,0.89,0.89,0.551,0.507}),"")</f>
        <v>0</v>
      </c>
      <c r="V31" s="16">
        <f>iferror(if(T31="",F31,T31)*U31,"")</f>
        <v>0</v>
      </c>
      <c r="W31" s="17" t="s">
        <v>269</v>
      </c>
    </row>
    <row r="32" spans="1:33">
      <c r="A32" s="15" t="s">
        <v>94</v>
      </c>
      <c r="B32" s="15" t="s">
        <v>22</v>
      </c>
      <c r="C32" s="15" t="s">
        <v>88</v>
      </c>
      <c r="D32" s="15" t="s">
        <v>87</v>
      </c>
      <c r="E32" s="15" t="s">
        <v>95</v>
      </c>
      <c r="F32" s="15">
        <f>BoardQty*6</f>
        <v>0</v>
      </c>
      <c r="G3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2" s="16">
        <f>iferror(F32*G32,"")</f>
        <v>0</v>
      </c>
      <c r="N32" s="15">
        <v>19385</v>
      </c>
      <c r="P32" s="16">
        <f>iferror(USD_GBP*lookup(if(O32="",F32,O32),{0,1,10,50,100,250,500,1000,5000},{0.0,1.41,1.41,0.769,0.727,0.685,0.529,0.468,0.439}),"")</f>
        <v>0</v>
      </c>
      <c r="Q32" s="16">
        <f>iferror(if(O32="",F32,O32)*P32,"")</f>
        <v>0</v>
      </c>
      <c r="R32" s="17" t="s">
        <v>231</v>
      </c>
      <c r="S32" s="15">
        <v>16896</v>
      </c>
      <c r="U32" s="16">
        <f>iferror(lookup(if(T32="",F32,T32),{0,1,10,50,100,1000,10000},{0.0,1.08,0.904,0.89,0.89,0.551,0.507}),"")</f>
        <v>0</v>
      </c>
      <c r="V32" s="16">
        <f>iferror(if(T32="",F32,T32)*U32,"")</f>
        <v>0</v>
      </c>
      <c r="W32" s="17" t="s">
        <v>270</v>
      </c>
    </row>
    <row r="33" spans="1:33">
      <c r="A33" s="15" t="s">
        <v>96</v>
      </c>
      <c r="B33" s="15" t="s">
        <v>99</v>
      </c>
      <c r="C33" s="15" t="s">
        <v>98</v>
      </c>
      <c r="D33" s="15" t="s">
        <v>97</v>
      </c>
      <c r="E33" s="15" t="s">
        <v>100</v>
      </c>
      <c r="F33" s="15">
        <f>BoardQty*1</f>
        <v>0</v>
      </c>
      <c r="G3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3" s="16">
        <f>iferror(F33*G33,"")</f>
        <v>0</v>
      </c>
    </row>
    <row r="34" spans="1:33">
      <c r="A34" s="15" t="s">
        <v>101</v>
      </c>
      <c r="B34" s="15" t="s">
        <v>104</v>
      </c>
      <c r="C34" s="15" t="s">
        <v>103</v>
      </c>
      <c r="D34" s="15" t="s">
        <v>102</v>
      </c>
      <c r="E34" s="15" t="s">
        <v>105</v>
      </c>
      <c r="F34" s="15">
        <f>BoardQty*3</f>
        <v>0</v>
      </c>
      <c r="G3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4" s="16">
        <f>iferror(F34*G34,"")</f>
        <v>0</v>
      </c>
      <c r="I34" s="15">
        <v>270681</v>
      </c>
      <c r="K34" s="16">
        <f>iferror(lookup(if(J34="",F34,J34),{0,1,10,100,1000,2500,5000,10000,25000,50000,125000},{0.0,0.1,0.065,0.0264,0.01186,0.01029,0.00773,0.00671,0.0059,0.00541,0.0053}),"")</f>
        <v>0</v>
      </c>
      <c r="L34" s="16">
        <f>iferror(if(J34="",F34,J34)*K34,"")</f>
        <v>0</v>
      </c>
      <c r="M34" s="17" t="s">
        <v>194</v>
      </c>
      <c r="N34" s="15">
        <v>110000</v>
      </c>
      <c r="P34" s="16">
        <f>iferror(USD_GBP*lookup(if(O34="",F34,O34),{0,1,10,100,150,500,1000,2500,5000,25000},{0.0,0.0638,0.0638,0.0253,0.0253,0.0147,0.009,0.0082,0.0059,0.0055}),"")</f>
        <v>0</v>
      </c>
      <c r="Q34" s="16">
        <f>iferror(if(O34="",F34,O34)*P34,"")</f>
        <v>0</v>
      </c>
      <c r="R34" s="17" t="s">
        <v>232</v>
      </c>
      <c r="S34" s="15">
        <v>55021</v>
      </c>
      <c r="U34" s="16">
        <f>iferror(lookup(if(T34="",F34,T34),{0,1,10,50,100,1000,10000},{0.0,0.1,0.065,0.065,0.026,0.01,0.006}),"")</f>
        <v>0</v>
      </c>
      <c r="V34" s="16">
        <f>iferror(if(T34="",F34,T34)*U34,"")</f>
        <v>0</v>
      </c>
      <c r="W34" s="17" t="s">
        <v>271</v>
      </c>
      <c r="X34" s="15">
        <v>175000</v>
      </c>
      <c r="Z34" s="16">
        <f>iferror(lookup(if(Y34="",F34,Y34),{0,1,10,25,50,100,250,500,1000,5000,10000},{0.0,0.002,0.1,0.002,0.002,0.002,0.002,0.002,0.002,0.007,0.006}),"")</f>
        <v>0</v>
      </c>
      <c r="AA34" s="16">
        <f>iferror(if(Y34="",F34,Y34)*Z34,"")</f>
        <v>0</v>
      </c>
      <c r="AB34" s="17" t="s">
        <v>306</v>
      </c>
      <c r="AC34" s="15">
        <v>145000</v>
      </c>
      <c r="AE34" s="16">
        <f>iferror(USD_GBP*lookup(if(AD34="",F34,AD34),{0,1,2,5},{0.0,7.84,46.55,44.2}),"")</f>
        <v>0</v>
      </c>
      <c r="AF34" s="16">
        <f>iferror(if(AD34="",F34,AD34)*AE34,"")</f>
        <v>0</v>
      </c>
      <c r="AG34" s="17" t="s">
        <v>337</v>
      </c>
    </row>
    <row r="35" spans="1:33">
      <c r="A35" s="15" t="s">
        <v>106</v>
      </c>
      <c r="B35" s="15" t="s">
        <v>107</v>
      </c>
      <c r="C35" s="15" t="s">
        <v>103</v>
      </c>
      <c r="D35" s="15" t="s">
        <v>102</v>
      </c>
      <c r="E35" s="15" t="s">
        <v>108</v>
      </c>
      <c r="F35" s="15">
        <f>BoardQty*1</f>
        <v>0</v>
      </c>
      <c r="G3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5" s="16">
        <f>iferror(F35*G35,"")</f>
        <v>0</v>
      </c>
      <c r="I35" s="15">
        <v>545501</v>
      </c>
      <c r="K35" s="16">
        <f>iferror(lookup(if(J35="",F35,J35),{0,1,10,100,1000,2500,5000,10000,25000,50000,125000},{0.0,0.1,0.065,0.0264,0.01186,0.01029,0.00773,0.00671,0.0059,0.00541,0.0053}),"")</f>
        <v>0</v>
      </c>
      <c r="L35" s="16">
        <f>iferror(if(J35="",F35,J35)*K35,"")</f>
        <v>0</v>
      </c>
      <c r="M35" s="17" t="s">
        <v>195</v>
      </c>
      <c r="N35" s="15">
        <v>66001</v>
      </c>
      <c r="P35" s="16">
        <f>iferror(USD_GBP*lookup(if(O35="",F35,O35),{0,1,10,100,150,500,1000,2500,5000,25000},{0.0,0.0656,0.0656,0.0253,0.0253,0.0147,0.009,0.0082,0.0061,0.0057}),"")</f>
        <v>0</v>
      </c>
      <c r="Q35" s="16">
        <f>iferror(if(O35="",F35,O35)*P35,"")</f>
        <v>0</v>
      </c>
      <c r="R35" s="17" t="s">
        <v>233</v>
      </c>
      <c r="S35" s="15">
        <v>299376</v>
      </c>
      <c r="U35" s="16">
        <f>iferror(lookup(if(T35="",F35,T35),{0,1,10,50,100,1000,5000,10000,25000},{0.0,0.1,0.065,0.065,0.026,0.01,0.007,0.006,0.005}),"")</f>
        <v>0</v>
      </c>
      <c r="V35" s="16">
        <f>iferror(if(T35="",F35,T35)*U35,"")</f>
        <v>0</v>
      </c>
      <c r="W35" s="17" t="s">
        <v>272</v>
      </c>
      <c r="X35" s="15">
        <v>155000</v>
      </c>
      <c r="Z35" s="16">
        <f>iferror(lookup(if(Y35="",F35,Y35),{0,1,10,25,50,100,250,500,1000,5000,10000},{0.0,0.007,0.1,0.065,0.046,0.026,0.022,0.017,0.01,0.007,0.006}),"")</f>
        <v>0</v>
      </c>
      <c r="AA35" s="16">
        <f>iferror(if(Y35="",F35,Y35)*Z35,"")</f>
        <v>0</v>
      </c>
      <c r="AB35" s="17" t="s">
        <v>307</v>
      </c>
      <c r="AC35" s="15">
        <v>235988</v>
      </c>
      <c r="AE35" s="16">
        <f>iferror(USD_GBP*lookup(if(AD35="",F35,AD35),{0,1,2,5,1000},{0.0,7.84,46.55,44.2,0.011}),"")</f>
        <v>0</v>
      </c>
      <c r="AF35" s="16">
        <f>iferror(if(AD35="",F35,AD35)*AE35,"")</f>
        <v>0</v>
      </c>
      <c r="AG35" s="17" t="s">
        <v>338</v>
      </c>
    </row>
    <row r="36" spans="1:33">
      <c r="A36" s="15" t="s">
        <v>109</v>
      </c>
      <c r="B36" s="15" t="s">
        <v>111</v>
      </c>
      <c r="C36" s="15" t="s">
        <v>103</v>
      </c>
      <c r="D36" s="15" t="s">
        <v>110</v>
      </c>
      <c r="E36" s="15" t="s">
        <v>112</v>
      </c>
      <c r="F36" s="15">
        <f>BoardQty*9</f>
        <v>0</v>
      </c>
      <c r="G3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6" s="16">
        <f>iferror(F36*G36,"")</f>
        <v>0</v>
      </c>
      <c r="I36" s="15">
        <v>1686346</v>
      </c>
      <c r="K36" s="16">
        <f>iferror(lookup(if(J36="",F36,J36),{0,1,10,25,50,100,250,500,1000,5000,10000,25000},{0.0,0.1,0.034,0.0244,0.0186,0.0138,0.01048,0.0084,0.00618,0.00403,0.0035,0.00328}),"")</f>
        <v>0</v>
      </c>
      <c r="L36" s="16">
        <f>iferror(if(J36="",F36,J36)*K36,"")</f>
        <v>0</v>
      </c>
      <c r="M36" s="17" t="s">
        <v>196</v>
      </c>
      <c r="N36" s="15">
        <v>9645000</v>
      </c>
      <c r="P36" s="16">
        <f>iferror(USD_GBP*lookup(if(O36="",F36,O36),{0,1,10,100,150,500,1000,2500,5000,25000},{0.0,0.0153,0.0153,0.0111,0.0111,0.0062,0.0048,0.004,0.0038,0.0032}),"")</f>
        <v>0</v>
      </c>
      <c r="Q36" s="16">
        <f>iferror(if(O36="",F36,O36)*P36,"")</f>
        <v>0</v>
      </c>
      <c r="R36" s="17" t="s">
        <v>234</v>
      </c>
      <c r="S36" s="15">
        <v>1332866</v>
      </c>
      <c r="U36" s="16">
        <f>iferror(lookup(if(T36="",F36,T36),{0,1,10,50,100,500,1000,2500,5000,10000},{0.0,0.1,0.017,0.017,0.012,0.007,0.006,0.005,0.004,0.003}),"")</f>
        <v>0</v>
      </c>
      <c r="V36" s="16">
        <f>iferror(if(T36="",F36,T36)*U36,"")</f>
        <v>0</v>
      </c>
      <c r="W36" s="17" t="s">
        <v>273</v>
      </c>
      <c r="X36" s="15">
        <v>8855000</v>
      </c>
      <c r="Z36" s="16">
        <f>iferror(lookup(if(Y36="",F36,Y36),{0,1,10,25,50,100,250,500,1000,2500,5000,10000},{0.0,0.132,0.017,0.115,0.102,0.063,0.051,0.043,0.035,0.027,0.004,0.027}),"")</f>
        <v>0</v>
      </c>
      <c r="AA36" s="16">
        <f>iferror(if(Y36="",F36,Y36)*Z36,"")</f>
        <v>0</v>
      </c>
      <c r="AB36" s="17" t="s">
        <v>308</v>
      </c>
      <c r="AC36" s="18" t="s">
        <v>208</v>
      </c>
      <c r="AE36" s="16">
        <f>iferror(USD_GBP*lookup(if(AD36="",F36,AD36),{0,1,200},{0.0,0.06,0.06}),"")</f>
        <v>0</v>
      </c>
      <c r="AF36" s="16">
        <f>iferror(if(AD36="",F36,AD36)*AE36,"")</f>
        <v>0</v>
      </c>
      <c r="AG36" s="17" t="s">
        <v>339</v>
      </c>
    </row>
    <row r="37" spans="1:33">
      <c r="A37" s="15" t="s">
        <v>113</v>
      </c>
      <c r="B37" s="15" t="s">
        <v>114</v>
      </c>
      <c r="C37" s="15" t="s">
        <v>103</v>
      </c>
      <c r="D37" s="15" t="s">
        <v>102</v>
      </c>
      <c r="E37" s="15" t="s">
        <v>115</v>
      </c>
      <c r="F37" s="15">
        <f>BoardQty*1</f>
        <v>0</v>
      </c>
      <c r="G3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7" s="16">
        <f>iferror(F37*G37,"")</f>
        <v>0</v>
      </c>
      <c r="I37" s="15">
        <v>432997</v>
      </c>
      <c r="K37" s="16">
        <f>iferror(lookup(if(J37="",F37,J37),{0,1,10,100,1000,2500,5000,10000,25000,50000,125000},{0.0,0.1,0.065,0.0264,0.01186,0.01029,0.00773,0.00671,0.0059,0.00541,0.0053}),"")</f>
        <v>0</v>
      </c>
      <c r="L37" s="16">
        <f>iferror(if(J37="",F37,J37)*K37,"")</f>
        <v>0</v>
      </c>
      <c r="M37" s="17" t="s">
        <v>197</v>
      </c>
      <c r="N37" s="15">
        <v>61650</v>
      </c>
      <c r="P37" s="16">
        <f>iferror(USD_GBP*lookup(if(O37="",F37,O37),{0,1,10,100,150,500,1000,2500,5000,25000},{0.0,0.0646,0.0646,0.0253,0.0253,0.0147,0.009,0.0082,0.0059,0.0055}),"")</f>
        <v>0</v>
      </c>
      <c r="Q37" s="16">
        <f>iferror(if(O37="",F37,O37)*P37,"")</f>
        <v>0</v>
      </c>
      <c r="R37" s="17" t="s">
        <v>235</v>
      </c>
      <c r="S37" s="15">
        <v>65732</v>
      </c>
      <c r="U37" s="16">
        <f>iferror(lookup(if(T37="",F37,T37),{0,1,10,50,100,1000,10000},{0.0,0.1,0.065,0.065,0.026,0.01,0.006}),"")</f>
        <v>0</v>
      </c>
      <c r="V37" s="16">
        <f>iferror(if(T37="",F37,T37)*U37,"")</f>
        <v>0</v>
      </c>
      <c r="W37" s="17" t="s">
        <v>274</v>
      </c>
      <c r="X37" s="15">
        <v>245000</v>
      </c>
      <c r="Z37" s="16">
        <f>iferror(lookup(if(Y37="",F37,Y37),{0,1,10,25,30,50,100,250,500,1000,5000,10000},{0.0,0.1,0.1,0.065,0.065,0.046,0.026,0.022,0.017,0.01,0.007,0.006}),"")</f>
        <v>0</v>
      </c>
      <c r="AA37" s="16">
        <f>iferror(if(Y37="",F37,Y37)*Z37,"")</f>
        <v>0</v>
      </c>
      <c r="AB37" s="17" t="s">
        <v>309</v>
      </c>
      <c r="AC37" s="15">
        <v>5</v>
      </c>
      <c r="AE37" s="16">
        <f>iferror(USD_GBP*lookup(if(AD37="",F37,AD37),{0,1,4,6,10},{0.0,49.0,46.55,44.2,41.99}),"")</f>
        <v>0</v>
      </c>
      <c r="AF37" s="16">
        <f>iferror(if(AD37="",F37,AD37)*AE37,"")</f>
        <v>0</v>
      </c>
      <c r="AG37" s="17" t="s">
        <v>340</v>
      </c>
    </row>
    <row r="38" spans="1:33">
      <c r="A38" s="15" t="s">
        <v>116</v>
      </c>
      <c r="B38" s="15" t="s">
        <v>117</v>
      </c>
      <c r="C38" s="15" t="s">
        <v>103</v>
      </c>
      <c r="D38" s="15" t="s">
        <v>102</v>
      </c>
      <c r="E38" s="15" t="s">
        <v>118</v>
      </c>
      <c r="F38" s="15">
        <f>BoardQty*1</f>
        <v>0</v>
      </c>
      <c r="G3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8" s="16">
        <f>iferror(F38*G38,"")</f>
        <v>0</v>
      </c>
      <c r="I38" s="15">
        <v>3073016</v>
      </c>
      <c r="K38" s="16">
        <f>iferror(lookup(if(J38="",F38,J38),{0,1,10,100,1000,2500,5000,10000,25000,50000,125000},{0.0,0.1,0.065,0.0264,0.01186,0.01029,0.00773,0.00671,0.0059,0.00541,0.0053}),"")</f>
        <v>0</v>
      </c>
      <c r="L38" s="16">
        <f>iferror(if(J38="",F38,J38)*K38,"")</f>
        <v>0</v>
      </c>
      <c r="M38" s="17" t="s">
        <v>198</v>
      </c>
      <c r="N38" s="15">
        <v>4125000</v>
      </c>
      <c r="P38" s="16">
        <f>iferror(USD_GBP*lookup(if(O38="",F38,O38),{0,1,10,100,150,500,1000,2500,5000,25000},{0.0,0.0629,0.0629,0.0228,0.0228,0.0157,0.01,0.0086,0.0058,0.0054}),"")</f>
        <v>0</v>
      </c>
      <c r="Q38" s="16">
        <f>iferror(if(O38="",F38,O38)*P38,"")</f>
        <v>0</v>
      </c>
      <c r="R38" s="17" t="s">
        <v>236</v>
      </c>
      <c r="S38" s="15">
        <v>1788606</v>
      </c>
      <c r="U38" s="16">
        <f>iferror(lookup(if(T38="",F38,T38),{0,1,10,50,100,500,1000,5000,10000,25000},{0.0,0.1,0.063,0.063,0.024,0.018,0.011,0.007,0.006,0.005}),"")</f>
        <v>0</v>
      </c>
      <c r="V38" s="16">
        <f>iferror(if(T38="",F38,T38)*U38,"")</f>
        <v>0</v>
      </c>
      <c r="W38" s="17" t="s">
        <v>275</v>
      </c>
      <c r="X38" s="15">
        <v>255000</v>
      </c>
      <c r="Z38" s="16">
        <f>iferror(lookup(if(Y38="",F38,Y38),{0,1,10,25,50,100,250,500,1000,5000,10000},{0.0,0.005,0.001,0.063,0.044,0.024,0.021,0.018,0.011,0.005,0.005}),"")</f>
        <v>0</v>
      </c>
      <c r="AA38" s="16">
        <f>iferror(if(Y38="",F38,Y38)*Z38,"")</f>
        <v>0</v>
      </c>
      <c r="AB38" s="17" t="s">
        <v>310</v>
      </c>
      <c r="AC38" s="15">
        <v>277998</v>
      </c>
      <c r="AE38" s="16">
        <f>iferror(USD_GBP*lookup(if(AD38="",F38,AD38),{0,1,2,5,1000},{0.0,49.0,46.55,44.2,0.011}),"")</f>
        <v>0</v>
      </c>
      <c r="AF38" s="16">
        <f>iferror(if(AD38="",F38,AD38)*AE38,"")</f>
        <v>0</v>
      </c>
      <c r="AG38" s="17" t="s">
        <v>341</v>
      </c>
    </row>
    <row r="39" spans="1:33">
      <c r="A39" s="15" t="s">
        <v>119</v>
      </c>
      <c r="B39" s="15" t="s">
        <v>120</v>
      </c>
      <c r="C39" s="15" t="s">
        <v>103</v>
      </c>
      <c r="D39" s="15" t="s">
        <v>102</v>
      </c>
      <c r="E39" s="15" t="s">
        <v>121</v>
      </c>
      <c r="F39" s="15">
        <f>BoardQty*5</f>
        <v>0</v>
      </c>
      <c r="G3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39" s="16">
        <f>iferror(F39*G39,"")</f>
        <v>0</v>
      </c>
      <c r="I39" s="15">
        <v>7870430</v>
      </c>
      <c r="K39" s="16">
        <f>iferror(lookup(if(J39="",F39,J39),{0,1,10,100,1000,2500,5000,10000,25000,50000,125000},{0.0,0.1,0.065,0.0264,0.01186,0.01029,0.00773,0.00671,0.0059,0.00541,0.0053}),"")</f>
        <v>0</v>
      </c>
      <c r="L39" s="16">
        <f>iferror(if(J39="",F39,J39)*K39,"")</f>
        <v>0</v>
      </c>
      <c r="M39" s="17" t="s">
        <v>199</v>
      </c>
      <c r="N39" s="15">
        <v>31545000</v>
      </c>
      <c r="P39" s="16">
        <f>iferror(USD_GBP*lookup(if(O39="",F39,O39),{0,1,10,100,150,500,1000,2500,5000,25000},{0.0,15.97,0.0629,0.0228,0.0228,0.0157,0.01,0.0086,0.0058,0.0054}),"")</f>
        <v>0</v>
      </c>
      <c r="Q39" s="16">
        <f>iferror(if(O39="",F39,O39)*P39,"")</f>
        <v>0</v>
      </c>
      <c r="R39" s="17" t="s">
        <v>237</v>
      </c>
      <c r="S39" s="15">
        <v>3672734</v>
      </c>
      <c r="U39" s="16">
        <f>iferror(lookup(if(T39="",F39,T39),{0,1,10,50,100,500,1000,5000,10000,25000},{0.0,0.1,0.063,0.063,0.024,0.018,0.011,0.007,0.006,0.005}),"")</f>
        <v>0</v>
      </c>
      <c r="V39" s="16">
        <f>iferror(if(T39="",F39,T39)*U39,"")</f>
        <v>0</v>
      </c>
      <c r="W39" s="17" t="s">
        <v>276</v>
      </c>
      <c r="X39" s="15">
        <v>12165000</v>
      </c>
      <c r="Z39" s="16">
        <f>iferror(lookup(if(Y39="",F39,Y39),{0,1,10,25,50,100,250,500,1000,5000,10000},{0.0,0.006,0.109,0.071,0.051,0.029,0.024,0.019,0.012,0.006,0.006}),"")</f>
        <v>0</v>
      </c>
      <c r="AA39" s="16">
        <f>iferror(if(Y39="",F39,Y39)*Z39,"")</f>
        <v>0</v>
      </c>
      <c r="AB39" s="17" t="s">
        <v>311</v>
      </c>
      <c r="AC39" s="15">
        <v>1055000</v>
      </c>
      <c r="AE39" s="16">
        <f>iferror(USD_GBP*lookup(if(AD39="",F39,AD39),{0,1,5000},{0.0,0.01,0.01}),"")</f>
        <v>0</v>
      </c>
      <c r="AF39" s="16">
        <f>iferror(if(AD39="",F39,AD39)*AE39,"")</f>
        <v>0</v>
      </c>
      <c r="AG39" s="17" t="s">
        <v>342</v>
      </c>
    </row>
    <row r="40" spans="1:33">
      <c r="A40" s="15" t="s">
        <v>122</v>
      </c>
      <c r="B40" s="15" t="s">
        <v>124</v>
      </c>
      <c r="C40" s="15" t="s">
        <v>103</v>
      </c>
      <c r="D40" s="15" t="s">
        <v>123</v>
      </c>
      <c r="E40" s="15" t="s">
        <v>125</v>
      </c>
      <c r="F40" s="15">
        <f>BoardQty*2</f>
        <v>0</v>
      </c>
      <c r="G4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0" s="16">
        <f>iferror(F40*G40,"")</f>
        <v>0</v>
      </c>
      <c r="I40" s="15">
        <v>46845158</v>
      </c>
      <c r="K40" s="16">
        <f>iferror(lookup(if(J40="",F40,J40),{0,1,10,100,1000,2500,5000,10000,25000,50000,125000},{0.0,0.1,0.024,0.0097,0.00437,0.00379,0.00285,0.00248,0.00218,0.002,0.00196}),"")</f>
        <v>0</v>
      </c>
      <c r="L40" s="16">
        <f>iferror(if(J40="",F40,J40)*K40,"")</f>
        <v>0</v>
      </c>
      <c r="M40" s="17" t="s">
        <v>200</v>
      </c>
      <c r="N40" s="15">
        <v>16085000</v>
      </c>
      <c r="P40" s="16">
        <f>iferror(USD_GBP*lookup(if(O40="",F40,O40),{0,1,10,25,50,100,150,250,500,1000,2500,5000,25000},{0.0,0.103,0.0193,0.0342,0.0293,0.0257,0.0165,0.0205,0.0171,0.0096,0.0072,0.0048,0.0036}),"")</f>
        <v>0</v>
      </c>
      <c r="Q40" s="16">
        <f>iferror(if(O40="",F40,O40)*P40,"")</f>
        <v>0</v>
      </c>
      <c r="R40" s="17" t="s">
        <v>238</v>
      </c>
      <c r="S40" s="15">
        <v>13310137</v>
      </c>
      <c r="U40" s="16">
        <f>iferror(lookup(if(T40="",F40,T40),{0,1,10,50,100,1000,10000},{0.0,0.1,0.018,0.018,0.006,0.005,0.003}),"")</f>
        <v>0</v>
      </c>
      <c r="V40" s="16">
        <f>iferror(if(T40="",F40,T40)*U40,"")</f>
        <v>0</v>
      </c>
      <c r="W40" s="17" t="s">
        <v>277</v>
      </c>
      <c r="X40" s="15">
        <v>400000</v>
      </c>
      <c r="Z40" s="16">
        <f>iferror(lookup(if(Y40="",F40,Y40),{0,1,25,50,100,250,500,1000,5000},{0.0,0.1,0.018,0.012,0.006,0.006,0.005,0.005,0.002}),"")</f>
        <v>0</v>
      </c>
      <c r="AA40" s="16">
        <f>iferror(if(Y40="",F40,Y40)*Z40,"")</f>
        <v>0</v>
      </c>
      <c r="AB40" s="17" t="s">
        <v>312</v>
      </c>
    </row>
    <row r="41" spans="1:33">
      <c r="A41" s="15" t="s">
        <v>126</v>
      </c>
      <c r="B41" s="15" t="s">
        <v>127</v>
      </c>
      <c r="C41" s="15" t="s">
        <v>103</v>
      </c>
      <c r="D41" s="15" t="s">
        <v>123</v>
      </c>
      <c r="E41" s="15" t="s">
        <v>128</v>
      </c>
      <c r="F41" s="15">
        <f>BoardQty*2</f>
        <v>0</v>
      </c>
      <c r="G4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1" s="16">
        <f>iferror(F41*G41,"")</f>
        <v>0</v>
      </c>
      <c r="I41" s="15">
        <v>13523269</v>
      </c>
      <c r="K41" s="16">
        <f>iferror(lookup(if(J41="",F41,J41),{0,1,10,100,1000,2500,5000,10000,25000,50000,125000},{0.0,0.1,0.048,0.0195,0.00876,0.00761,0.00571,0.00496,0.00435,0.00399,0.00391}),"")</f>
        <v>0</v>
      </c>
      <c r="L41" s="16">
        <f>iferror(if(J41="",F41,J41)*K41,"")</f>
        <v>0</v>
      </c>
      <c r="M41" s="17" t="s">
        <v>201</v>
      </c>
      <c r="N41" s="15">
        <v>685000</v>
      </c>
      <c r="P41" s="16">
        <f>iferror(USD_GBP*lookup(if(O41="",F41,O41),{0,1,10,25,50,100,150,250,500,1000,2500,5000,25000},{0.0,0.15,0.0381,0.036,0.0275,0.0287,0.0287,0.0193,0.0191,0.0143,0.0096,0.0082,0.0057}),"")</f>
        <v>0</v>
      </c>
      <c r="Q41" s="16">
        <f>iferror(if(O41="",F41,O41)*P41,"")</f>
        <v>0</v>
      </c>
      <c r="R41" s="17" t="s">
        <v>239</v>
      </c>
      <c r="S41" s="15">
        <v>3071644</v>
      </c>
      <c r="U41" s="16">
        <f>iferror(lookup(if(T41="",F41,T41),{0,1,10,50,100,1000,5000,10000,25000,50000},{0.0,0.15,0.036,0.036,0.012,0.009,0.006,0.006,0.005,0.004}),"")</f>
        <v>0</v>
      </c>
      <c r="V41" s="16">
        <f>iferror(if(T41="",F41,T41)*U41,"")</f>
        <v>0</v>
      </c>
      <c r="W41" s="17" t="s">
        <v>278</v>
      </c>
      <c r="X41" s="15">
        <v>55000</v>
      </c>
      <c r="Z41" s="16">
        <f>iferror(lookup(if(Y41="",F41,Y41),{0,1,10,25,50,100,250,500,1000,5000},{0.0,0.004,0.001,0.006,0.006,0.006,0.006,0.006,0.006,0.004}),"")</f>
        <v>0</v>
      </c>
      <c r="AA41" s="16">
        <f>iferror(if(Y41="",F41,Y41)*Z41,"")</f>
        <v>0</v>
      </c>
      <c r="AB41" s="17" t="s">
        <v>313</v>
      </c>
    </row>
    <row r="42" spans="1:33">
      <c r="A42" s="15" t="s">
        <v>129</v>
      </c>
      <c r="B42" s="15" t="s">
        <v>130</v>
      </c>
      <c r="C42" s="15" t="s">
        <v>103</v>
      </c>
      <c r="D42" s="15" t="s">
        <v>110</v>
      </c>
      <c r="E42" s="15" t="s">
        <v>131</v>
      </c>
      <c r="F42" s="15">
        <f>BoardQty*1</f>
        <v>0</v>
      </c>
      <c r="G4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2" s="16">
        <f>iferror(F42*G42,"")</f>
        <v>0</v>
      </c>
      <c r="I42" s="15">
        <v>441</v>
      </c>
      <c r="K42" s="16">
        <f>iferror(lookup(if(J42="",F42,J42),{0,1,10,100,1000,2500,5000,10000,25000,50000,125000},{0.0,0.1,0.036,0.0146,0.00654,0.00568,0.00427,0.00371,0.00326,0.00299,0.00293}),"")</f>
        <v>0</v>
      </c>
      <c r="L42" s="16">
        <f>iferror(if(J42="",F42,J42)*K42,"")</f>
        <v>0</v>
      </c>
      <c r="M42" s="17" t="s">
        <v>202</v>
      </c>
      <c r="N42" s="15">
        <v>490000</v>
      </c>
      <c r="P42" s="16">
        <f>iferror(USD_GBP*lookup(if(O42="",F42,O42),{0,1,10,100,150,500,1000,2500,5000,25000},{0.0,0.0153,0.0153,0.0117,0.0117,0.0102,0.0048,0.0044,0.0038,0.0032}),"")</f>
        <v>0</v>
      </c>
      <c r="Q42" s="16">
        <f>iferror(if(O42="",F42,O42)*P42,"")</f>
        <v>0</v>
      </c>
      <c r="R42" s="17" t="s">
        <v>240</v>
      </c>
      <c r="S42" s="15">
        <v>106355</v>
      </c>
      <c r="U42" s="16">
        <f>iferror(lookup(if(T42="",F42,T42),{0,1,10,50,100,500,1000,5000,10000},{0.0,0.1,0.037,0.037,0.02,0.012,0.006,0.005,0.004}),"")</f>
        <v>0</v>
      </c>
      <c r="V42" s="16">
        <f>iferror(if(T42="",F42,T42)*U42,"")</f>
        <v>0</v>
      </c>
      <c r="W42" s="17" t="s">
        <v>279</v>
      </c>
      <c r="X42" s="15">
        <v>97619</v>
      </c>
      <c r="Z42" s="16">
        <f>iferror(lookup(if(Y42="",F42,Y42),{0,1,10,25,50,100,250,500,1000,5000,10000},{0.0,0.005,0.1,0.037,0.029,0.02,0.016,0.012,0.006,0.005,0.004}),"")</f>
        <v>0</v>
      </c>
      <c r="AA42" s="16">
        <f>iferror(if(Y42="",F42,Y42)*Z42,"")</f>
        <v>0</v>
      </c>
      <c r="AB42" s="17" t="s">
        <v>314</v>
      </c>
      <c r="AC42" s="15">
        <v>147500</v>
      </c>
      <c r="AE42" s="16">
        <f>iferror(USD_GBP*lookup(if(AD42="",F42,AD42),{0,1,50,500,1000,1250,5000},{0.0,0.03,0.03,0.013,0.01,0.006,0.003}),"")</f>
        <v>0</v>
      </c>
      <c r="AF42" s="16">
        <f>iferror(if(AD42="",F42,AD42)*AE42,"")</f>
        <v>0</v>
      </c>
      <c r="AG42" s="17" t="s">
        <v>343</v>
      </c>
    </row>
    <row r="43" spans="1:33">
      <c r="A43" s="15" t="s">
        <v>132</v>
      </c>
      <c r="B43" s="15" t="s">
        <v>134</v>
      </c>
      <c r="C43" s="15" t="s">
        <v>103</v>
      </c>
      <c r="D43" s="15" t="s">
        <v>133</v>
      </c>
      <c r="E43" s="15" t="s">
        <v>135</v>
      </c>
      <c r="F43" s="15">
        <f>BoardQty*1</f>
        <v>0</v>
      </c>
      <c r="G4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3" s="16">
        <f>iferror(F43*G43,"")</f>
        <v>0</v>
      </c>
      <c r="I43" s="15">
        <v>10460063</v>
      </c>
      <c r="K43" s="16">
        <f>iferror(lookup(if(J43="",F43,J43),{0,1,10,100,1000,2500,5000,10000,25000,50000,125000},{0.0,0.1,0.024,0.0097,0.00437,0.00379,0.00285,0.00248,0.00218,0.002,0.00196}),"")</f>
        <v>0</v>
      </c>
      <c r="L43" s="16">
        <f>iferror(if(J43="",F43,J43)*K43,"")</f>
        <v>0</v>
      </c>
      <c r="M43" s="17" t="s">
        <v>203</v>
      </c>
      <c r="N43" s="15">
        <v>10780000</v>
      </c>
      <c r="P43" s="16">
        <f>iferror(USD_GBP*lookup(if(O43="",F43,O43),{0,1,10,100,150,500,1000,2500,5000,25000},{0.0,0.0194,0.0194,0.0166,0.0166,0.0116,0.0097,0.0072,0.0049,0.0037}),"")</f>
        <v>0</v>
      </c>
      <c r="Q43" s="16">
        <f>iferror(if(O43="",F43,O43)*P43,"")</f>
        <v>0</v>
      </c>
      <c r="R43" s="17" t="s">
        <v>241</v>
      </c>
      <c r="S43" s="15">
        <v>2681932</v>
      </c>
      <c r="U43" s="16">
        <f>iferror(lookup(if(T43="",F43,T43),{0,1,10,50,100,1000,10000},{0.0,0.1,0.018,0.018,0.006,0.005,0.003}),"")</f>
        <v>0</v>
      </c>
      <c r="V43" s="16">
        <f>iferror(if(T43="",F43,T43)*U43,"")</f>
        <v>0</v>
      </c>
      <c r="W43" s="17" t="s">
        <v>280</v>
      </c>
      <c r="X43" s="15">
        <v>9370000</v>
      </c>
      <c r="Z43" s="16">
        <f>iferror(lookup(if(Y43="",F43,Y43),{0,1,10,25,50,100,250,500,1000,5000},{0.0,0.003,0.018,0.014,0.01,0.006,0.006,0.005,0.005,0.003}),"")</f>
        <v>0</v>
      </c>
      <c r="AA43" s="16">
        <f>iferror(if(Y43="",F43,Y43)*Z43,"")</f>
        <v>0</v>
      </c>
      <c r="AB43" s="17" t="s">
        <v>315</v>
      </c>
    </row>
    <row r="44" spans="1:33">
      <c r="A44" s="15" t="s">
        <v>136</v>
      </c>
      <c r="B44" s="15" t="s">
        <v>137</v>
      </c>
      <c r="C44" s="15" t="s">
        <v>103</v>
      </c>
      <c r="D44" s="15" t="s">
        <v>123</v>
      </c>
      <c r="E44" s="15" t="s">
        <v>138</v>
      </c>
      <c r="F44" s="15">
        <f>BoardQty*1</f>
        <v>0</v>
      </c>
      <c r="G4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4" s="16">
        <f>iferror(F44*G44,"")</f>
        <v>0</v>
      </c>
      <c r="N44" s="15">
        <v>295000</v>
      </c>
      <c r="P44" s="16">
        <f>iferror(USD_GBP*lookup(if(O44="",F44,O44),{0,1,10,100,150,500,1000,2500,5000,25000},{0.0,0.0392,0.0392,0.0336,0.0336,0.0234,0.0163,0.0105,0.0071,0.0047}),"")</f>
        <v>0</v>
      </c>
      <c r="Q44" s="16">
        <f>iferror(if(O44="",F44,O44)*P44,"")</f>
        <v>0</v>
      </c>
      <c r="R44" s="17" t="s">
        <v>242</v>
      </c>
      <c r="X44" s="15">
        <v>295000</v>
      </c>
      <c r="Z44" s="16">
        <f>iferror(lookup(if(Y44="",F44,Y44),{0,1,10,25,50,100,250,500,1000,5000,10000},{0.0,0.006,0.043,0.027,0.019,0.014,0.011,0.008,0.006,0.006,0.004}),"")</f>
        <v>0</v>
      </c>
      <c r="AA44" s="16">
        <f>iferror(if(Y44="",F44,Y44)*Z44,"")</f>
        <v>0</v>
      </c>
      <c r="AB44" s="17" t="s">
        <v>316</v>
      </c>
    </row>
    <row r="45" spans="1:33">
      <c r="A45" s="15" t="s">
        <v>139</v>
      </c>
      <c r="B45" s="15" t="s">
        <v>140</v>
      </c>
      <c r="C45" s="15" t="s">
        <v>103</v>
      </c>
      <c r="D45" s="15" t="s">
        <v>102</v>
      </c>
      <c r="E45" s="15" t="s">
        <v>141</v>
      </c>
      <c r="F45" s="15">
        <f>BoardQty*1</f>
        <v>0</v>
      </c>
      <c r="G4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5" s="16">
        <f>iferror(F45*G45,"")</f>
        <v>0</v>
      </c>
      <c r="I45" s="15">
        <v>649613</v>
      </c>
      <c r="K45" s="16">
        <f>iferror(lookup(if(J45="",F45,J45),{0,1,10,100,1000,2500,5000,10000,25000,50000,125000},{0.0,0.1,0.062,0.0252,0.01133,0.00984,0.00739,0.00642,0.00564,0.00517,0.00507}),"")</f>
        <v>0</v>
      </c>
      <c r="L45" s="16">
        <f>iferror(if(J45="",F45,J45)*K45,"")</f>
        <v>0</v>
      </c>
      <c r="M45" s="17" t="s">
        <v>204</v>
      </c>
      <c r="N45" s="15">
        <v>435000</v>
      </c>
      <c r="P45" s="16">
        <f>iferror(USD_GBP*lookup(if(O45="",F45,O45),{0,1,10,100,150,500,1000,2500,5000,25000},{0.0,0.0629,0.0629,0.0228,0.0228,0.0157,0.01,0.0086,0.0059,0.0055}),"")</f>
        <v>0</v>
      </c>
      <c r="Q45" s="16">
        <f>iferror(if(O45="",F45,O45)*P45,"")</f>
        <v>0</v>
      </c>
      <c r="R45" s="17" t="s">
        <v>243</v>
      </c>
      <c r="S45" s="15">
        <v>644206</v>
      </c>
      <c r="U45" s="16">
        <f>iferror(lookup(if(T45="",F45,T45),{0,1,10,50,100,1000,5000,10000,25000},{0.0,0.1,0.065,0.065,0.026,0.01,0.007,0.006,0.005}),"")</f>
        <v>0</v>
      </c>
      <c r="V45" s="16">
        <f>iferror(if(T45="",F45,T45)*U45,"")</f>
        <v>0</v>
      </c>
      <c r="W45" s="17" t="s">
        <v>281</v>
      </c>
      <c r="X45" s="15">
        <v>125000</v>
      </c>
      <c r="Z45" s="16">
        <f>iferror(lookup(if(Y45="",F45,Y45),{0,1,10,25,50,100,250,500,1000,5000,10000},{0.0,0.006,0.002,0.002,0.002,0.002,0.002,0.002,0.002,0.006,0.006}),"")</f>
        <v>0</v>
      </c>
      <c r="AA45" s="16">
        <f>iferror(if(Y45="",F45,Y45)*Z45,"")</f>
        <v>0</v>
      </c>
      <c r="AB45" s="17" t="s">
        <v>317</v>
      </c>
      <c r="AC45" s="15">
        <v>440000</v>
      </c>
      <c r="AE45" s="16">
        <f>iferror(USD_GBP*lookup(if(AD45="",F45,AD45),{0,1,5000},{0.0,0.01,0.01}),"")</f>
        <v>0</v>
      </c>
      <c r="AF45" s="16">
        <f>iferror(if(AD45="",F45,AD45)*AE45,"")</f>
        <v>0</v>
      </c>
      <c r="AG45" s="17" t="s">
        <v>344</v>
      </c>
    </row>
    <row r="46" spans="1:33">
      <c r="A46" s="15" t="s">
        <v>142</v>
      </c>
      <c r="B46" s="15" t="s">
        <v>143</v>
      </c>
      <c r="C46" s="15" t="s">
        <v>103</v>
      </c>
      <c r="D46" s="15" t="s">
        <v>123</v>
      </c>
      <c r="E46" s="15" t="s">
        <v>144</v>
      </c>
      <c r="F46" s="15">
        <f>BoardQty*1</f>
        <v>0</v>
      </c>
      <c r="G4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6" s="16">
        <f>iferror(F46*G46,"")</f>
        <v>0</v>
      </c>
      <c r="I46" s="15">
        <v>937389</v>
      </c>
      <c r="K46" s="16">
        <f>iferror(lookup(if(J46="",F46,J46),{0,1,10,100,1000,2500,5000,10000,25000,50000,125000},{0.0,0.1,0.024,0.0097,0.00437,0.00379,0.00285,0.00248,0.00218,0.002,0.00196}),"")</f>
        <v>0</v>
      </c>
      <c r="L46" s="16">
        <f>iferror(if(J46="",F46,J46)*K46,"")</f>
        <v>0</v>
      </c>
      <c r="M46" s="17" t="s">
        <v>205</v>
      </c>
      <c r="N46" s="15">
        <v>15150</v>
      </c>
      <c r="P46" s="16">
        <f>iferror(USD_GBP*lookup(if(O46="",F46,O46),{0,1,10,100,150,500,1000,2500,5000,25000},{0.0,0.02,0.02,0.0171,0.0171,0.012,0.01,0.0075,0.005,0.0038}),"")</f>
        <v>0</v>
      </c>
      <c r="Q46" s="16">
        <f>iferror(if(O46="",F46,O46)*P46,"")</f>
        <v>0</v>
      </c>
      <c r="R46" s="17" t="s">
        <v>244</v>
      </c>
      <c r="S46" s="15">
        <v>93042</v>
      </c>
      <c r="U46" s="16">
        <f>iferror(lookup(if(T46="",F46,T46),{0,1,10,50,100,1000,5000,10000,50000},{0.0,0.1,0.018,0.018,0.006,0.005,0.003,0.003,0.002}),"")</f>
        <v>0</v>
      </c>
      <c r="V46" s="16">
        <f>iferror(if(T46="",F46,T46)*U46,"")</f>
        <v>0</v>
      </c>
      <c r="W46" s="17" t="s">
        <v>282</v>
      </c>
      <c r="X46" s="15">
        <v>9258</v>
      </c>
      <c r="Z46" s="16">
        <f>iferror(lookup(if(Y46="",F46,Y46),{0,1,10,25,50,100,250,500,1000,5000,10000},{0.0,0.1,0.018,0.014,0.01,0.006,0.006,0.005,0.005,0.006,0.004}),"")</f>
        <v>0</v>
      </c>
      <c r="AA46" s="16">
        <f>iferror(if(Y46="",F46,Y46)*Z46,"")</f>
        <v>0</v>
      </c>
      <c r="AB46" s="17" t="s">
        <v>318</v>
      </c>
    </row>
    <row r="47" spans="1:33">
      <c r="A47" s="15" t="s">
        <v>145</v>
      </c>
      <c r="B47" s="15" t="s">
        <v>146</v>
      </c>
      <c r="C47" s="15" t="s">
        <v>103</v>
      </c>
      <c r="D47" s="15" t="s">
        <v>123</v>
      </c>
      <c r="E47" s="15" t="s">
        <v>147</v>
      </c>
      <c r="F47" s="15">
        <f>BoardQty*4</f>
        <v>0</v>
      </c>
      <c r="G4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7" s="16">
        <f>iferror(F47*G47,"")</f>
        <v>0</v>
      </c>
      <c r="I47" s="15">
        <v>23563397</v>
      </c>
      <c r="K47" s="16">
        <f>iferror(lookup(if(J47="",F47,J47),{0,1,10,100,1000,2500,5000,10000,25000,50000,125000},{0.0,0.1,0.024,0.0097,0.00437,0.00379,0.00285,0.00248,0.00218,0.002,0.00196}),"")</f>
        <v>0</v>
      </c>
      <c r="L47" s="16">
        <f>iferror(if(J47="",F47,J47)*K47,"")</f>
        <v>0</v>
      </c>
      <c r="M47" s="17" t="s">
        <v>206</v>
      </c>
      <c r="N47" s="15">
        <v>9740000</v>
      </c>
      <c r="P47" s="16">
        <f>iferror(USD_GBP*lookup(if(O47="",F47,O47),{0,1,10,25,50,100,150,250,500,1000,2500,5000,25000},{0.0,0.103,0.0194,0.0189,0.017,0.0166,0.0166,0.0128,0.0116,0.0097,0.0072,0.0049,0.0037}),"")</f>
        <v>0</v>
      </c>
      <c r="Q47" s="16">
        <f>iferror(if(O47="",F47,O47)*P47,"")</f>
        <v>0</v>
      </c>
      <c r="R47" s="17" t="s">
        <v>245</v>
      </c>
      <c r="S47" s="15">
        <v>5702754</v>
      </c>
      <c r="U47" s="16">
        <f>iferror(lookup(if(T47="",F47,T47),{0,1,10,50,100,1000,10000},{0.0,0.1,0.018,0.018,0.006,0.005,0.003}),"")</f>
        <v>0</v>
      </c>
      <c r="V47" s="16">
        <f>iferror(if(T47="",F47,T47)*U47,"")</f>
        <v>0</v>
      </c>
      <c r="W47" s="17" t="s">
        <v>283</v>
      </c>
      <c r="X47" s="15">
        <v>7100000</v>
      </c>
      <c r="Z47" s="16">
        <f>iferror(lookup(if(Y47="",F47,Y47),{0,1,10,25,50,100,250,500,1000,5000},{0.0,0.002,0.1,0.018,0.012,0.006,0.006,0.005,0.005,0.002}),"")</f>
        <v>0</v>
      </c>
      <c r="AA47" s="16">
        <f>iferror(if(Y47="",F47,Y47)*Z47,"")</f>
        <v>0</v>
      </c>
      <c r="AB47" s="17" t="s">
        <v>319</v>
      </c>
    </row>
    <row r="48" spans="1:33">
      <c r="A48" s="15" t="s">
        <v>148</v>
      </c>
      <c r="B48" s="15" t="s">
        <v>149</v>
      </c>
      <c r="C48" s="15" t="s">
        <v>103</v>
      </c>
      <c r="D48" s="15" t="s">
        <v>102</v>
      </c>
      <c r="E48" s="15" t="s">
        <v>150</v>
      </c>
      <c r="F48" s="15">
        <f>BoardQty*3</f>
        <v>0</v>
      </c>
      <c r="G4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8" s="16">
        <f>iferror(F48*G48,"")</f>
        <v>0</v>
      </c>
      <c r="I48" s="18" t="s">
        <v>208</v>
      </c>
      <c r="K48" s="16">
        <f>iferror(lookup(if(J48="",F48,J48),{0,1,5000},{0.0,0.04238,0.04238}),"")</f>
        <v>0</v>
      </c>
      <c r="L48" s="16">
        <f>iferror(if(J48="",F48,J48)*K48,"")</f>
        <v>0</v>
      </c>
      <c r="M48" s="17" t="s">
        <v>207</v>
      </c>
      <c r="N48" s="15">
        <v>10296</v>
      </c>
      <c r="P48" s="16">
        <f>iferror(USD_GBP*lookup(if(O48="",F48,O48),{0,1,10,100,150,500,1000,2500,5000,25000,50000},{0.0,0.0855,0.0855,0.0426,0.0426,0.0308,0.0288,0.0248,0.02,0.0151,0.0148}),"")</f>
        <v>0</v>
      </c>
      <c r="Q48" s="16">
        <f>iferror(if(O48="",F48,O48)*P48,"")</f>
        <v>0</v>
      </c>
      <c r="R48" s="17" t="s">
        <v>246</v>
      </c>
      <c r="S48" s="15">
        <v>8140</v>
      </c>
      <c r="U48" s="16">
        <f>iferror(lookup(if(T48="",F48,T48),{0,1,10,50,100,1000,10000},{0.0,0.31,0.175,0.145,0.098,0.045,0.033}),"")</f>
        <v>0</v>
      </c>
      <c r="V48" s="16">
        <f>iferror(if(T48="",F48,T48)*U48,"")</f>
        <v>0</v>
      </c>
      <c r="W48" s="17" t="s">
        <v>284</v>
      </c>
      <c r="X48" s="15">
        <v>10296</v>
      </c>
      <c r="Z48" s="16">
        <f>iferror(lookup(if(Y48="",F48,Y48),{0,1,10,25,30,50,100,250,500,1000,5000,10000,20000},{0.0,0.175,0.175,0.16,0.16,0.145,0.098,0.082,0.066,0.045,0.034,0.033,0.031}),"")</f>
        <v>0</v>
      </c>
      <c r="AA48" s="16">
        <f>iferror(if(Y48="",F48,Y48)*Z48,"")</f>
        <v>0</v>
      </c>
      <c r="AB48" s="17" t="s">
        <v>320</v>
      </c>
    </row>
    <row r="49" spans="1:33">
      <c r="A49" s="15" t="s">
        <v>151</v>
      </c>
      <c r="B49" s="15" t="s">
        <v>154</v>
      </c>
      <c r="C49" s="15" t="s">
        <v>153</v>
      </c>
      <c r="D49" s="15" t="s">
        <v>152</v>
      </c>
      <c r="E49" s="15" t="s">
        <v>154</v>
      </c>
      <c r="F49" s="15">
        <f>BoardQty*1</f>
        <v>0</v>
      </c>
      <c r="G4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49" s="16">
        <f>iferror(F49*G49,"")</f>
        <v>0</v>
      </c>
      <c r="S49" s="15">
        <v>1458</v>
      </c>
      <c r="U49" s="16">
        <f>iferror(lookup(if(T49="",F49,T49),{0,1,10,50,100,1000,10000},{0.0,0.33,0.33,0.28,0.248,0.225,0.225}),"")</f>
        <v>0</v>
      </c>
      <c r="V49" s="16">
        <f>iferror(if(T49="",F49,T49)*U49,"")</f>
        <v>0</v>
      </c>
      <c r="W49" s="17" t="s">
        <v>285</v>
      </c>
      <c r="AC49" s="18" t="s">
        <v>208</v>
      </c>
      <c r="AE49" s="16">
        <f>iferror(USD_GBP*lookup(if(AD49="",F49,AD49),{0,1,20,500,2000,10000},{0.0,0.284,0.284,0.193,0.183,0.174}),"")</f>
        <v>0</v>
      </c>
      <c r="AF49" s="16">
        <f>iferror(if(AD49="",F49,AD49)*AE49,"")</f>
        <v>0</v>
      </c>
      <c r="AG49" s="17" t="s">
        <v>345</v>
      </c>
    </row>
    <row r="50" spans="1:33">
      <c r="A50" s="15" t="s">
        <v>155</v>
      </c>
      <c r="B50" s="15" t="s">
        <v>157</v>
      </c>
      <c r="C50" s="15" t="s">
        <v>156</v>
      </c>
      <c r="D50" s="15" t="s">
        <v>77</v>
      </c>
      <c r="E50" s="15" t="s">
        <v>157</v>
      </c>
      <c r="F50" s="15">
        <f>BoardQty*1</f>
        <v>0</v>
      </c>
      <c r="G5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50" s="16">
        <f>iferror(F50*G50,"")</f>
        <v>0</v>
      </c>
      <c r="I50" s="15">
        <v>74060</v>
      </c>
      <c r="K50" s="16">
        <f>iferror(lookup(if(J50="",F50,J50),{0,1,10,100,500,1000,3000,6000,15000,30000},{0.0,0.54,0.464,0.3461,0.27192,0.21012,0.186,0.174,0.162,0.1536}),"")</f>
        <v>0</v>
      </c>
      <c r="L50" s="16">
        <f>iferror(if(J50="",F50,J50)*K50,"")</f>
        <v>0</v>
      </c>
      <c r="M50" s="17" t="s">
        <v>209</v>
      </c>
      <c r="S50" s="15">
        <v>13352</v>
      </c>
      <c r="U50" s="16">
        <f>iferror(lookup(if(T50="",F50,T50),{0,1,10,50,100,1000,3000,10000},{0.0,0.53,0.434,0.434,0.265,0.205,0.174,0.174}),"")</f>
        <v>0</v>
      </c>
      <c r="V50" s="16">
        <f>iferror(if(T50="",F50,T50)*U50,"")</f>
        <v>0</v>
      </c>
      <c r="W50" s="17" t="s">
        <v>286</v>
      </c>
      <c r="AC50" s="15">
        <v>11100</v>
      </c>
      <c r="AE50" s="16">
        <f>iferror(USD_GBP*lookup(if(AD50="",F50,AD50),{0,1,25,150,750,1500,3000,9000},{0.0,0.336,0.336,0.288,0.24,0.192,0.129,0.123}),"")</f>
        <v>0</v>
      </c>
      <c r="AF50" s="16">
        <f>iferror(if(AD50="",F50,AD50)*AE50,"")</f>
        <v>0</v>
      </c>
      <c r="AG50" s="17" t="s">
        <v>346</v>
      </c>
    </row>
    <row r="51" spans="1:33">
      <c r="A51" s="15" t="s">
        <v>158</v>
      </c>
      <c r="B51" s="15" t="s">
        <v>161</v>
      </c>
      <c r="C51" s="15" t="s">
        <v>160</v>
      </c>
      <c r="D51" s="15" t="s">
        <v>159</v>
      </c>
      <c r="E51" s="15" t="s">
        <v>161</v>
      </c>
      <c r="F51" s="15">
        <f>BoardQty*1</f>
        <v>0</v>
      </c>
      <c r="G5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51" s="16">
        <f>iferror(F51*G51,"")</f>
        <v>0</v>
      </c>
      <c r="I51" s="15">
        <v>59568</v>
      </c>
      <c r="K51" s="16">
        <f>iferror(lookup(if(J51="",F51,J51),{0,1,10,100,500,1000,3000,6000,15000,30000,75000},{0.0,0.44,0.357,0.2432,0.18242,0.13682,0.12177,0.11439,0.10701,0.09815,0.09446}),"")</f>
        <v>0</v>
      </c>
      <c r="L51" s="16">
        <f>iferror(if(J51="",F51,J51)*K51,"")</f>
        <v>0</v>
      </c>
      <c r="M51" s="17" t="s">
        <v>210</v>
      </c>
      <c r="N51" s="15">
        <v>14419</v>
      </c>
      <c r="P51" s="16">
        <f>iferror(USD_GBP*lookup(if(O51="",F51,O51),{0,1,5,10,100,150,1000,3000,6000,12000,18000},{0.0,0.343,0.343,0.266,0.144,0.144,0.107,0.109,0.107,0.104,0.1}),"")</f>
        <v>0</v>
      </c>
      <c r="Q51" s="16">
        <f>iferror(if(O51="",F51,O51)*P51,"")</f>
        <v>0</v>
      </c>
      <c r="R51" s="17" t="s">
        <v>247</v>
      </c>
      <c r="S51" s="15">
        <v>29901</v>
      </c>
      <c r="U51" s="16">
        <f>iferror(lookup(if(T51="",F51,T51),{0,1,10,50,100,1000,3000,9000,10000,24000,45000,99000},{0.0,0.42,0.326,0.326,0.177,0.132,0.114,0.107,0.107,0.098,0.094,0.09}),"")</f>
        <v>0</v>
      </c>
      <c r="V51" s="16">
        <f>iferror(if(T51="",F51,T51)*U51,"")</f>
        <v>0</v>
      </c>
      <c r="W51" s="17" t="s">
        <v>287</v>
      </c>
      <c r="X51" s="15">
        <v>6000</v>
      </c>
      <c r="Z51" s="16">
        <f>iferror(lookup(if(Y51="",F51,Y51),{0,1,25,50,100,250,500,1000,3000,6000,12000,18000,30000},{0.0,0.087,0.135,0.135,0.123,0.123,0.123,0.114,0.087,0.087,0.087,0.087,0.087}),"")</f>
        <v>0</v>
      </c>
      <c r="AA51" s="16">
        <f>iferror(if(Y51="",F51,Y51)*Z51,"")</f>
        <v>0</v>
      </c>
      <c r="AB51" s="17" t="s">
        <v>321</v>
      </c>
      <c r="AC51" s="15">
        <v>21575</v>
      </c>
      <c r="AE51" s="16">
        <f>iferror(USD_GBP*lookup(if(AD51="",F51,AD51),{0,1,5,50,100,250,500,3000},{0.0,0.4,0.4,0.206,0.202,0.198,0.182,0.086}),"")</f>
        <v>0</v>
      </c>
      <c r="AF51" s="16">
        <f>iferror(if(AD51="",F51,AD51)*AE51,"")</f>
        <v>0</v>
      </c>
      <c r="AG51" s="17" t="s">
        <v>347</v>
      </c>
    </row>
    <row r="52" spans="1:33">
      <c r="A52" s="15" t="s">
        <v>162</v>
      </c>
      <c r="B52" s="15" t="s">
        <v>164</v>
      </c>
      <c r="C52" s="15" t="s">
        <v>163</v>
      </c>
      <c r="E52" s="15" t="s">
        <v>164</v>
      </c>
      <c r="F52" s="15">
        <f>BoardQty*2</f>
        <v>0</v>
      </c>
      <c r="G5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52" s="16">
        <f>iferror(F52*G52,"")</f>
        <v>0</v>
      </c>
      <c r="I52" s="15">
        <v>45272</v>
      </c>
      <c r="K52" s="16">
        <f>iferror(lookup(if(J52="",F52,J52),{0,1,10,100,500,1000,3000,6000,15000},{0.0,1.35,1.203,0.9381,0.77498,0.61182,0.5544,0.52668,0.50688}),"")</f>
        <v>0</v>
      </c>
      <c r="L52" s="16">
        <f>iferror(if(J52="",F52,J52)*K52,"")</f>
        <v>0</v>
      </c>
      <c r="M52" s="17" t="s">
        <v>211</v>
      </c>
      <c r="N52" s="15">
        <v>32140</v>
      </c>
      <c r="P52" s="16">
        <f>iferror(USD_GBP*lookup(if(O52="",F52,O52),{0,1,5,25,50,100,150,250,500,1000,2500},{0.0,1.03,0.927,0.815,0.721,0.626,0.626,0.59,0.554,0.437,0.404}),"")</f>
        <v>0</v>
      </c>
      <c r="Q52" s="16">
        <f>iferror(if(O52="",F52,O52)*P52,"")</f>
        <v>0</v>
      </c>
      <c r="R52" s="17" t="s">
        <v>248</v>
      </c>
      <c r="S52" s="15">
        <v>9649</v>
      </c>
      <c r="U52" s="16">
        <f>iferror(lookup(if(T52="",F52,T52),{0,1,10,50,100,500,1000,3000,9000,10000,24000,45000},{0.0,1.3,1.11,1.11,0.852,0.753,0.594,0.527,0.507,0.507,0.492,0.476}),"")</f>
        <v>0</v>
      </c>
      <c r="V52" s="16">
        <f>iferror(if(T52="",F52,T52)*U52,"")</f>
        <v>0</v>
      </c>
      <c r="W52" s="17" t="s">
        <v>288</v>
      </c>
      <c r="X52" s="15">
        <v>32140</v>
      </c>
      <c r="Z52" s="16">
        <f>iferror(lookup(if(Y52="",F52,Y52),{0,1,25,50,100,250,500,1000},{0.0,1.3,1.11,0.981,0.852,0.803,0.753,0.594}),"")</f>
        <v>0</v>
      </c>
      <c r="AA52" s="16">
        <f>iferror(if(Y52="",F52,Y52)*Z52,"")</f>
        <v>0</v>
      </c>
      <c r="AB52" s="17" t="s">
        <v>322</v>
      </c>
      <c r="AC52" s="15">
        <v>3560</v>
      </c>
      <c r="AE52" s="16">
        <f>iferror(USD_GBP*lookup(if(AD52="",F52,AD52),{0,1,5,50,100,3000},{0.0,1.014,1.014,0.806,0.62,0.432}),"")</f>
        <v>0</v>
      </c>
      <c r="AF52" s="16">
        <f>iferror(if(AD52="",F52,AD52)*AE52,"")</f>
        <v>0</v>
      </c>
      <c r="AG52" s="17" t="s">
        <v>348</v>
      </c>
    </row>
    <row r="53" spans="1:33">
      <c r="A53" s="15" t="s">
        <v>165</v>
      </c>
      <c r="B53" s="15" t="s">
        <v>167</v>
      </c>
      <c r="C53" s="15" t="s">
        <v>166</v>
      </c>
      <c r="E53" s="15" t="s">
        <v>167</v>
      </c>
      <c r="F53" s="15">
        <f>BoardQty*1</f>
        <v>0</v>
      </c>
      <c r="G5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H53" s="16">
        <f>iferror(F53*G53,"")</f>
        <v>0</v>
      </c>
      <c r="I53" s="15">
        <v>14396</v>
      </c>
      <c r="K53" s="16">
        <f>iferror(lookup(if(J53="",F53,J53),{0,1,10,100,500,1000,2000,5000},{0.0,3.17,2.849,2.3339,1.98678,1.6268,1.54546,1.48736}),"")</f>
        <v>0</v>
      </c>
      <c r="L53" s="16">
        <f>iferror(if(J53="",F53,J53)*K53,"")</f>
        <v>0</v>
      </c>
      <c r="M53" s="17" t="s">
        <v>212</v>
      </c>
      <c r="N53" s="15">
        <v>2177</v>
      </c>
      <c r="P53" s="16">
        <f>iferror(USD_GBP*lookup(if(O53="",F53,O53),{0,1,10,25,50,100,150,250,500,1000},{0.0,2.84,2.26,2.12,1.98,1.84,1.84,1.73,1.57,1.32}),"")</f>
        <v>0</v>
      </c>
      <c r="Q53" s="16">
        <f>iferror(if(O53="",F53,O53)*P53,"")</f>
        <v>0</v>
      </c>
      <c r="R53" s="17" t="s">
        <v>249</v>
      </c>
      <c r="S53" s="15">
        <v>2958</v>
      </c>
      <c r="U53" s="16">
        <f>iferror(lookup(if(T53="",F53,T53),{0,1,10,50,100,250,500,1000,2000,5000,10000},{0.0,3.08,2.77,2.77,2.26,2.12,1.92,1.62,1.54,1.48,1.39}),"")</f>
        <v>0</v>
      </c>
      <c r="V53" s="16">
        <f>iferror(if(T53="",F53,T53)*U53,"")</f>
        <v>0</v>
      </c>
      <c r="W53" s="17" t="s">
        <v>289</v>
      </c>
      <c r="X53" s="15">
        <v>2177</v>
      </c>
      <c r="Z53" s="16">
        <f>iferror(lookup(if(Y53="",F53,Y53),{0,1,10,25,50,100,250,500},{0.0,3.08,2.77,2.6,2.43,2.26,2.12,1.92}),"")</f>
        <v>0</v>
      </c>
      <c r="AA53" s="16">
        <f>iferror(if(Y53="",F53,Y53)*Z53,"")</f>
        <v>0</v>
      </c>
      <c r="AB53" s="17" t="s">
        <v>323</v>
      </c>
    </row>
    <row r="55" spans="1:33">
      <c r="B55" s="19" t="s">
        <v>170</v>
      </c>
      <c r="G55" s="2" t="s">
        <v>168</v>
      </c>
      <c r="H55" s="6">
        <f>SUM(INDIRECT(ADDRESS(ROW(),COLUMN(mouser_part_data)+3)),INDIRECT(ADDRESS(ROW(),COLUMN(newark_part_data)+3)),INDIRECT(ADDRESS(ROW(),COLUMN(farnell_part_data)+3)),INDIRECT(ADDRESS(ROW(),COLUMN(digikey_part_data)+3)),INDIRECT(ADDRESS(ROW(),COLUMN(rs_part_data)+3)))</f>
        <v>0</v>
      </c>
      <c r="J55" s="7">
        <f>IFERROR(IF(OR(J7:J53),COUNTIFS(J7:J53,"&gt;0",L7:L53,"&lt;&gt;")&amp;" of "&amp;(ROWS(L7:L53)-COUNTBLANK(L7:L53))&amp;" parts purchased",""),"")</f>
        <v>0</v>
      </c>
      <c r="L55" s="6">
        <f>SUMIF(J7:J53,"&gt;0",L7:L53)</f>
        <v>0</v>
      </c>
      <c r="O55" s="7">
        <f>IFERROR(IF(OR(O7:O53),COUNTIFS(O7:O53,"&gt;0",Q7:Q53,"&lt;&gt;")&amp;" of "&amp;(ROWS(Q7:Q53)-COUNTBLANK(Q7:Q53))&amp;" parts purchased",""),"")</f>
        <v>0</v>
      </c>
      <c r="Q55" s="6">
        <f>SUMIF(O7:O53,"&gt;0",Q7:Q53)</f>
        <v>0</v>
      </c>
      <c r="T55" s="7">
        <f>IFERROR(IF(OR(T7:T53),COUNTIFS(T7:T53,"&gt;0",V7:V53,"&lt;&gt;")&amp;" of "&amp;(ROWS(V7:V53)-COUNTBLANK(V7:V53))&amp;" parts purchased",""),"")</f>
        <v>0</v>
      </c>
      <c r="V55" s="6">
        <f>SUMIF(T7:T53,"&gt;0",V7:V53)</f>
        <v>0</v>
      </c>
      <c r="Y55" s="7">
        <f>IFERROR(IF(OR(Y7:Y53),COUNTIFS(Y7:Y53,"&gt;0",AA7:AA53,"&lt;&gt;")&amp;" of "&amp;(ROWS(AA7:AA53)-COUNTBLANK(AA7:AA53))&amp;" parts purchased",""),"")</f>
        <v>0</v>
      </c>
      <c r="AA55" s="6">
        <f>SUMIF(Y7:Y53,"&gt;0",AA7:AA53)</f>
        <v>0</v>
      </c>
      <c r="AD55" s="7">
        <f>IFERROR(IF(OR(AD7:AD53),COUNTIFS(AD7:AD53,"&gt;0",AF7:AF53,"&lt;&gt;")&amp;" of "&amp;(ROWS(AF7:AF53)-COUNTBLANK(AF7:AF53))&amp;" parts purchased",""),"")</f>
        <v>0</v>
      </c>
      <c r="AF55" s="6">
        <f>SUMIF(AD7:AD53,"&gt;0",AF7:AF53)</f>
        <v>0</v>
      </c>
    </row>
    <row r="56" spans="1:33">
      <c r="B56" s="19" t="s">
        <v>171</v>
      </c>
      <c r="C56">
        <v>1.298909007825441</v>
      </c>
      <c r="G56" s="19" t="s">
        <v>169</v>
      </c>
      <c r="J56">
        <f t="array" ref="J5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6">
        <f t="array" ref="O5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6">
        <f t="array" ref="T5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6">
        <f t="array" ref="Y5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6">
        <f t="array" ref="AD5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57" spans="1:33">
      <c r="J57">
        <f t="array" ref="J5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7">
        <f t="array" ref="O5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7">
        <f t="array" ref="T5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7">
        <f t="array" ref="Y5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7">
        <f t="array" ref="AD5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58" spans="1:33">
      <c r="A58" s="3" t="s">
        <v>349</v>
      </c>
      <c r="J58">
        <f t="array" ref="J5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8">
        <f t="array" ref="O5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8">
        <f t="array" ref="T5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8">
        <f t="array" ref="Y5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8">
        <f t="array" ref="AD5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59" spans="1:33">
      <c r="J59">
        <f t="array" ref="J5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9">
        <f t="array" ref="O5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9">
        <f t="array" ref="T5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9">
        <f t="array" ref="Y5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9">
        <f t="array" ref="AD5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0" spans="1:33">
      <c r="J60">
        <f t="array" ref="J6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0">
        <f t="array" ref="O6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0">
        <f t="array" ref="T6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0">
        <f t="array" ref="Y6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0">
        <f t="array" ref="AD6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1" spans="1:33">
      <c r="J61">
        <f t="array" ref="J6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1">
        <f t="array" ref="O6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1">
        <f t="array" ref="T6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1">
        <f t="array" ref="Y6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1">
        <f t="array" ref="AD6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2" spans="1:33">
      <c r="J62">
        <f t="array" ref="J6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2">
        <f t="array" ref="O6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2">
        <f t="array" ref="T6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2">
        <f t="array" ref="Y6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2">
        <f t="array" ref="AD6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3" spans="1:33">
      <c r="J63">
        <f t="array" ref="J6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3">
        <f t="array" ref="O6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3">
        <f t="array" ref="T6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3">
        <f t="array" ref="Y6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3">
        <f t="array" ref="AD6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4" spans="1:33">
      <c r="J64">
        <f t="array" ref="J6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4">
        <f t="array" ref="O6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4">
        <f t="array" ref="T6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4">
        <f t="array" ref="Y6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4">
        <f t="array" ref="AD6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5" spans="10:30">
      <c r="J65">
        <f t="array" ref="J6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5">
        <f t="array" ref="O6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5">
        <f t="array" ref="T6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5">
        <f t="array" ref="Y6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5">
        <f t="array" ref="AD6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6" spans="10:30">
      <c r="J66">
        <f t="array" ref="J6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6">
        <f t="array" ref="O6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6">
        <f t="array" ref="T6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6">
        <f t="array" ref="Y6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6">
        <f t="array" ref="AD6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7" spans="10:30">
      <c r="J67">
        <f t="array" ref="J6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7">
        <f t="array" ref="O6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7">
        <f t="array" ref="T6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7">
        <f t="array" ref="Y6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7">
        <f t="array" ref="AD6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8" spans="10:30">
      <c r="J68">
        <f t="array" ref="J6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8">
        <f t="array" ref="O6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8">
        <f t="array" ref="T6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8">
        <f t="array" ref="Y6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8">
        <f t="array" ref="AD6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9" spans="10:30">
      <c r="J69">
        <f t="array" ref="J6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9">
        <f t="array" ref="O6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9">
        <f t="array" ref="T6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9">
        <f t="array" ref="Y6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9">
        <f t="array" ref="AD6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0" spans="10:30">
      <c r="J70">
        <f t="array" ref="J7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0">
        <f t="array" ref="O7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0">
        <f t="array" ref="T7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0">
        <f t="array" ref="Y7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0">
        <f t="array" ref="AD7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1" spans="10:30">
      <c r="J71">
        <f t="array" ref="J7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1">
        <f t="array" ref="O7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1">
        <f t="array" ref="T7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1">
        <f t="array" ref="Y7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1">
        <f t="array" ref="AD7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2" spans="10:30">
      <c r="J72">
        <f t="array" ref="J7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2">
        <f t="array" ref="O7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2">
        <f t="array" ref="T7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2">
        <f t="array" ref="Y7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2">
        <f t="array" ref="AD7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3" spans="10:30">
      <c r="J73">
        <f t="array" ref="J7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3">
        <f t="array" ref="O7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3">
        <f t="array" ref="T7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3">
        <f t="array" ref="Y7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3">
        <f t="array" ref="AD7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4" spans="10:30">
      <c r="J74">
        <f t="array" ref="J7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4">
        <f t="array" ref="O7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4">
        <f t="array" ref="T7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4">
        <f t="array" ref="Y7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4">
        <f t="array" ref="AD7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5" spans="10:30">
      <c r="J75">
        <f t="array" ref="J7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5">
        <f t="array" ref="O7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5">
        <f t="array" ref="T7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5">
        <f t="array" ref="Y7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5">
        <f t="array" ref="AD7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6" spans="10:30">
      <c r="J76">
        <f t="array" ref="J7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6">
        <f t="array" ref="O7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6">
        <f t="array" ref="T7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6">
        <f t="array" ref="Y7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6">
        <f t="array" ref="AD7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7" spans="10:30">
      <c r="J77">
        <f t="array" ref="J7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7">
        <f t="array" ref="O7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7">
        <f t="array" ref="T7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7">
        <f t="array" ref="Y7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7">
        <f t="array" ref="AD7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8" spans="10:30">
      <c r="J78">
        <f t="array" ref="J7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8">
        <f t="array" ref="O7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8">
        <f t="array" ref="T7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8">
        <f t="array" ref="Y7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8">
        <f t="array" ref="AD7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9" spans="10:30">
      <c r="J79">
        <f t="array" ref="J7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9">
        <f t="array" ref="O7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9">
        <f t="array" ref="T7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9">
        <f t="array" ref="Y7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9">
        <f t="array" ref="AD7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0" spans="10:30">
      <c r="J80">
        <f t="array" ref="J8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0">
        <f t="array" ref="O8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0">
        <f t="array" ref="T8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0">
        <f t="array" ref="Y8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0">
        <f t="array" ref="AD8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1" spans="10:30">
      <c r="J81">
        <f t="array" ref="J8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1">
        <f t="array" ref="O8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1">
        <f t="array" ref="T8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1">
        <f t="array" ref="Y8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1">
        <f t="array" ref="AD8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2" spans="10:30">
      <c r="J82">
        <f t="array" ref="J8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2">
        <f t="array" ref="O8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2">
        <f t="array" ref="T8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2">
        <f t="array" ref="Y8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2">
        <f t="array" ref="AD8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3" spans="10:30">
      <c r="J83">
        <f t="array" ref="J8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3">
        <f t="array" ref="O8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3">
        <f t="array" ref="T8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3">
        <f t="array" ref="Y8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3">
        <f t="array" ref="AD8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4" spans="10:30">
      <c r="J84">
        <f t="array" ref="J8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4">
        <f t="array" ref="O8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4">
        <f t="array" ref="T8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4">
        <f t="array" ref="Y8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4">
        <f t="array" ref="AD8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5" spans="10:30">
      <c r="J85">
        <f t="array" ref="J8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5">
        <f t="array" ref="O8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5">
        <f t="array" ref="T8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5">
        <f t="array" ref="Y8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5">
        <f t="array" ref="AD8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6" spans="10:30">
      <c r="J86">
        <f t="array" ref="J8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6">
        <f t="array" ref="O8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6">
        <f t="array" ref="T8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6">
        <f t="array" ref="Y8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6">
        <f t="array" ref="AD8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7" spans="10:30">
      <c r="J87">
        <f t="array" ref="J8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7">
        <f t="array" ref="O8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7">
        <f t="array" ref="T8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7">
        <f t="array" ref="Y8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7">
        <f t="array" ref="AD8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8" spans="10:30">
      <c r="J88">
        <f t="array" ref="J8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8">
        <f t="array" ref="O8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8">
        <f t="array" ref="T8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8">
        <f t="array" ref="Y8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8">
        <f t="array" ref="AD8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9" spans="10:30">
      <c r="J89">
        <f t="array" ref="J8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9">
        <f t="array" ref="O8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9">
        <f t="array" ref="T8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9">
        <f t="array" ref="Y8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9">
        <f t="array" ref="AD8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0" spans="10:30">
      <c r="J90">
        <f t="array" ref="J9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0">
        <f t="array" ref="O9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0">
        <f t="array" ref="T9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0">
        <f t="array" ref="Y9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0">
        <f t="array" ref="AD9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1" spans="10:30">
      <c r="J91">
        <f t="array" ref="J9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1">
        <f t="array" ref="O9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1">
        <f t="array" ref="T9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1">
        <f t="array" ref="Y9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1">
        <f t="array" ref="AD9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2" spans="10:30">
      <c r="J92">
        <f t="array" ref="J9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2">
        <f t="array" ref="O9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2">
        <f t="array" ref="T9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2">
        <f t="array" ref="Y9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2">
        <f t="array" ref="AD9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3" spans="10:30">
      <c r="J93">
        <f t="array" ref="J9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3">
        <f t="array" ref="O9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3">
        <f t="array" ref="T9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3">
        <f t="array" ref="Y9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3">
        <f t="array" ref="AD9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4" spans="10:30">
      <c r="J94">
        <f t="array" ref="J9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4">
        <f t="array" ref="O9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4">
        <f t="array" ref="T9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4">
        <f t="array" ref="Y9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4">
        <f t="array" ref="AD9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5" spans="10:30">
      <c r="J95">
        <f t="array" ref="J9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5">
        <f t="array" ref="O9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5">
        <f t="array" ref="T9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5">
        <f t="array" ref="Y9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5">
        <f t="array" ref="AD9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6" spans="10:30">
      <c r="J96">
        <f t="array" ref="J9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6">
        <f t="array" ref="O9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6">
        <f t="array" ref="T9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6">
        <f t="array" ref="Y9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6">
        <f t="array" ref="AD9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7" spans="10:30">
      <c r="J97">
        <f t="array" ref="J9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7">
        <f t="array" ref="O9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7">
        <f t="array" ref="T9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7">
        <f t="array" ref="Y9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7">
        <f t="array" ref="AD9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8" spans="10:30">
      <c r="J98">
        <f t="array" ref="J9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8">
        <f t="array" ref="O9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8">
        <f t="array" ref="T9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8">
        <f t="array" ref="Y9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8">
        <f t="array" ref="AD9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9" spans="10:30">
      <c r="J99">
        <f t="array" ref="J9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9">
        <f t="array" ref="O9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9">
        <f t="array" ref="T9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9">
        <f t="array" ref="Y9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9">
        <f t="array" ref="AD9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100" spans="10:30">
      <c r="J100">
        <f t="array" ref="J10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0">
        <f t="array" ref="O10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0">
        <f t="array" ref="T10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100">
        <f t="array" ref="Y10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100">
        <f t="array" ref="AD10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101" spans="10:30">
      <c r="J101">
        <f t="array" ref="J10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1">
        <f t="array" ref="O10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1">
        <f t="array" ref="T10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101">
        <f t="array" ref="Y10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101">
        <f t="array" ref="AD10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102" spans="10:30">
      <c r="J102">
        <f t="array" ref="J10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2">
        <f t="array" ref="O10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2">
        <f t="array" ref="T10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102">
        <f t="array" ref="Y10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102">
        <f t="array" ref="AD10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11">
    <cfRule type="cellIs" dxfId="4" priority="722" operator="lessThanOrEqual">
      <formula>H11</formula>
    </cfRule>
  </conditionalFormatting>
  <conditionalFormatting sqref="AA12">
    <cfRule type="cellIs" dxfId="4" priority="727" operator="lessThanOrEqual">
      <formula>H12</formula>
    </cfRule>
  </conditionalFormatting>
  <conditionalFormatting sqref="AA13">
    <cfRule type="cellIs" dxfId="4" priority="732" operator="lessThanOrEqual">
      <formula>H13</formula>
    </cfRule>
  </conditionalFormatting>
  <conditionalFormatting sqref="AA14">
    <cfRule type="cellIs" dxfId="4" priority="737" operator="lessThanOrEqual">
      <formula>H14</formula>
    </cfRule>
  </conditionalFormatting>
  <conditionalFormatting sqref="AA15">
    <cfRule type="cellIs" dxfId="4" priority="742" operator="lessThanOrEqual">
      <formula>H15</formula>
    </cfRule>
  </conditionalFormatting>
  <conditionalFormatting sqref="AA17">
    <cfRule type="cellIs" dxfId="4" priority="747" operator="lessThanOrEqual">
      <formula>H17</formula>
    </cfRule>
  </conditionalFormatting>
  <conditionalFormatting sqref="AA19">
    <cfRule type="cellIs" dxfId="4" priority="752" operator="lessThanOrEqual">
      <formula>H19</formula>
    </cfRule>
  </conditionalFormatting>
  <conditionalFormatting sqref="AA21">
    <cfRule type="cellIs" dxfId="4" priority="757" operator="lessThanOrEqual">
      <formula>H21</formula>
    </cfRule>
  </conditionalFormatting>
  <conditionalFormatting sqref="AA22">
    <cfRule type="cellIs" dxfId="4" priority="762" operator="lessThanOrEqual">
      <formula>H22</formula>
    </cfRule>
  </conditionalFormatting>
  <conditionalFormatting sqref="AA23">
    <cfRule type="cellIs" dxfId="4" priority="768" operator="lessThanOrEqual">
      <formula>H23</formula>
    </cfRule>
  </conditionalFormatting>
  <conditionalFormatting sqref="AA24">
    <cfRule type="cellIs" dxfId="4" priority="773" operator="lessThanOrEqual">
      <formula>H24</formula>
    </cfRule>
  </conditionalFormatting>
  <conditionalFormatting sqref="AA25">
    <cfRule type="cellIs" dxfId="4" priority="778" operator="lessThanOrEqual">
      <formula>H25</formula>
    </cfRule>
  </conditionalFormatting>
  <conditionalFormatting sqref="AA27">
    <cfRule type="cellIs" dxfId="4" priority="783" operator="lessThanOrEqual">
      <formula>H27</formula>
    </cfRule>
  </conditionalFormatting>
  <conditionalFormatting sqref="AA29">
    <cfRule type="cellIs" dxfId="4" priority="788" operator="lessThanOrEqual">
      <formula>H29</formula>
    </cfRule>
  </conditionalFormatting>
  <conditionalFormatting sqref="AA34">
    <cfRule type="cellIs" dxfId="4" priority="793" operator="lessThanOrEqual">
      <formula>H34</formula>
    </cfRule>
  </conditionalFormatting>
  <conditionalFormatting sqref="AA35">
    <cfRule type="cellIs" dxfId="4" priority="798" operator="lessThanOrEqual">
      <formula>H35</formula>
    </cfRule>
  </conditionalFormatting>
  <conditionalFormatting sqref="AA36">
    <cfRule type="cellIs" dxfId="4" priority="803" operator="lessThanOrEqual">
      <formula>H36</formula>
    </cfRule>
  </conditionalFormatting>
  <conditionalFormatting sqref="AA37">
    <cfRule type="cellIs" dxfId="4" priority="808" operator="lessThanOrEqual">
      <formula>H37</formula>
    </cfRule>
  </conditionalFormatting>
  <conditionalFormatting sqref="AA38">
    <cfRule type="cellIs" dxfId="4" priority="813" operator="lessThanOrEqual">
      <formula>H38</formula>
    </cfRule>
  </conditionalFormatting>
  <conditionalFormatting sqref="AA39">
    <cfRule type="cellIs" dxfId="4" priority="818" operator="lessThanOrEqual">
      <formula>H39</formula>
    </cfRule>
  </conditionalFormatting>
  <conditionalFormatting sqref="AA40">
    <cfRule type="cellIs" dxfId="4" priority="823" operator="lessThanOrEqual">
      <formula>H40</formula>
    </cfRule>
  </conditionalFormatting>
  <conditionalFormatting sqref="AA41">
    <cfRule type="cellIs" dxfId="4" priority="828" operator="lessThanOrEqual">
      <formula>H41</formula>
    </cfRule>
  </conditionalFormatting>
  <conditionalFormatting sqref="AA42">
    <cfRule type="cellIs" dxfId="4" priority="833" operator="lessThanOrEqual">
      <formula>H42</formula>
    </cfRule>
  </conditionalFormatting>
  <conditionalFormatting sqref="AA43">
    <cfRule type="cellIs" dxfId="4" priority="838" operator="lessThanOrEqual">
      <formula>H43</formula>
    </cfRule>
  </conditionalFormatting>
  <conditionalFormatting sqref="AA44">
    <cfRule type="cellIs" dxfId="4" priority="843" operator="lessThanOrEqual">
      <formula>H44</formula>
    </cfRule>
  </conditionalFormatting>
  <conditionalFormatting sqref="AA45">
    <cfRule type="cellIs" dxfId="4" priority="848" operator="lessThanOrEqual">
      <formula>H45</formula>
    </cfRule>
  </conditionalFormatting>
  <conditionalFormatting sqref="AA46">
    <cfRule type="cellIs" dxfId="4" priority="853" operator="lessThanOrEqual">
      <formula>H46</formula>
    </cfRule>
  </conditionalFormatting>
  <conditionalFormatting sqref="AA47">
    <cfRule type="cellIs" dxfId="4" priority="858" operator="lessThanOrEqual">
      <formula>H47</formula>
    </cfRule>
  </conditionalFormatting>
  <conditionalFormatting sqref="AA48">
    <cfRule type="cellIs" dxfId="4" priority="864" operator="lessThanOrEqual">
      <formula>H48</formula>
    </cfRule>
  </conditionalFormatting>
  <conditionalFormatting sqref="AA51">
    <cfRule type="cellIs" dxfId="4" priority="869" operator="lessThanOrEqual">
      <formula>H51</formula>
    </cfRule>
  </conditionalFormatting>
  <conditionalFormatting sqref="AA52">
    <cfRule type="cellIs" dxfId="4" priority="874" operator="lessThanOrEqual">
      <formula>H52</formula>
    </cfRule>
  </conditionalFormatting>
  <conditionalFormatting sqref="AA53">
    <cfRule type="cellIs" dxfId="4" priority="879" operator="lessThanOrEqual">
      <formula>H53</formula>
    </cfRule>
  </conditionalFormatting>
  <conditionalFormatting sqref="AC11">
    <cfRule type="cellIs" dxfId="1" priority="881" operator="equal">
      <formula>0</formula>
    </cfRule>
    <cfRule type="cellIs" dxfId="2" priority="882" operator="lessThan">
      <formula>F11</formula>
    </cfRule>
  </conditionalFormatting>
  <conditionalFormatting sqref="AC12">
    <cfRule type="cellIs" dxfId="1" priority="887" operator="equal">
      <formula>0</formula>
    </cfRule>
    <cfRule type="cellIs" dxfId="2" priority="888" operator="lessThan">
      <formula>F12</formula>
    </cfRule>
  </conditionalFormatting>
  <conditionalFormatting sqref="AC13">
    <cfRule type="cellIs" dxfId="1" priority="892" operator="equal">
      <formula>0</formula>
    </cfRule>
    <cfRule type="cellIs" dxfId="2" priority="893" operator="lessThan">
      <formula>F13</formula>
    </cfRule>
  </conditionalFormatting>
  <conditionalFormatting sqref="AC14">
    <cfRule type="cellIs" dxfId="1" priority="897" operator="equal">
      <formula>0</formula>
    </cfRule>
    <cfRule type="cellIs" dxfId="2" priority="898" operator="lessThan">
      <formula>F14</formula>
    </cfRule>
  </conditionalFormatting>
  <conditionalFormatting sqref="AC15">
    <cfRule type="cellIs" dxfId="1" priority="903" operator="equal">
      <formula>0</formula>
    </cfRule>
    <cfRule type="cellIs" dxfId="2" priority="904" operator="lessThan">
      <formula>F15</formula>
    </cfRule>
  </conditionalFormatting>
  <conditionalFormatting sqref="AC17">
    <cfRule type="cellIs" dxfId="1" priority="908" operator="equal">
      <formula>0</formula>
    </cfRule>
    <cfRule type="cellIs" dxfId="2" priority="909" operator="lessThan">
      <formula>F17</formula>
    </cfRule>
  </conditionalFormatting>
  <conditionalFormatting sqref="AC19">
    <cfRule type="cellIs" dxfId="1" priority="914" operator="equal">
      <formula>0</formula>
    </cfRule>
    <cfRule type="cellIs" dxfId="2" priority="915" operator="lessThan">
      <formula>F19</formula>
    </cfRule>
  </conditionalFormatting>
  <conditionalFormatting sqref="AC21">
    <cfRule type="cellIs" dxfId="1" priority="920" operator="equal">
      <formula>0</formula>
    </cfRule>
    <cfRule type="cellIs" dxfId="2" priority="921" operator="lessThan">
      <formula>F21</formula>
    </cfRule>
  </conditionalFormatting>
  <conditionalFormatting sqref="AC24">
    <cfRule type="cellIs" dxfId="1" priority="925" operator="equal">
      <formula>0</formula>
    </cfRule>
    <cfRule type="cellIs" dxfId="2" priority="926" operator="lessThan">
      <formula>F24</formula>
    </cfRule>
  </conditionalFormatting>
  <conditionalFormatting sqref="AC25">
    <cfRule type="cellIs" dxfId="1" priority="931" operator="equal">
      <formula>0</formula>
    </cfRule>
    <cfRule type="cellIs" dxfId="2" priority="932" operator="lessThan">
      <formula>F25</formula>
    </cfRule>
  </conditionalFormatting>
  <conditionalFormatting sqref="AC34">
    <cfRule type="cellIs" dxfId="1" priority="937" operator="equal">
      <formula>0</formula>
    </cfRule>
    <cfRule type="cellIs" dxfId="2" priority="938" operator="lessThan">
      <formula>F34</formula>
    </cfRule>
  </conditionalFormatting>
  <conditionalFormatting sqref="AC35">
    <cfRule type="cellIs" dxfId="1" priority="942" operator="equal">
      <formula>0</formula>
    </cfRule>
    <cfRule type="cellIs" dxfId="2" priority="943" operator="lessThan">
      <formula>F35</formula>
    </cfRule>
  </conditionalFormatting>
  <conditionalFormatting sqref="AC36">
    <cfRule type="cellIs" dxfId="1" priority="947" operator="equal">
      <formula>0</formula>
    </cfRule>
    <cfRule type="cellIs" dxfId="2" priority="948" operator="lessThan">
      <formula>F36</formula>
    </cfRule>
  </conditionalFormatting>
  <conditionalFormatting sqref="AC37">
    <cfRule type="cellIs" dxfId="1" priority="953" operator="equal">
      <formula>0</formula>
    </cfRule>
    <cfRule type="cellIs" dxfId="2" priority="954" operator="lessThan">
      <formula>F37</formula>
    </cfRule>
  </conditionalFormatting>
  <conditionalFormatting sqref="AC38">
    <cfRule type="cellIs" dxfId="1" priority="958" operator="equal">
      <formula>0</formula>
    </cfRule>
    <cfRule type="cellIs" dxfId="2" priority="959" operator="lessThan">
      <formula>F38</formula>
    </cfRule>
  </conditionalFormatting>
  <conditionalFormatting sqref="AC39">
    <cfRule type="cellIs" dxfId="1" priority="963" operator="equal">
      <formula>0</formula>
    </cfRule>
    <cfRule type="cellIs" dxfId="2" priority="964" operator="lessThan">
      <formula>F39</formula>
    </cfRule>
  </conditionalFormatting>
  <conditionalFormatting sqref="AC42">
    <cfRule type="cellIs" dxfId="1" priority="969" operator="equal">
      <formula>0</formula>
    </cfRule>
    <cfRule type="cellIs" dxfId="2" priority="970" operator="lessThan">
      <formula>F42</formula>
    </cfRule>
  </conditionalFormatting>
  <conditionalFormatting sqref="AC45">
    <cfRule type="cellIs" dxfId="1" priority="975" operator="equal">
      <formula>0</formula>
    </cfRule>
    <cfRule type="cellIs" dxfId="2" priority="976" operator="lessThan">
      <formula>F45</formula>
    </cfRule>
  </conditionalFormatting>
  <conditionalFormatting sqref="AC49">
    <cfRule type="cellIs" dxfId="1" priority="981" operator="equal">
      <formula>0</formula>
    </cfRule>
    <cfRule type="cellIs" dxfId="2" priority="982" operator="lessThan">
      <formula>F49</formula>
    </cfRule>
  </conditionalFormatting>
  <conditionalFormatting sqref="AC50">
    <cfRule type="cellIs" dxfId="1" priority="987" operator="equal">
      <formula>0</formula>
    </cfRule>
    <cfRule type="cellIs" dxfId="2" priority="988" operator="lessThan">
      <formula>F50</formula>
    </cfRule>
  </conditionalFormatting>
  <conditionalFormatting sqref="AC51">
    <cfRule type="cellIs" dxfId="1" priority="993" operator="equal">
      <formula>0</formula>
    </cfRule>
    <cfRule type="cellIs" dxfId="2" priority="994" operator="lessThan">
      <formula>F51</formula>
    </cfRule>
  </conditionalFormatting>
  <conditionalFormatting sqref="AC52">
    <cfRule type="cellIs" dxfId="1" priority="999" operator="equal">
      <formula>0</formula>
    </cfRule>
    <cfRule type="cellIs" dxfId="2" priority="1000" operator="lessThan">
      <formula>F52</formula>
    </cfRule>
  </conditionalFormatting>
  <conditionalFormatting sqref="AD11">
    <cfRule type="expression" dxfId="3" priority="883">
      <formula>AND(AD11&gt;0,AD11&lt;25)</formula>
    </cfRule>
    <cfRule type="cellIs" dxfId="1" priority="884" operator="greaterThan">
      <formula>AC11</formula>
    </cfRule>
  </conditionalFormatting>
  <conditionalFormatting sqref="AD12">
    <cfRule type="cellIs" dxfId="1" priority="889" operator="greaterThan">
      <formula>AC12</formula>
    </cfRule>
  </conditionalFormatting>
  <conditionalFormatting sqref="AD13">
    <cfRule type="cellIs" dxfId="1" priority="894" operator="greaterThan">
      <formula>AC13</formula>
    </cfRule>
  </conditionalFormatting>
  <conditionalFormatting sqref="AD14">
    <cfRule type="expression" dxfId="3" priority="899">
      <formula>AND(AD14&gt;0,AD14&lt;250)</formula>
    </cfRule>
    <cfRule type="cellIs" dxfId="1" priority="900" operator="greaterThan">
      <formula>AC14</formula>
    </cfRule>
  </conditionalFormatting>
  <conditionalFormatting sqref="AD15">
    <cfRule type="cellIs" dxfId="1" priority="905" operator="greaterThan">
      <formula>AC15</formula>
    </cfRule>
  </conditionalFormatting>
  <conditionalFormatting sqref="AD17">
    <cfRule type="expression" dxfId="3" priority="910">
      <formula>AND(AD17&gt;0,AD17&lt;500)</formula>
    </cfRule>
    <cfRule type="cellIs" dxfId="1" priority="911" operator="greaterThan">
      <formula>AC17</formula>
    </cfRule>
  </conditionalFormatting>
  <conditionalFormatting sqref="AD19">
    <cfRule type="expression" dxfId="3" priority="916">
      <formula>AND(AD19&gt;0,AD19&lt;25)</formula>
    </cfRule>
    <cfRule type="cellIs" dxfId="1" priority="917" operator="greaterThan">
      <formula>AC19</formula>
    </cfRule>
  </conditionalFormatting>
  <conditionalFormatting sqref="AD21">
    <cfRule type="cellIs" dxfId="1" priority="922" operator="greaterThan">
      <formula>AC21</formula>
    </cfRule>
  </conditionalFormatting>
  <conditionalFormatting sqref="AD24">
    <cfRule type="expression" dxfId="3" priority="927">
      <formula>AND(AD24&gt;0,AD24&lt;5)</formula>
    </cfRule>
    <cfRule type="cellIs" dxfId="1" priority="928" operator="greaterThan">
      <formula>AC24</formula>
    </cfRule>
  </conditionalFormatting>
  <conditionalFormatting sqref="AD25">
    <cfRule type="expression" dxfId="3" priority="933">
      <formula>AND(AD25&gt;0,AD25&lt;25)</formula>
    </cfRule>
    <cfRule type="cellIs" dxfId="1" priority="934" operator="greaterThan">
      <formula>AC25</formula>
    </cfRule>
  </conditionalFormatting>
  <conditionalFormatting sqref="AD34">
    <cfRule type="cellIs" dxfId="1" priority="939" operator="greaterThan">
      <formula>AC34</formula>
    </cfRule>
  </conditionalFormatting>
  <conditionalFormatting sqref="AD35">
    <cfRule type="cellIs" dxfId="1" priority="944" operator="greaterThan">
      <formula>AC35</formula>
    </cfRule>
  </conditionalFormatting>
  <conditionalFormatting sqref="AD36">
    <cfRule type="expression" dxfId="3" priority="949">
      <formula>AND(AD36&gt;0,AD36&lt;200)</formula>
    </cfRule>
    <cfRule type="cellIs" dxfId="1" priority="950" operator="greaterThan">
      <formula>AC36</formula>
    </cfRule>
  </conditionalFormatting>
  <conditionalFormatting sqref="AD37">
    <cfRule type="cellIs" dxfId="1" priority="955" operator="greaterThan">
      <formula>AC37</formula>
    </cfRule>
  </conditionalFormatting>
  <conditionalFormatting sqref="AD38">
    <cfRule type="cellIs" dxfId="1" priority="960" operator="greaterThan">
      <formula>AC38</formula>
    </cfRule>
  </conditionalFormatting>
  <conditionalFormatting sqref="AD39">
    <cfRule type="expression" dxfId="3" priority="965">
      <formula>AND(AD39&gt;0,AD39&lt;5000)</formula>
    </cfRule>
    <cfRule type="cellIs" dxfId="1" priority="966" operator="greaterThan">
      <formula>AC39</formula>
    </cfRule>
  </conditionalFormatting>
  <conditionalFormatting sqref="AD42">
    <cfRule type="expression" dxfId="3" priority="971">
      <formula>AND(AD42&gt;0,AD42&lt;50)</formula>
    </cfRule>
    <cfRule type="cellIs" dxfId="1" priority="972" operator="greaterThan">
      <formula>AC42</formula>
    </cfRule>
  </conditionalFormatting>
  <conditionalFormatting sqref="AD45">
    <cfRule type="expression" dxfId="3" priority="977">
      <formula>AND(AD45&gt;0,AD45&lt;5000)</formula>
    </cfRule>
    <cfRule type="cellIs" dxfId="1" priority="978" operator="greaterThan">
      <formula>AC45</formula>
    </cfRule>
  </conditionalFormatting>
  <conditionalFormatting sqref="AD49">
    <cfRule type="expression" dxfId="3" priority="983">
      <formula>AND(AD49&gt;0,AD49&lt;20)</formula>
    </cfRule>
    <cfRule type="cellIs" dxfId="1" priority="984" operator="greaterThan">
      <formula>AC49</formula>
    </cfRule>
  </conditionalFormatting>
  <conditionalFormatting sqref="AD50">
    <cfRule type="expression" dxfId="3" priority="989">
      <formula>AND(AD50&gt;0,AD50&lt;25)</formula>
    </cfRule>
    <cfRule type="cellIs" dxfId="1" priority="990" operator="greaterThan">
      <formula>AC50</formula>
    </cfRule>
  </conditionalFormatting>
  <conditionalFormatting sqref="AD51">
    <cfRule type="expression" dxfId="3" priority="995">
      <formula>AND(AD51&gt;0,AD51&lt;5)</formula>
    </cfRule>
    <cfRule type="cellIs" dxfId="1" priority="996" operator="greaterThan">
      <formula>AC51</formula>
    </cfRule>
  </conditionalFormatting>
  <conditionalFormatting sqref="AD52">
    <cfRule type="expression" dxfId="3" priority="1001">
      <formula>AND(AD52&gt;0,AD52&lt;5)</formula>
    </cfRule>
    <cfRule type="cellIs" dxfId="1" priority="1002" operator="greaterThan">
      <formula>AC52</formula>
    </cfRule>
  </conditionalFormatting>
  <conditionalFormatting sqref="AE11">
    <cfRule type="cellIs" dxfId="4" priority="886" operator="lessThanOrEqual">
      <formula>G11</formula>
    </cfRule>
  </conditionalFormatting>
  <conditionalFormatting sqref="AE12">
    <cfRule type="cellIs" dxfId="4" priority="891" operator="lessThanOrEqual">
      <formula>G12</formula>
    </cfRule>
  </conditionalFormatting>
  <conditionalFormatting sqref="AE13">
    <cfRule type="cellIs" dxfId="4" priority="896" operator="lessThanOrEqual">
      <formula>G13</formula>
    </cfRule>
  </conditionalFormatting>
  <conditionalFormatting sqref="AE14">
    <cfRule type="cellIs" dxfId="4" priority="902" operator="lessThanOrEqual">
      <formula>G14</formula>
    </cfRule>
  </conditionalFormatting>
  <conditionalFormatting sqref="AE15">
    <cfRule type="cellIs" dxfId="4" priority="907" operator="lessThanOrEqual">
      <formula>G15</formula>
    </cfRule>
  </conditionalFormatting>
  <conditionalFormatting sqref="AE17">
    <cfRule type="cellIs" dxfId="4" priority="913" operator="lessThanOrEqual">
      <formula>G17</formula>
    </cfRule>
  </conditionalFormatting>
  <conditionalFormatting sqref="AE19">
    <cfRule type="cellIs" dxfId="4" priority="919" operator="lessThanOrEqual">
      <formula>G19</formula>
    </cfRule>
  </conditionalFormatting>
  <conditionalFormatting sqref="AE21">
    <cfRule type="cellIs" dxfId="4" priority="924" operator="lessThanOrEqual">
      <formula>G21</formula>
    </cfRule>
  </conditionalFormatting>
  <conditionalFormatting sqref="AE24">
    <cfRule type="cellIs" dxfId="4" priority="930" operator="lessThanOrEqual">
      <formula>G24</formula>
    </cfRule>
  </conditionalFormatting>
  <conditionalFormatting sqref="AE25">
    <cfRule type="cellIs" dxfId="4" priority="936" operator="lessThanOrEqual">
      <formula>G25</formula>
    </cfRule>
  </conditionalFormatting>
  <conditionalFormatting sqref="AE34">
    <cfRule type="cellIs" dxfId="4" priority="941" operator="lessThanOrEqual">
      <formula>G34</formula>
    </cfRule>
  </conditionalFormatting>
  <conditionalFormatting sqref="AE35">
    <cfRule type="cellIs" dxfId="4" priority="946" operator="lessThanOrEqual">
      <formula>G35</formula>
    </cfRule>
  </conditionalFormatting>
  <conditionalFormatting sqref="AE36">
    <cfRule type="cellIs" dxfId="4" priority="952" operator="lessThanOrEqual">
      <formula>G36</formula>
    </cfRule>
  </conditionalFormatting>
  <conditionalFormatting sqref="AE37">
    <cfRule type="cellIs" dxfId="4" priority="957" operator="lessThanOrEqual">
      <formula>G37</formula>
    </cfRule>
  </conditionalFormatting>
  <conditionalFormatting sqref="AE38">
    <cfRule type="cellIs" dxfId="4" priority="962" operator="lessThanOrEqual">
      <formula>G38</formula>
    </cfRule>
  </conditionalFormatting>
  <conditionalFormatting sqref="AE39">
    <cfRule type="cellIs" dxfId="4" priority="968" operator="lessThanOrEqual">
      <formula>G39</formula>
    </cfRule>
  </conditionalFormatting>
  <conditionalFormatting sqref="AE42">
    <cfRule type="cellIs" dxfId="4" priority="974" operator="lessThanOrEqual">
      <formula>G42</formula>
    </cfRule>
  </conditionalFormatting>
  <conditionalFormatting sqref="AE45">
    <cfRule type="cellIs" dxfId="4" priority="980" operator="lessThanOrEqual">
      <formula>G45</formula>
    </cfRule>
  </conditionalFormatting>
  <conditionalFormatting sqref="AE49">
    <cfRule type="cellIs" dxfId="4" priority="986" operator="lessThanOrEqual">
      <formula>G49</formula>
    </cfRule>
  </conditionalFormatting>
  <conditionalFormatting sqref="AE50">
    <cfRule type="cellIs" dxfId="4" priority="992" operator="lessThanOrEqual">
      <formula>G50</formula>
    </cfRule>
  </conditionalFormatting>
  <conditionalFormatting sqref="AE51">
    <cfRule type="cellIs" dxfId="4" priority="998" operator="lessThanOrEqual">
      <formula>G51</formula>
    </cfRule>
  </conditionalFormatting>
  <conditionalFormatting sqref="AE52">
    <cfRule type="cellIs" dxfId="4" priority="1004" operator="lessThanOrEqual">
      <formula>G52</formula>
    </cfRule>
  </conditionalFormatting>
  <conditionalFormatting sqref="AF11">
    <cfRule type="cellIs" dxfId="4" priority="885" operator="lessThanOrEqual">
      <formula>H11</formula>
    </cfRule>
  </conditionalFormatting>
  <conditionalFormatting sqref="AF12">
    <cfRule type="cellIs" dxfId="4" priority="890" operator="lessThanOrEqual">
      <formula>H12</formula>
    </cfRule>
  </conditionalFormatting>
  <conditionalFormatting sqref="AF13">
    <cfRule type="cellIs" dxfId="4" priority="895" operator="lessThanOrEqual">
      <formula>H13</formula>
    </cfRule>
  </conditionalFormatting>
  <conditionalFormatting sqref="AF14">
    <cfRule type="cellIs" dxfId="4" priority="901" operator="lessThanOrEqual">
      <formula>H14</formula>
    </cfRule>
  </conditionalFormatting>
  <conditionalFormatting sqref="AF15">
    <cfRule type="cellIs" dxfId="4" priority="906" operator="lessThanOrEqual">
      <formula>H15</formula>
    </cfRule>
  </conditionalFormatting>
  <conditionalFormatting sqref="AF17">
    <cfRule type="cellIs" dxfId="4" priority="912" operator="lessThanOrEqual">
      <formula>H17</formula>
    </cfRule>
  </conditionalFormatting>
  <conditionalFormatting sqref="AF19">
    <cfRule type="cellIs" dxfId="4" priority="918" operator="lessThanOrEqual">
      <formula>H19</formula>
    </cfRule>
  </conditionalFormatting>
  <conditionalFormatting sqref="AF21">
    <cfRule type="cellIs" dxfId="4" priority="923" operator="lessThanOrEqual">
      <formula>H21</formula>
    </cfRule>
  </conditionalFormatting>
  <conditionalFormatting sqref="AF24">
    <cfRule type="cellIs" dxfId="4" priority="929" operator="lessThanOrEqual">
      <formula>H24</formula>
    </cfRule>
  </conditionalFormatting>
  <conditionalFormatting sqref="AF25">
    <cfRule type="cellIs" dxfId="4" priority="935" operator="lessThanOrEqual">
      <formula>H25</formula>
    </cfRule>
  </conditionalFormatting>
  <conditionalFormatting sqref="AF34">
    <cfRule type="cellIs" dxfId="4" priority="940" operator="lessThanOrEqual">
      <formula>H34</formula>
    </cfRule>
  </conditionalFormatting>
  <conditionalFormatting sqref="AF35">
    <cfRule type="cellIs" dxfId="4" priority="945" operator="lessThanOrEqual">
      <formula>H35</formula>
    </cfRule>
  </conditionalFormatting>
  <conditionalFormatting sqref="AF36">
    <cfRule type="cellIs" dxfId="4" priority="951" operator="lessThanOrEqual">
      <formula>H36</formula>
    </cfRule>
  </conditionalFormatting>
  <conditionalFormatting sqref="AF37">
    <cfRule type="cellIs" dxfId="4" priority="956" operator="lessThanOrEqual">
      <formula>H37</formula>
    </cfRule>
  </conditionalFormatting>
  <conditionalFormatting sqref="AF38">
    <cfRule type="cellIs" dxfId="4" priority="961" operator="lessThanOrEqual">
      <formula>H38</formula>
    </cfRule>
  </conditionalFormatting>
  <conditionalFormatting sqref="AF39">
    <cfRule type="cellIs" dxfId="4" priority="967" operator="lessThanOrEqual">
      <formula>H39</formula>
    </cfRule>
  </conditionalFormatting>
  <conditionalFormatting sqref="AF42">
    <cfRule type="cellIs" dxfId="4" priority="973" operator="lessThanOrEqual">
      <formula>H42</formula>
    </cfRule>
  </conditionalFormatting>
  <conditionalFormatting sqref="AF45">
    <cfRule type="cellIs" dxfId="4" priority="979" operator="lessThanOrEqual">
      <formula>H45</formula>
    </cfRule>
  </conditionalFormatting>
  <conditionalFormatting sqref="AF49">
    <cfRule type="cellIs" dxfId="4" priority="985" operator="lessThanOrEqual">
      <formula>H49</formula>
    </cfRule>
  </conditionalFormatting>
  <conditionalFormatting sqref="AF50">
    <cfRule type="cellIs" dxfId="4" priority="991" operator="lessThanOrEqual">
      <formula>H50</formula>
    </cfRule>
  </conditionalFormatting>
  <conditionalFormatting sqref="AF51">
    <cfRule type="cellIs" dxfId="4" priority="997" operator="lessThanOrEqual">
      <formula>H51</formula>
    </cfRule>
  </conditionalFormatting>
  <conditionalFormatting sqref="AF52">
    <cfRule type="cellIs" dxfId="4" priority="1003" operator="lessThanOrEqual">
      <formula>H52</formula>
    </cfRule>
  </conditionalFormatting>
  <conditionalFormatting sqref="F10">
    <cfRule type="expression" dxfId="0" priority="13">
      <formula>AND(ISBLANK(E10)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2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2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4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4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4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4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6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3">
    <cfRule type="expression" dxfId="0" priority="65">
      <formula>AND(ISBLANK(E23)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6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4">
    <cfRule type="expression" dxfId="0" priority="69">
      <formula>AND(ISBLANK(E24)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7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5">
    <cfRule type="expression" dxfId="0" priority="73">
      <formula>AND(ISBLANK(E25)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7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6">
    <cfRule type="expression" dxfId="0" priority="77">
      <formula>AND(ISBLANK(E26)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7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7">
    <cfRule type="expression" dxfId="0" priority="81">
      <formula>AND(ISBLANK(E27)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8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8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8">
    <cfRule type="expression" dxfId="0" priority="85">
      <formula>AND(ISBLANK(E28)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8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8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29">
    <cfRule type="expression" dxfId="0" priority="89">
      <formula>AND(ISBLANK(E29)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9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9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0">
    <cfRule type="expression" dxfId="0" priority="93">
      <formula>AND(ISBLANK(E30)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9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9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1">
    <cfRule type="expression" dxfId="0" priority="97">
      <formula>AND(ISBLANK(E31)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9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9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2">
    <cfRule type="expression" dxfId="0" priority="101">
      <formula>AND(ISBLANK(E32)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0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0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3">
    <cfRule type="expression" dxfId="0" priority="105">
      <formula>AND(ISBLANK(E33)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0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0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4">
    <cfRule type="expression" dxfId="0" priority="109">
      <formula>AND(ISBLANK(E34)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1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5">
    <cfRule type="expression" dxfId="0" priority="113">
      <formula>AND(ISBLANK(E35)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1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6">
    <cfRule type="expression" dxfId="0" priority="117">
      <formula>AND(ISBLANK(E36)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1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7">
    <cfRule type="expression" dxfId="0" priority="121">
      <formula>AND(ISBLANK(E37)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2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2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8">
    <cfRule type="expression" dxfId="0" priority="125">
      <formula>AND(ISBLANK(E38)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2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2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39">
    <cfRule type="expression" dxfId="0" priority="129">
      <formula>AND(ISBLANK(E39)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3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3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0">
    <cfRule type="expression" dxfId="0" priority="133">
      <formula>AND(ISBLANK(E40)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3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3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1">
    <cfRule type="expression" dxfId="0" priority="137">
      <formula>AND(ISBLANK(E41)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3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3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2">
    <cfRule type="expression" dxfId="0" priority="141">
      <formula>AND(ISBLANK(E42)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4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4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3">
    <cfRule type="expression" dxfId="0" priority="145">
      <formula>AND(ISBLANK(E43)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4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4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4">
    <cfRule type="expression" dxfId="0" priority="149">
      <formula>AND(ISBLANK(E44)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5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5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5">
    <cfRule type="expression" dxfId="0" priority="153">
      <formula>AND(ISBLANK(E45)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5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5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6">
    <cfRule type="expression" dxfId="0" priority="157">
      <formula>AND(ISBLANK(E46)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5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5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7">
    <cfRule type="expression" dxfId="0" priority="161">
      <formula>AND(ISBLANK(E47)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6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6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8">
    <cfRule type="expression" dxfId="0" priority="165">
      <formula>AND(ISBLANK(E48)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6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6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49">
    <cfRule type="expression" dxfId="0" priority="169">
      <formula>AND(ISBLANK(E49)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7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7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50">
    <cfRule type="expression" dxfId="0" priority="173">
      <formula>AND(ISBLANK(E50)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7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7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51">
    <cfRule type="expression" dxfId="0" priority="177">
      <formula>AND(ISBLANK(E51)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7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7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52">
    <cfRule type="expression" dxfId="0" priority="181">
      <formula>AND(ISBLANK(E52)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8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8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53">
    <cfRule type="expression" dxfId="0" priority="185">
      <formula>AND(ISBLANK(E53)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8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8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I12">
    <cfRule type="cellIs" dxfId="1" priority="189" operator="equal">
      <formula>0</formula>
    </cfRule>
    <cfRule type="cellIs" dxfId="2" priority="190" operator="lessThan">
      <formula>F12</formula>
    </cfRule>
  </conditionalFormatting>
  <conditionalFormatting sqref="I13">
    <cfRule type="cellIs" dxfId="1" priority="194" operator="equal">
      <formula>0</formula>
    </cfRule>
    <cfRule type="cellIs" dxfId="2" priority="195" operator="lessThan">
      <formula>F13</formula>
    </cfRule>
  </conditionalFormatting>
  <conditionalFormatting sqref="I15">
    <cfRule type="cellIs" dxfId="1" priority="199" operator="equal">
      <formula>0</formula>
    </cfRule>
    <cfRule type="cellIs" dxfId="2" priority="200" operator="lessThan">
      <formula>F15</formula>
    </cfRule>
  </conditionalFormatting>
  <conditionalFormatting sqref="I16">
    <cfRule type="cellIs" dxfId="1" priority="204" operator="equal">
      <formula>0</formula>
    </cfRule>
    <cfRule type="cellIs" dxfId="2" priority="205" operator="lessThan">
      <formula>F16</formula>
    </cfRule>
  </conditionalFormatting>
  <conditionalFormatting sqref="I17">
    <cfRule type="cellIs" dxfId="1" priority="209" operator="equal">
      <formula>0</formula>
    </cfRule>
    <cfRule type="cellIs" dxfId="2" priority="210" operator="lessThan">
      <formula>F17</formula>
    </cfRule>
  </conditionalFormatting>
  <conditionalFormatting sqref="I19">
    <cfRule type="cellIs" dxfId="1" priority="214" operator="equal">
      <formula>0</formula>
    </cfRule>
    <cfRule type="cellIs" dxfId="2" priority="215" operator="lessThan">
      <formula>F19</formula>
    </cfRule>
  </conditionalFormatting>
  <conditionalFormatting sqref="I24">
    <cfRule type="cellIs" dxfId="1" priority="219" operator="equal">
      <formula>0</formula>
    </cfRule>
    <cfRule type="cellIs" dxfId="2" priority="220" operator="lessThan">
      <formula>F24</formula>
    </cfRule>
  </conditionalFormatting>
  <conditionalFormatting sqref="I25">
    <cfRule type="cellIs" dxfId="1" priority="224" operator="equal">
      <formula>0</formula>
    </cfRule>
    <cfRule type="cellIs" dxfId="2" priority="225" operator="lessThan">
      <formula>F25</formula>
    </cfRule>
  </conditionalFormatting>
  <conditionalFormatting sqref="I34">
    <cfRule type="cellIs" dxfId="1" priority="229" operator="equal">
      <formula>0</formula>
    </cfRule>
    <cfRule type="cellIs" dxfId="2" priority="230" operator="lessThan">
      <formula>F34</formula>
    </cfRule>
  </conditionalFormatting>
  <conditionalFormatting sqref="I35">
    <cfRule type="cellIs" dxfId="1" priority="234" operator="equal">
      <formula>0</formula>
    </cfRule>
    <cfRule type="cellIs" dxfId="2" priority="235" operator="lessThan">
      <formula>F35</formula>
    </cfRule>
  </conditionalFormatting>
  <conditionalFormatting sqref="I36">
    <cfRule type="cellIs" dxfId="1" priority="239" operator="equal">
      <formula>0</formula>
    </cfRule>
    <cfRule type="cellIs" dxfId="2" priority="240" operator="lessThan">
      <formula>F36</formula>
    </cfRule>
  </conditionalFormatting>
  <conditionalFormatting sqref="I37">
    <cfRule type="cellIs" dxfId="1" priority="244" operator="equal">
      <formula>0</formula>
    </cfRule>
    <cfRule type="cellIs" dxfId="2" priority="245" operator="lessThan">
      <formula>F37</formula>
    </cfRule>
  </conditionalFormatting>
  <conditionalFormatting sqref="I38">
    <cfRule type="cellIs" dxfId="1" priority="249" operator="equal">
      <formula>0</formula>
    </cfRule>
    <cfRule type="cellIs" dxfId="2" priority="250" operator="lessThan">
      <formula>F38</formula>
    </cfRule>
  </conditionalFormatting>
  <conditionalFormatting sqref="I39">
    <cfRule type="cellIs" dxfId="1" priority="254" operator="equal">
      <formula>0</formula>
    </cfRule>
    <cfRule type="cellIs" dxfId="2" priority="255" operator="lessThan">
      <formula>F39</formula>
    </cfRule>
  </conditionalFormatting>
  <conditionalFormatting sqref="I40">
    <cfRule type="cellIs" dxfId="1" priority="259" operator="equal">
      <formula>0</formula>
    </cfRule>
    <cfRule type="cellIs" dxfId="2" priority="260" operator="lessThan">
      <formula>F40</formula>
    </cfRule>
  </conditionalFormatting>
  <conditionalFormatting sqref="I41">
    <cfRule type="cellIs" dxfId="1" priority="264" operator="equal">
      <formula>0</formula>
    </cfRule>
    <cfRule type="cellIs" dxfId="2" priority="265" operator="lessThan">
      <formula>F41</formula>
    </cfRule>
  </conditionalFormatting>
  <conditionalFormatting sqref="I42">
    <cfRule type="cellIs" dxfId="1" priority="269" operator="equal">
      <formula>0</formula>
    </cfRule>
    <cfRule type="cellIs" dxfId="2" priority="270" operator="lessThan">
      <formula>F42</formula>
    </cfRule>
  </conditionalFormatting>
  <conditionalFormatting sqref="I43">
    <cfRule type="cellIs" dxfId="1" priority="274" operator="equal">
      <formula>0</formula>
    </cfRule>
    <cfRule type="cellIs" dxfId="2" priority="275" operator="lessThan">
      <formula>F43</formula>
    </cfRule>
  </conditionalFormatting>
  <conditionalFormatting sqref="I45">
    <cfRule type="cellIs" dxfId="1" priority="279" operator="equal">
      <formula>0</formula>
    </cfRule>
    <cfRule type="cellIs" dxfId="2" priority="280" operator="lessThan">
      <formula>F45</formula>
    </cfRule>
  </conditionalFormatting>
  <conditionalFormatting sqref="I46">
    <cfRule type="cellIs" dxfId="1" priority="284" operator="equal">
      <formula>0</formula>
    </cfRule>
    <cfRule type="cellIs" dxfId="2" priority="285" operator="lessThan">
      <formula>F46</formula>
    </cfRule>
  </conditionalFormatting>
  <conditionalFormatting sqref="I47">
    <cfRule type="cellIs" dxfId="1" priority="289" operator="equal">
      <formula>0</formula>
    </cfRule>
    <cfRule type="cellIs" dxfId="2" priority="290" operator="lessThan">
      <formula>F47</formula>
    </cfRule>
  </conditionalFormatting>
  <conditionalFormatting sqref="I48">
    <cfRule type="cellIs" dxfId="1" priority="294" operator="equal">
      <formula>0</formula>
    </cfRule>
    <cfRule type="cellIs" dxfId="2" priority="295" operator="lessThan">
      <formula>F48</formula>
    </cfRule>
  </conditionalFormatting>
  <conditionalFormatting sqref="I50">
    <cfRule type="cellIs" dxfId="1" priority="300" operator="equal">
      <formula>0</formula>
    </cfRule>
    <cfRule type="cellIs" dxfId="2" priority="301" operator="lessThan">
      <formula>F50</formula>
    </cfRule>
  </conditionalFormatting>
  <conditionalFormatting sqref="I51">
    <cfRule type="cellIs" dxfId="1" priority="305" operator="equal">
      <formula>0</formula>
    </cfRule>
    <cfRule type="cellIs" dxfId="2" priority="306" operator="lessThan">
      <formula>F51</formula>
    </cfRule>
  </conditionalFormatting>
  <conditionalFormatting sqref="I52">
    <cfRule type="cellIs" dxfId="1" priority="310" operator="equal">
      <formula>0</formula>
    </cfRule>
    <cfRule type="cellIs" dxfId="2" priority="311" operator="lessThan">
      <formula>F52</formula>
    </cfRule>
  </conditionalFormatting>
  <conditionalFormatting sqref="I53">
    <cfRule type="cellIs" dxfId="1" priority="315" operator="equal">
      <formula>0</formula>
    </cfRule>
    <cfRule type="cellIs" dxfId="2" priority="316" operator="lessThan">
      <formula>F53</formula>
    </cfRule>
  </conditionalFormatting>
  <conditionalFormatting sqref="J12">
    <cfRule type="cellIs" dxfId="1" priority="191" operator="greaterThan">
      <formula>I12</formula>
    </cfRule>
  </conditionalFormatting>
  <conditionalFormatting sqref="J13">
    <cfRule type="cellIs" dxfId="1" priority="196" operator="greaterThan">
      <formula>I13</formula>
    </cfRule>
  </conditionalFormatting>
  <conditionalFormatting sqref="J15">
    <cfRule type="cellIs" dxfId="1" priority="201" operator="greaterThan">
      <formula>I15</formula>
    </cfRule>
  </conditionalFormatting>
  <conditionalFormatting sqref="J16">
    <cfRule type="cellIs" dxfId="1" priority="206" operator="greaterThan">
      <formula>I16</formula>
    </cfRule>
  </conditionalFormatting>
  <conditionalFormatting sqref="J17">
    <cfRule type="cellIs" dxfId="1" priority="211" operator="greaterThan">
      <formula>I17</formula>
    </cfRule>
  </conditionalFormatting>
  <conditionalFormatting sqref="J19">
    <cfRule type="cellIs" dxfId="1" priority="216" operator="greaterThan">
      <formula>I19</formula>
    </cfRule>
  </conditionalFormatting>
  <conditionalFormatting sqref="J24">
    <cfRule type="cellIs" dxfId="1" priority="221" operator="greaterThan">
      <formula>I24</formula>
    </cfRule>
  </conditionalFormatting>
  <conditionalFormatting sqref="J25">
    <cfRule type="cellIs" dxfId="1" priority="226" operator="greaterThan">
      <formula>I25</formula>
    </cfRule>
  </conditionalFormatting>
  <conditionalFormatting sqref="J34">
    <cfRule type="cellIs" dxfId="1" priority="231" operator="greaterThan">
      <formula>I34</formula>
    </cfRule>
  </conditionalFormatting>
  <conditionalFormatting sqref="J35">
    <cfRule type="cellIs" dxfId="1" priority="236" operator="greaterThan">
      <formula>I35</formula>
    </cfRule>
  </conditionalFormatting>
  <conditionalFormatting sqref="J36">
    <cfRule type="cellIs" dxfId="1" priority="241" operator="greaterThan">
      <formula>I36</formula>
    </cfRule>
  </conditionalFormatting>
  <conditionalFormatting sqref="J37">
    <cfRule type="cellIs" dxfId="1" priority="246" operator="greaterThan">
      <formula>I37</formula>
    </cfRule>
  </conditionalFormatting>
  <conditionalFormatting sqref="J38">
    <cfRule type="cellIs" dxfId="1" priority="251" operator="greaterThan">
      <formula>I38</formula>
    </cfRule>
  </conditionalFormatting>
  <conditionalFormatting sqref="J39">
    <cfRule type="cellIs" dxfId="1" priority="256" operator="greaterThan">
      <formula>I39</formula>
    </cfRule>
  </conditionalFormatting>
  <conditionalFormatting sqref="J40">
    <cfRule type="cellIs" dxfId="1" priority="261" operator="greaterThan">
      <formula>I40</formula>
    </cfRule>
  </conditionalFormatting>
  <conditionalFormatting sqref="J41">
    <cfRule type="cellIs" dxfId="1" priority="266" operator="greaterThan">
      <formula>I41</formula>
    </cfRule>
  </conditionalFormatting>
  <conditionalFormatting sqref="J42">
    <cfRule type="cellIs" dxfId="1" priority="271" operator="greaterThan">
      <formula>I42</formula>
    </cfRule>
  </conditionalFormatting>
  <conditionalFormatting sqref="J43">
    <cfRule type="cellIs" dxfId="1" priority="276" operator="greaterThan">
      <formula>I43</formula>
    </cfRule>
  </conditionalFormatting>
  <conditionalFormatting sqref="J45">
    <cfRule type="cellIs" dxfId="1" priority="281" operator="greaterThan">
      <formula>I45</formula>
    </cfRule>
  </conditionalFormatting>
  <conditionalFormatting sqref="J46">
    <cfRule type="cellIs" dxfId="1" priority="286" operator="greaterThan">
      <formula>I46</formula>
    </cfRule>
  </conditionalFormatting>
  <conditionalFormatting sqref="J47">
    <cfRule type="cellIs" dxfId="1" priority="291" operator="greaterThan">
      <formula>I47</formula>
    </cfRule>
  </conditionalFormatting>
  <conditionalFormatting sqref="J48">
    <cfRule type="expression" dxfId="3" priority="296">
      <formula>AND(J48&gt;0,J48&lt;5000)</formula>
    </cfRule>
    <cfRule type="cellIs" dxfId="1" priority="297" operator="greaterThan">
      <formula>I48</formula>
    </cfRule>
  </conditionalFormatting>
  <conditionalFormatting sqref="J50">
    <cfRule type="cellIs" dxfId="1" priority="302" operator="greaterThan">
      <formula>I50</formula>
    </cfRule>
  </conditionalFormatting>
  <conditionalFormatting sqref="J51">
    <cfRule type="cellIs" dxfId="1" priority="307" operator="greaterThan">
      <formula>I51</formula>
    </cfRule>
  </conditionalFormatting>
  <conditionalFormatting sqref="J52">
    <cfRule type="cellIs" dxfId="1" priority="312" operator="greaterThan">
      <formula>I52</formula>
    </cfRule>
  </conditionalFormatting>
  <conditionalFormatting sqref="J53">
    <cfRule type="cellIs" dxfId="1" priority="317" operator="greaterThan">
      <formula>I53</formula>
    </cfRule>
  </conditionalFormatting>
  <conditionalFormatting sqref="K12">
    <cfRule type="cellIs" dxfId="4" priority="193" operator="lessThanOrEqual">
      <formula>G12</formula>
    </cfRule>
  </conditionalFormatting>
  <conditionalFormatting sqref="K13">
    <cfRule type="cellIs" dxfId="4" priority="198" operator="lessThanOrEqual">
      <formula>G13</formula>
    </cfRule>
  </conditionalFormatting>
  <conditionalFormatting sqref="K15">
    <cfRule type="cellIs" dxfId="4" priority="203" operator="lessThanOrEqual">
      <formula>G15</formula>
    </cfRule>
  </conditionalFormatting>
  <conditionalFormatting sqref="K16">
    <cfRule type="cellIs" dxfId="4" priority="208" operator="lessThanOrEqual">
      <formula>G16</formula>
    </cfRule>
  </conditionalFormatting>
  <conditionalFormatting sqref="K17">
    <cfRule type="cellIs" dxfId="4" priority="213" operator="lessThanOrEqual">
      <formula>G17</formula>
    </cfRule>
  </conditionalFormatting>
  <conditionalFormatting sqref="K19">
    <cfRule type="cellIs" dxfId="4" priority="218" operator="lessThanOrEqual">
      <formula>G19</formula>
    </cfRule>
  </conditionalFormatting>
  <conditionalFormatting sqref="K24">
    <cfRule type="cellIs" dxfId="4" priority="223" operator="lessThanOrEqual">
      <formula>G24</formula>
    </cfRule>
  </conditionalFormatting>
  <conditionalFormatting sqref="K25">
    <cfRule type="cellIs" dxfId="4" priority="228" operator="lessThanOrEqual">
      <formula>G25</formula>
    </cfRule>
  </conditionalFormatting>
  <conditionalFormatting sqref="K34">
    <cfRule type="cellIs" dxfId="4" priority="233" operator="lessThanOrEqual">
      <formula>G34</formula>
    </cfRule>
  </conditionalFormatting>
  <conditionalFormatting sqref="K35">
    <cfRule type="cellIs" dxfId="4" priority="238" operator="lessThanOrEqual">
      <formula>G35</formula>
    </cfRule>
  </conditionalFormatting>
  <conditionalFormatting sqref="K36">
    <cfRule type="cellIs" dxfId="4" priority="243" operator="lessThanOrEqual">
      <formula>G36</formula>
    </cfRule>
  </conditionalFormatting>
  <conditionalFormatting sqref="K37">
    <cfRule type="cellIs" dxfId="4" priority="248" operator="lessThanOrEqual">
      <formula>G37</formula>
    </cfRule>
  </conditionalFormatting>
  <conditionalFormatting sqref="K38">
    <cfRule type="cellIs" dxfId="4" priority="253" operator="lessThanOrEqual">
      <formula>G38</formula>
    </cfRule>
  </conditionalFormatting>
  <conditionalFormatting sqref="K39">
    <cfRule type="cellIs" dxfId="4" priority="258" operator="lessThanOrEqual">
      <formula>G39</formula>
    </cfRule>
  </conditionalFormatting>
  <conditionalFormatting sqref="K40">
    <cfRule type="cellIs" dxfId="4" priority="263" operator="lessThanOrEqual">
      <formula>G40</formula>
    </cfRule>
  </conditionalFormatting>
  <conditionalFormatting sqref="K41">
    <cfRule type="cellIs" dxfId="4" priority="268" operator="lessThanOrEqual">
      <formula>G41</formula>
    </cfRule>
  </conditionalFormatting>
  <conditionalFormatting sqref="K42">
    <cfRule type="cellIs" dxfId="4" priority="273" operator="lessThanOrEqual">
      <formula>G42</formula>
    </cfRule>
  </conditionalFormatting>
  <conditionalFormatting sqref="K43">
    <cfRule type="cellIs" dxfId="4" priority="278" operator="lessThanOrEqual">
      <formula>G43</formula>
    </cfRule>
  </conditionalFormatting>
  <conditionalFormatting sqref="K45">
    <cfRule type="cellIs" dxfId="4" priority="283" operator="lessThanOrEqual">
      <formula>G45</formula>
    </cfRule>
  </conditionalFormatting>
  <conditionalFormatting sqref="K46">
    <cfRule type="cellIs" dxfId="4" priority="288" operator="lessThanOrEqual">
      <formula>G46</formula>
    </cfRule>
  </conditionalFormatting>
  <conditionalFormatting sqref="K47">
    <cfRule type="cellIs" dxfId="4" priority="293" operator="lessThanOrEqual">
      <formula>G47</formula>
    </cfRule>
  </conditionalFormatting>
  <conditionalFormatting sqref="K48">
    <cfRule type="cellIs" dxfId="4" priority="299" operator="lessThanOrEqual">
      <formula>G48</formula>
    </cfRule>
  </conditionalFormatting>
  <conditionalFormatting sqref="K50">
    <cfRule type="cellIs" dxfId="4" priority="304" operator="lessThanOrEqual">
      <formula>G50</formula>
    </cfRule>
  </conditionalFormatting>
  <conditionalFormatting sqref="K51">
    <cfRule type="cellIs" dxfId="4" priority="309" operator="lessThanOrEqual">
      <formula>G51</formula>
    </cfRule>
  </conditionalFormatting>
  <conditionalFormatting sqref="K52">
    <cfRule type="cellIs" dxfId="4" priority="314" operator="lessThanOrEqual">
      <formula>G52</formula>
    </cfRule>
  </conditionalFormatting>
  <conditionalFormatting sqref="K53">
    <cfRule type="cellIs" dxfId="4" priority="319" operator="lessThanOrEqual">
      <formula>G53</formula>
    </cfRule>
  </conditionalFormatting>
  <conditionalFormatting sqref="L12">
    <cfRule type="cellIs" dxfId="4" priority="192" operator="lessThanOrEqual">
      <formula>H12</formula>
    </cfRule>
  </conditionalFormatting>
  <conditionalFormatting sqref="L13">
    <cfRule type="cellIs" dxfId="4" priority="197" operator="lessThanOrEqual">
      <formula>H13</formula>
    </cfRule>
  </conditionalFormatting>
  <conditionalFormatting sqref="L15">
    <cfRule type="cellIs" dxfId="4" priority="202" operator="lessThanOrEqual">
      <formula>H15</formula>
    </cfRule>
  </conditionalFormatting>
  <conditionalFormatting sqref="L16">
    <cfRule type="cellIs" dxfId="4" priority="207" operator="lessThanOrEqual">
      <formula>H16</formula>
    </cfRule>
  </conditionalFormatting>
  <conditionalFormatting sqref="L17">
    <cfRule type="cellIs" dxfId="4" priority="212" operator="lessThanOrEqual">
      <formula>H17</formula>
    </cfRule>
  </conditionalFormatting>
  <conditionalFormatting sqref="L19">
    <cfRule type="cellIs" dxfId="4" priority="217" operator="lessThanOrEqual">
      <formula>H19</formula>
    </cfRule>
  </conditionalFormatting>
  <conditionalFormatting sqref="L24">
    <cfRule type="cellIs" dxfId="4" priority="222" operator="lessThanOrEqual">
      <formula>H24</formula>
    </cfRule>
  </conditionalFormatting>
  <conditionalFormatting sqref="L25">
    <cfRule type="cellIs" dxfId="4" priority="227" operator="lessThanOrEqual">
      <formula>H25</formula>
    </cfRule>
  </conditionalFormatting>
  <conditionalFormatting sqref="L34">
    <cfRule type="cellIs" dxfId="4" priority="232" operator="lessThanOrEqual">
      <formula>H34</formula>
    </cfRule>
  </conditionalFormatting>
  <conditionalFormatting sqref="L35">
    <cfRule type="cellIs" dxfId="4" priority="237" operator="lessThanOrEqual">
      <formula>H35</formula>
    </cfRule>
  </conditionalFormatting>
  <conditionalFormatting sqref="L36">
    <cfRule type="cellIs" dxfId="4" priority="242" operator="lessThanOrEqual">
      <formula>H36</formula>
    </cfRule>
  </conditionalFormatting>
  <conditionalFormatting sqref="L37">
    <cfRule type="cellIs" dxfId="4" priority="247" operator="lessThanOrEqual">
      <formula>H37</formula>
    </cfRule>
  </conditionalFormatting>
  <conditionalFormatting sqref="L38">
    <cfRule type="cellIs" dxfId="4" priority="252" operator="lessThanOrEqual">
      <formula>H38</formula>
    </cfRule>
  </conditionalFormatting>
  <conditionalFormatting sqref="L39">
    <cfRule type="cellIs" dxfId="4" priority="257" operator="lessThanOrEqual">
      <formula>H39</formula>
    </cfRule>
  </conditionalFormatting>
  <conditionalFormatting sqref="L40">
    <cfRule type="cellIs" dxfId="4" priority="262" operator="lessThanOrEqual">
      <formula>H40</formula>
    </cfRule>
  </conditionalFormatting>
  <conditionalFormatting sqref="L41">
    <cfRule type="cellIs" dxfId="4" priority="267" operator="lessThanOrEqual">
      <formula>H41</formula>
    </cfRule>
  </conditionalFormatting>
  <conditionalFormatting sqref="L42">
    <cfRule type="cellIs" dxfId="4" priority="272" operator="lessThanOrEqual">
      <formula>H42</formula>
    </cfRule>
  </conditionalFormatting>
  <conditionalFormatting sqref="L43">
    <cfRule type="cellIs" dxfId="4" priority="277" operator="lessThanOrEqual">
      <formula>H43</formula>
    </cfRule>
  </conditionalFormatting>
  <conditionalFormatting sqref="L45">
    <cfRule type="cellIs" dxfId="4" priority="282" operator="lessThanOrEqual">
      <formula>H45</formula>
    </cfRule>
  </conditionalFormatting>
  <conditionalFormatting sqref="L46">
    <cfRule type="cellIs" dxfId="4" priority="287" operator="lessThanOrEqual">
      <formula>H46</formula>
    </cfRule>
  </conditionalFormatting>
  <conditionalFormatting sqref="L47">
    <cfRule type="cellIs" dxfId="4" priority="292" operator="lessThanOrEqual">
      <formula>H47</formula>
    </cfRule>
  </conditionalFormatting>
  <conditionalFormatting sqref="L48">
    <cfRule type="cellIs" dxfId="4" priority="298" operator="lessThanOrEqual">
      <formula>H48</formula>
    </cfRule>
  </conditionalFormatting>
  <conditionalFormatting sqref="L50">
    <cfRule type="cellIs" dxfId="4" priority="303" operator="lessThanOrEqual">
      <formula>H50</formula>
    </cfRule>
  </conditionalFormatting>
  <conditionalFormatting sqref="L51">
    <cfRule type="cellIs" dxfId="4" priority="308" operator="lessThanOrEqual">
      <formula>H51</formula>
    </cfRule>
  </conditionalFormatting>
  <conditionalFormatting sqref="L52">
    <cfRule type="cellIs" dxfId="4" priority="313" operator="lessThanOrEqual">
      <formula>H52</formula>
    </cfRule>
  </conditionalFormatting>
  <conditionalFormatting sqref="L53">
    <cfRule type="cellIs" dxfId="4" priority="318" operator="lessThanOrEqual">
      <formula>H53</formula>
    </cfRule>
  </conditionalFormatting>
  <conditionalFormatting sqref="N11">
    <cfRule type="cellIs" dxfId="1" priority="320" operator="equal">
      <formula>0</formula>
    </cfRule>
    <cfRule type="cellIs" dxfId="2" priority="321" operator="lessThan">
      <formula>F11</formula>
    </cfRule>
  </conditionalFormatting>
  <conditionalFormatting sqref="N12">
    <cfRule type="cellIs" dxfId="1" priority="326" operator="equal">
      <formula>0</formula>
    </cfRule>
    <cfRule type="cellIs" dxfId="2" priority="327" operator="lessThan">
      <formula>F12</formula>
    </cfRule>
  </conditionalFormatting>
  <conditionalFormatting sqref="N13">
    <cfRule type="cellIs" dxfId="1" priority="332" operator="equal">
      <formula>0</formula>
    </cfRule>
    <cfRule type="cellIs" dxfId="2" priority="333" operator="lessThan">
      <formula>F13</formula>
    </cfRule>
  </conditionalFormatting>
  <conditionalFormatting sqref="N14">
    <cfRule type="cellIs" dxfId="1" priority="338" operator="equal">
      <formula>0</formula>
    </cfRule>
    <cfRule type="cellIs" dxfId="2" priority="339" operator="lessThan">
      <formula>F14</formula>
    </cfRule>
  </conditionalFormatting>
  <conditionalFormatting sqref="N15">
    <cfRule type="cellIs" dxfId="1" priority="344" operator="equal">
      <formula>0</formula>
    </cfRule>
    <cfRule type="cellIs" dxfId="2" priority="345" operator="lessThan">
      <formula>F15</formula>
    </cfRule>
  </conditionalFormatting>
  <conditionalFormatting sqref="N16">
    <cfRule type="cellIs" dxfId="1" priority="350" operator="equal">
      <formula>0</formula>
    </cfRule>
    <cfRule type="cellIs" dxfId="2" priority="351" operator="lessThan">
      <formula>F16</formula>
    </cfRule>
  </conditionalFormatting>
  <conditionalFormatting sqref="N17">
    <cfRule type="cellIs" dxfId="1" priority="356" operator="equal">
      <formula>0</formula>
    </cfRule>
    <cfRule type="cellIs" dxfId="2" priority="357" operator="lessThan">
      <formula>F17</formula>
    </cfRule>
  </conditionalFormatting>
  <conditionalFormatting sqref="N19">
    <cfRule type="cellIs" dxfId="1" priority="362" operator="equal">
      <formula>0</formula>
    </cfRule>
    <cfRule type="cellIs" dxfId="2" priority="363" operator="lessThan">
      <formula>F19</formula>
    </cfRule>
  </conditionalFormatting>
  <conditionalFormatting sqref="N21">
    <cfRule type="cellIs" dxfId="1" priority="368" operator="equal">
      <formula>0</formula>
    </cfRule>
    <cfRule type="cellIs" dxfId="2" priority="369" operator="lessThan">
      <formula>F21</formula>
    </cfRule>
  </conditionalFormatting>
  <conditionalFormatting sqref="N22">
    <cfRule type="cellIs" dxfId="1" priority="373" operator="equal">
      <formula>0</formula>
    </cfRule>
    <cfRule type="cellIs" dxfId="2" priority="374" operator="lessThan">
      <formula>F22</formula>
    </cfRule>
  </conditionalFormatting>
  <conditionalFormatting sqref="N23">
    <cfRule type="cellIs" dxfId="1" priority="378" operator="equal">
      <formula>0</formula>
    </cfRule>
    <cfRule type="cellIs" dxfId="2" priority="379" operator="lessThan">
      <formula>F23</formula>
    </cfRule>
  </conditionalFormatting>
  <conditionalFormatting sqref="N24">
    <cfRule type="cellIs" dxfId="1" priority="384" operator="equal">
      <formula>0</formula>
    </cfRule>
    <cfRule type="cellIs" dxfId="2" priority="385" operator="lessThan">
      <formula>F24</formula>
    </cfRule>
  </conditionalFormatting>
  <conditionalFormatting sqref="N25">
    <cfRule type="cellIs" dxfId="1" priority="390" operator="equal">
      <formula>0</formula>
    </cfRule>
    <cfRule type="cellIs" dxfId="2" priority="391" operator="lessThan">
      <formula>F25</formula>
    </cfRule>
  </conditionalFormatting>
  <conditionalFormatting sqref="N27">
    <cfRule type="cellIs" dxfId="1" priority="396" operator="equal">
      <formula>0</formula>
    </cfRule>
    <cfRule type="cellIs" dxfId="2" priority="397" operator="lessThan">
      <formula>F27</formula>
    </cfRule>
  </conditionalFormatting>
  <conditionalFormatting sqref="N29">
    <cfRule type="cellIs" dxfId="1" priority="402" operator="equal">
      <formula>0</formula>
    </cfRule>
    <cfRule type="cellIs" dxfId="2" priority="403" operator="lessThan">
      <formula>F29</formula>
    </cfRule>
  </conditionalFormatting>
  <conditionalFormatting sqref="N30">
    <cfRule type="cellIs" dxfId="1" priority="407" operator="equal">
      <formula>0</formula>
    </cfRule>
    <cfRule type="cellIs" dxfId="2" priority="408" operator="lessThan">
      <formula>F30</formula>
    </cfRule>
  </conditionalFormatting>
  <conditionalFormatting sqref="N31">
    <cfRule type="cellIs" dxfId="1" priority="412" operator="equal">
      <formula>0</formula>
    </cfRule>
    <cfRule type="cellIs" dxfId="2" priority="413" operator="lessThan">
      <formula>F31</formula>
    </cfRule>
  </conditionalFormatting>
  <conditionalFormatting sqref="N32">
    <cfRule type="cellIs" dxfId="1" priority="417" operator="equal">
      <formula>0</formula>
    </cfRule>
    <cfRule type="cellIs" dxfId="2" priority="418" operator="lessThan">
      <formula>F32</formula>
    </cfRule>
  </conditionalFormatting>
  <conditionalFormatting sqref="N34">
    <cfRule type="cellIs" dxfId="1" priority="422" operator="equal">
      <formula>0</formula>
    </cfRule>
    <cfRule type="cellIs" dxfId="2" priority="423" operator="lessThan">
      <formula>F34</formula>
    </cfRule>
  </conditionalFormatting>
  <conditionalFormatting sqref="N35">
    <cfRule type="cellIs" dxfId="1" priority="428" operator="equal">
      <formula>0</formula>
    </cfRule>
    <cfRule type="cellIs" dxfId="2" priority="429" operator="lessThan">
      <formula>F35</formula>
    </cfRule>
  </conditionalFormatting>
  <conditionalFormatting sqref="N36">
    <cfRule type="cellIs" dxfId="1" priority="434" operator="equal">
      <formula>0</formula>
    </cfRule>
    <cfRule type="cellIs" dxfId="2" priority="435" operator="lessThan">
      <formula>F36</formula>
    </cfRule>
  </conditionalFormatting>
  <conditionalFormatting sqref="N37">
    <cfRule type="cellIs" dxfId="1" priority="440" operator="equal">
      <formula>0</formula>
    </cfRule>
    <cfRule type="cellIs" dxfId="2" priority="441" operator="lessThan">
      <formula>F37</formula>
    </cfRule>
  </conditionalFormatting>
  <conditionalFormatting sqref="N38">
    <cfRule type="cellIs" dxfId="1" priority="446" operator="equal">
      <formula>0</formula>
    </cfRule>
    <cfRule type="cellIs" dxfId="2" priority="447" operator="lessThan">
      <formula>F38</formula>
    </cfRule>
  </conditionalFormatting>
  <conditionalFormatting sqref="N39">
    <cfRule type="cellIs" dxfId="1" priority="452" operator="equal">
      <formula>0</formula>
    </cfRule>
    <cfRule type="cellIs" dxfId="2" priority="453" operator="lessThan">
      <formula>F39</formula>
    </cfRule>
  </conditionalFormatting>
  <conditionalFormatting sqref="N40">
    <cfRule type="cellIs" dxfId="1" priority="457" operator="equal">
      <formula>0</formula>
    </cfRule>
    <cfRule type="cellIs" dxfId="2" priority="458" operator="lessThan">
      <formula>F40</formula>
    </cfRule>
  </conditionalFormatting>
  <conditionalFormatting sqref="N41">
    <cfRule type="cellIs" dxfId="1" priority="462" operator="equal">
      <formula>0</formula>
    </cfRule>
    <cfRule type="cellIs" dxfId="2" priority="463" operator="lessThan">
      <formula>F41</formula>
    </cfRule>
  </conditionalFormatting>
  <conditionalFormatting sqref="N42">
    <cfRule type="cellIs" dxfId="1" priority="467" operator="equal">
      <formula>0</formula>
    </cfRule>
    <cfRule type="cellIs" dxfId="2" priority="468" operator="lessThan">
      <formula>F42</formula>
    </cfRule>
  </conditionalFormatting>
  <conditionalFormatting sqref="N43">
    <cfRule type="cellIs" dxfId="1" priority="473" operator="equal">
      <formula>0</formula>
    </cfRule>
    <cfRule type="cellIs" dxfId="2" priority="474" operator="lessThan">
      <formula>F43</formula>
    </cfRule>
  </conditionalFormatting>
  <conditionalFormatting sqref="N44">
    <cfRule type="cellIs" dxfId="1" priority="479" operator="equal">
      <formula>0</formula>
    </cfRule>
    <cfRule type="cellIs" dxfId="2" priority="480" operator="lessThan">
      <formula>F44</formula>
    </cfRule>
  </conditionalFormatting>
  <conditionalFormatting sqref="N45">
    <cfRule type="cellIs" dxfId="1" priority="485" operator="equal">
      <formula>0</formula>
    </cfRule>
    <cfRule type="cellIs" dxfId="2" priority="486" operator="lessThan">
      <formula>F45</formula>
    </cfRule>
  </conditionalFormatting>
  <conditionalFormatting sqref="N46">
    <cfRule type="cellIs" dxfId="1" priority="491" operator="equal">
      <formula>0</formula>
    </cfRule>
    <cfRule type="cellIs" dxfId="2" priority="492" operator="lessThan">
      <formula>F46</formula>
    </cfRule>
  </conditionalFormatting>
  <conditionalFormatting sqref="N47">
    <cfRule type="cellIs" dxfId="1" priority="497" operator="equal">
      <formula>0</formula>
    </cfRule>
    <cfRule type="cellIs" dxfId="2" priority="498" operator="lessThan">
      <formula>F47</formula>
    </cfRule>
  </conditionalFormatting>
  <conditionalFormatting sqref="N48">
    <cfRule type="cellIs" dxfId="1" priority="502" operator="equal">
      <formula>0</formula>
    </cfRule>
    <cfRule type="cellIs" dxfId="2" priority="503" operator="lessThan">
      <formula>F48</formula>
    </cfRule>
  </conditionalFormatting>
  <conditionalFormatting sqref="N51">
    <cfRule type="cellIs" dxfId="1" priority="508" operator="equal">
      <formula>0</formula>
    </cfRule>
    <cfRule type="cellIs" dxfId="2" priority="509" operator="lessThan">
      <formula>F51</formula>
    </cfRule>
  </conditionalFormatting>
  <conditionalFormatting sqref="N52">
    <cfRule type="cellIs" dxfId="1" priority="514" operator="equal">
      <formula>0</formula>
    </cfRule>
    <cfRule type="cellIs" dxfId="2" priority="515" operator="lessThan">
      <formula>F52</formula>
    </cfRule>
  </conditionalFormatting>
  <conditionalFormatting sqref="N53">
    <cfRule type="cellIs" dxfId="1" priority="519" operator="equal">
      <formula>0</formula>
    </cfRule>
    <cfRule type="cellIs" dxfId="2" priority="520" operator="lessThan">
      <formula>F53</formula>
    </cfRule>
  </conditionalFormatting>
  <conditionalFormatting sqref="O11">
    <cfRule type="expression" dxfId="3" priority="322">
      <formula>AND(O11&gt;0,O11&lt;5)</formula>
    </cfRule>
    <cfRule type="cellIs" dxfId="1" priority="323" operator="greaterThan">
      <formula>N11</formula>
    </cfRule>
  </conditionalFormatting>
  <conditionalFormatting sqref="O12">
    <cfRule type="expression" dxfId="3" priority="328">
      <formula>AND(O12&gt;0,O12&lt;10)</formula>
    </cfRule>
    <cfRule type="cellIs" dxfId="1" priority="329" operator="greaterThan">
      <formula>N12</formula>
    </cfRule>
  </conditionalFormatting>
  <conditionalFormatting sqref="O13">
    <cfRule type="expression" dxfId="3" priority="334">
      <formula>AND(O13&gt;0,O13&lt;10)</formula>
    </cfRule>
    <cfRule type="cellIs" dxfId="1" priority="335" operator="greaterThan">
      <formula>N13</formula>
    </cfRule>
  </conditionalFormatting>
  <conditionalFormatting sqref="O14">
    <cfRule type="expression" dxfId="3" priority="340">
      <formula>AND(O14&gt;0,O14&lt;5)</formula>
    </cfRule>
    <cfRule type="cellIs" dxfId="1" priority="341" operator="greaterThan">
      <formula>N14</formula>
    </cfRule>
  </conditionalFormatting>
  <conditionalFormatting sqref="O15">
    <cfRule type="expression" dxfId="3" priority="346">
      <formula>AND(O15&gt;0,O15&lt;10)</formula>
    </cfRule>
    <cfRule type="cellIs" dxfId="1" priority="347" operator="greaterThan">
      <formula>N15</formula>
    </cfRule>
  </conditionalFormatting>
  <conditionalFormatting sqref="O16">
    <cfRule type="expression" dxfId="3" priority="352">
      <formula>AND(O16&gt;0,O16&lt;10)</formula>
    </cfRule>
    <cfRule type="cellIs" dxfId="1" priority="353" operator="greaterThan">
      <formula>N16</formula>
    </cfRule>
  </conditionalFormatting>
  <conditionalFormatting sqref="O17">
    <cfRule type="expression" dxfId="3" priority="358">
      <formula>AND(O17&gt;0,O17&lt;10)</formula>
    </cfRule>
    <cfRule type="cellIs" dxfId="1" priority="359" operator="greaterThan">
      <formula>N17</formula>
    </cfRule>
  </conditionalFormatting>
  <conditionalFormatting sqref="O19">
    <cfRule type="expression" dxfId="3" priority="364">
      <formula>AND(O19&gt;0,O19&lt;10)</formula>
    </cfRule>
    <cfRule type="cellIs" dxfId="1" priority="365" operator="greaterThan">
      <formula>N19</formula>
    </cfRule>
  </conditionalFormatting>
  <conditionalFormatting sqref="O21">
    <cfRule type="cellIs" dxfId="1" priority="370" operator="greaterThan">
      <formula>N21</formula>
    </cfRule>
  </conditionalFormatting>
  <conditionalFormatting sqref="O22">
    <cfRule type="cellIs" dxfId="1" priority="375" operator="greaterThan">
      <formula>N22</formula>
    </cfRule>
  </conditionalFormatting>
  <conditionalFormatting sqref="O23">
    <cfRule type="expression" dxfId="3" priority="380">
      <formula>AND(O23&gt;0,O23&lt;10)</formula>
    </cfRule>
    <cfRule type="cellIs" dxfId="1" priority="381" operator="greaterThan">
      <formula>N23</formula>
    </cfRule>
  </conditionalFormatting>
  <conditionalFormatting sqref="O24">
    <cfRule type="expression" dxfId="3" priority="386">
      <formula>AND(O24&gt;0,O24&lt;5)</formula>
    </cfRule>
    <cfRule type="cellIs" dxfId="1" priority="387" operator="greaterThan">
      <formula>N24</formula>
    </cfRule>
  </conditionalFormatting>
  <conditionalFormatting sqref="O25">
    <cfRule type="expression" dxfId="3" priority="392">
      <formula>AND(O25&gt;0,O25&lt;10)</formula>
    </cfRule>
    <cfRule type="cellIs" dxfId="1" priority="393" operator="greaterThan">
      <formula>N25</formula>
    </cfRule>
  </conditionalFormatting>
  <conditionalFormatting sqref="O27">
    <cfRule type="expression" dxfId="3" priority="398">
      <formula>AND(O27&gt;0,O27&lt;5)</formula>
    </cfRule>
    <cfRule type="cellIs" dxfId="1" priority="399" operator="greaterThan">
      <formula>N27</formula>
    </cfRule>
  </conditionalFormatting>
  <conditionalFormatting sqref="O29">
    <cfRule type="cellIs" dxfId="1" priority="404" operator="greaterThan">
      <formula>N29</formula>
    </cfRule>
  </conditionalFormatting>
  <conditionalFormatting sqref="O30">
    <cfRule type="cellIs" dxfId="1" priority="409" operator="greaterThan">
      <formula>N30</formula>
    </cfRule>
  </conditionalFormatting>
  <conditionalFormatting sqref="O31">
    <cfRule type="cellIs" dxfId="1" priority="414" operator="greaterThan">
      <formula>N31</formula>
    </cfRule>
  </conditionalFormatting>
  <conditionalFormatting sqref="O32">
    <cfRule type="cellIs" dxfId="1" priority="419" operator="greaterThan">
      <formula>N32</formula>
    </cfRule>
  </conditionalFormatting>
  <conditionalFormatting sqref="O34">
    <cfRule type="expression" dxfId="3" priority="424">
      <formula>AND(O34&gt;0,O34&lt;10)</formula>
    </cfRule>
    <cfRule type="cellIs" dxfId="1" priority="425" operator="greaterThan">
      <formula>N34</formula>
    </cfRule>
  </conditionalFormatting>
  <conditionalFormatting sqref="O35">
    <cfRule type="expression" dxfId="3" priority="430">
      <formula>AND(O35&gt;0,O35&lt;10)</formula>
    </cfRule>
    <cfRule type="cellIs" dxfId="1" priority="431" operator="greaterThan">
      <formula>N35</formula>
    </cfRule>
  </conditionalFormatting>
  <conditionalFormatting sqref="O36">
    <cfRule type="expression" dxfId="3" priority="436">
      <formula>AND(O36&gt;0,O36&lt;10)</formula>
    </cfRule>
    <cfRule type="cellIs" dxfId="1" priority="437" operator="greaterThan">
      <formula>N36</formula>
    </cfRule>
  </conditionalFormatting>
  <conditionalFormatting sqref="O37">
    <cfRule type="expression" dxfId="3" priority="442">
      <formula>AND(O37&gt;0,O37&lt;10)</formula>
    </cfRule>
    <cfRule type="cellIs" dxfId="1" priority="443" operator="greaterThan">
      <formula>N37</formula>
    </cfRule>
  </conditionalFormatting>
  <conditionalFormatting sqref="O38">
    <cfRule type="expression" dxfId="3" priority="448">
      <formula>AND(O38&gt;0,O38&lt;10)</formula>
    </cfRule>
    <cfRule type="cellIs" dxfId="1" priority="449" operator="greaterThan">
      <formula>N38</formula>
    </cfRule>
  </conditionalFormatting>
  <conditionalFormatting sqref="O39">
    <cfRule type="cellIs" dxfId="1" priority="454" operator="greaterThan">
      <formula>N39</formula>
    </cfRule>
  </conditionalFormatting>
  <conditionalFormatting sqref="O40">
    <cfRule type="cellIs" dxfId="1" priority="459" operator="greaterThan">
      <formula>N40</formula>
    </cfRule>
  </conditionalFormatting>
  <conditionalFormatting sqref="O41">
    <cfRule type="cellIs" dxfId="1" priority="464" operator="greaterThan">
      <formula>N41</formula>
    </cfRule>
  </conditionalFormatting>
  <conditionalFormatting sqref="O42">
    <cfRule type="expression" dxfId="3" priority="469">
      <formula>AND(O42&gt;0,O42&lt;10)</formula>
    </cfRule>
    <cfRule type="cellIs" dxfId="1" priority="470" operator="greaterThan">
      <formula>N42</formula>
    </cfRule>
  </conditionalFormatting>
  <conditionalFormatting sqref="O43">
    <cfRule type="expression" dxfId="3" priority="475">
      <formula>AND(O43&gt;0,O43&lt;10)</formula>
    </cfRule>
    <cfRule type="cellIs" dxfId="1" priority="476" operator="greaterThan">
      <formula>N43</formula>
    </cfRule>
  </conditionalFormatting>
  <conditionalFormatting sqref="O44">
    <cfRule type="expression" dxfId="3" priority="481">
      <formula>AND(O44&gt;0,O44&lt;10)</formula>
    </cfRule>
    <cfRule type="cellIs" dxfId="1" priority="482" operator="greaterThan">
      <formula>N44</formula>
    </cfRule>
  </conditionalFormatting>
  <conditionalFormatting sqref="O45">
    <cfRule type="expression" dxfId="3" priority="487">
      <formula>AND(O45&gt;0,O45&lt;10)</formula>
    </cfRule>
    <cfRule type="cellIs" dxfId="1" priority="488" operator="greaterThan">
      <formula>N45</formula>
    </cfRule>
  </conditionalFormatting>
  <conditionalFormatting sqref="O46">
    <cfRule type="expression" dxfId="3" priority="493">
      <formula>AND(O46&gt;0,O46&lt;10)</formula>
    </cfRule>
    <cfRule type="cellIs" dxfId="1" priority="494" operator="greaterThan">
      <formula>N46</formula>
    </cfRule>
  </conditionalFormatting>
  <conditionalFormatting sqref="O47">
    <cfRule type="cellIs" dxfId="1" priority="499" operator="greaterThan">
      <formula>N47</formula>
    </cfRule>
  </conditionalFormatting>
  <conditionalFormatting sqref="O48">
    <cfRule type="expression" dxfId="3" priority="504">
      <formula>AND(O48&gt;0,O48&lt;10)</formula>
    </cfRule>
    <cfRule type="cellIs" dxfId="1" priority="505" operator="greaterThan">
      <formula>N48</formula>
    </cfRule>
  </conditionalFormatting>
  <conditionalFormatting sqref="O51">
    <cfRule type="expression" dxfId="3" priority="510">
      <formula>AND(O51&gt;0,O51&lt;5)</formula>
    </cfRule>
    <cfRule type="cellIs" dxfId="1" priority="511" operator="greaterThan">
      <formula>N51</formula>
    </cfRule>
  </conditionalFormatting>
  <conditionalFormatting sqref="O52">
    <cfRule type="cellIs" dxfId="1" priority="516" operator="greaterThan">
      <formula>N52</formula>
    </cfRule>
  </conditionalFormatting>
  <conditionalFormatting sqref="O53">
    <cfRule type="cellIs" dxfId="1" priority="521" operator="greaterThan">
      <formula>N53</formula>
    </cfRule>
  </conditionalFormatting>
  <conditionalFormatting sqref="P11">
    <cfRule type="cellIs" dxfId="4" priority="325" operator="lessThanOrEqual">
      <formula>G11</formula>
    </cfRule>
  </conditionalFormatting>
  <conditionalFormatting sqref="P12">
    <cfRule type="cellIs" dxfId="4" priority="331" operator="lessThanOrEqual">
      <formula>G12</formula>
    </cfRule>
  </conditionalFormatting>
  <conditionalFormatting sqref="P13">
    <cfRule type="cellIs" dxfId="4" priority="337" operator="lessThanOrEqual">
      <formula>G13</formula>
    </cfRule>
  </conditionalFormatting>
  <conditionalFormatting sqref="P14">
    <cfRule type="cellIs" dxfId="4" priority="343" operator="lessThanOrEqual">
      <formula>G14</formula>
    </cfRule>
  </conditionalFormatting>
  <conditionalFormatting sqref="P15">
    <cfRule type="cellIs" dxfId="4" priority="349" operator="lessThanOrEqual">
      <formula>G15</formula>
    </cfRule>
  </conditionalFormatting>
  <conditionalFormatting sqref="P16">
    <cfRule type="cellIs" dxfId="4" priority="355" operator="lessThanOrEqual">
      <formula>G16</formula>
    </cfRule>
  </conditionalFormatting>
  <conditionalFormatting sqref="P17">
    <cfRule type="cellIs" dxfId="4" priority="361" operator="lessThanOrEqual">
      <formula>G17</formula>
    </cfRule>
  </conditionalFormatting>
  <conditionalFormatting sqref="P19">
    <cfRule type="cellIs" dxfId="4" priority="367" operator="lessThanOrEqual">
      <formula>G19</formula>
    </cfRule>
  </conditionalFormatting>
  <conditionalFormatting sqref="P21">
    <cfRule type="cellIs" dxfId="4" priority="372" operator="lessThanOrEqual">
      <formula>G21</formula>
    </cfRule>
  </conditionalFormatting>
  <conditionalFormatting sqref="P22">
    <cfRule type="cellIs" dxfId="4" priority="377" operator="lessThanOrEqual">
      <formula>G22</formula>
    </cfRule>
  </conditionalFormatting>
  <conditionalFormatting sqref="P23">
    <cfRule type="cellIs" dxfId="4" priority="383" operator="lessThanOrEqual">
      <formula>G23</formula>
    </cfRule>
  </conditionalFormatting>
  <conditionalFormatting sqref="P24">
    <cfRule type="cellIs" dxfId="4" priority="389" operator="lessThanOrEqual">
      <formula>G24</formula>
    </cfRule>
  </conditionalFormatting>
  <conditionalFormatting sqref="P25">
    <cfRule type="cellIs" dxfId="4" priority="395" operator="lessThanOrEqual">
      <formula>G25</formula>
    </cfRule>
  </conditionalFormatting>
  <conditionalFormatting sqref="P27">
    <cfRule type="cellIs" dxfId="4" priority="401" operator="lessThanOrEqual">
      <formula>G27</formula>
    </cfRule>
  </conditionalFormatting>
  <conditionalFormatting sqref="P29">
    <cfRule type="cellIs" dxfId="4" priority="406" operator="lessThanOrEqual">
      <formula>G29</formula>
    </cfRule>
  </conditionalFormatting>
  <conditionalFormatting sqref="P30">
    <cfRule type="cellIs" dxfId="4" priority="411" operator="lessThanOrEqual">
      <formula>G30</formula>
    </cfRule>
  </conditionalFormatting>
  <conditionalFormatting sqref="P31">
    <cfRule type="cellIs" dxfId="4" priority="416" operator="lessThanOrEqual">
      <formula>G31</formula>
    </cfRule>
  </conditionalFormatting>
  <conditionalFormatting sqref="P32">
    <cfRule type="cellIs" dxfId="4" priority="421" operator="lessThanOrEqual">
      <formula>G32</formula>
    </cfRule>
  </conditionalFormatting>
  <conditionalFormatting sqref="P34">
    <cfRule type="cellIs" dxfId="4" priority="427" operator="lessThanOrEqual">
      <formula>G34</formula>
    </cfRule>
  </conditionalFormatting>
  <conditionalFormatting sqref="P35">
    <cfRule type="cellIs" dxfId="4" priority="433" operator="lessThanOrEqual">
      <formula>G35</formula>
    </cfRule>
  </conditionalFormatting>
  <conditionalFormatting sqref="P36">
    <cfRule type="cellIs" dxfId="4" priority="439" operator="lessThanOrEqual">
      <formula>G36</formula>
    </cfRule>
  </conditionalFormatting>
  <conditionalFormatting sqref="P37">
    <cfRule type="cellIs" dxfId="4" priority="445" operator="lessThanOrEqual">
      <formula>G37</formula>
    </cfRule>
  </conditionalFormatting>
  <conditionalFormatting sqref="P38">
    <cfRule type="cellIs" dxfId="4" priority="451" operator="lessThanOrEqual">
      <formula>G38</formula>
    </cfRule>
  </conditionalFormatting>
  <conditionalFormatting sqref="P39">
    <cfRule type="cellIs" dxfId="4" priority="456" operator="lessThanOrEqual">
      <formula>G39</formula>
    </cfRule>
  </conditionalFormatting>
  <conditionalFormatting sqref="P40">
    <cfRule type="cellIs" dxfId="4" priority="461" operator="lessThanOrEqual">
      <formula>G40</formula>
    </cfRule>
  </conditionalFormatting>
  <conditionalFormatting sqref="P41">
    <cfRule type="cellIs" dxfId="4" priority="466" operator="lessThanOrEqual">
      <formula>G41</formula>
    </cfRule>
  </conditionalFormatting>
  <conditionalFormatting sqref="P42">
    <cfRule type="cellIs" dxfId="4" priority="472" operator="lessThanOrEqual">
      <formula>G42</formula>
    </cfRule>
  </conditionalFormatting>
  <conditionalFormatting sqref="P43">
    <cfRule type="cellIs" dxfId="4" priority="478" operator="lessThanOrEqual">
      <formula>G43</formula>
    </cfRule>
  </conditionalFormatting>
  <conditionalFormatting sqref="P44">
    <cfRule type="cellIs" dxfId="4" priority="484" operator="lessThanOrEqual">
      <formula>G44</formula>
    </cfRule>
  </conditionalFormatting>
  <conditionalFormatting sqref="P45">
    <cfRule type="cellIs" dxfId="4" priority="490" operator="lessThanOrEqual">
      <formula>G45</formula>
    </cfRule>
  </conditionalFormatting>
  <conditionalFormatting sqref="P46">
    <cfRule type="cellIs" dxfId="4" priority="496" operator="lessThanOrEqual">
      <formula>G46</formula>
    </cfRule>
  </conditionalFormatting>
  <conditionalFormatting sqref="P47">
    <cfRule type="cellIs" dxfId="4" priority="501" operator="lessThanOrEqual">
      <formula>G47</formula>
    </cfRule>
  </conditionalFormatting>
  <conditionalFormatting sqref="P48">
    <cfRule type="cellIs" dxfId="4" priority="507" operator="lessThanOrEqual">
      <formula>G48</formula>
    </cfRule>
  </conditionalFormatting>
  <conditionalFormatting sqref="P51">
    <cfRule type="cellIs" dxfId="4" priority="513" operator="lessThanOrEqual">
      <formula>G51</formula>
    </cfRule>
  </conditionalFormatting>
  <conditionalFormatting sqref="P52">
    <cfRule type="cellIs" dxfId="4" priority="518" operator="lessThanOrEqual">
      <formula>G52</formula>
    </cfRule>
  </conditionalFormatting>
  <conditionalFormatting sqref="P53">
    <cfRule type="cellIs" dxfId="4" priority="523" operator="lessThanOrEqual">
      <formula>G53</formula>
    </cfRule>
  </conditionalFormatting>
  <conditionalFormatting sqref="Q11">
    <cfRule type="cellIs" dxfId="4" priority="324" operator="lessThanOrEqual">
      <formula>H11</formula>
    </cfRule>
  </conditionalFormatting>
  <conditionalFormatting sqref="Q12">
    <cfRule type="cellIs" dxfId="4" priority="330" operator="lessThanOrEqual">
      <formula>H12</formula>
    </cfRule>
  </conditionalFormatting>
  <conditionalFormatting sqref="Q13">
    <cfRule type="cellIs" dxfId="4" priority="336" operator="lessThanOrEqual">
      <formula>H13</formula>
    </cfRule>
  </conditionalFormatting>
  <conditionalFormatting sqref="Q14">
    <cfRule type="cellIs" dxfId="4" priority="342" operator="lessThanOrEqual">
      <formula>H14</formula>
    </cfRule>
  </conditionalFormatting>
  <conditionalFormatting sqref="Q15">
    <cfRule type="cellIs" dxfId="4" priority="348" operator="lessThanOrEqual">
      <formula>H15</formula>
    </cfRule>
  </conditionalFormatting>
  <conditionalFormatting sqref="Q16">
    <cfRule type="cellIs" dxfId="4" priority="354" operator="lessThanOrEqual">
      <formula>H16</formula>
    </cfRule>
  </conditionalFormatting>
  <conditionalFormatting sqref="Q17">
    <cfRule type="cellIs" dxfId="4" priority="360" operator="lessThanOrEqual">
      <formula>H17</formula>
    </cfRule>
  </conditionalFormatting>
  <conditionalFormatting sqref="Q19">
    <cfRule type="cellIs" dxfId="4" priority="366" operator="lessThanOrEqual">
      <formula>H19</formula>
    </cfRule>
  </conditionalFormatting>
  <conditionalFormatting sqref="Q21">
    <cfRule type="cellIs" dxfId="4" priority="371" operator="lessThanOrEqual">
      <formula>H21</formula>
    </cfRule>
  </conditionalFormatting>
  <conditionalFormatting sqref="Q22">
    <cfRule type="cellIs" dxfId="4" priority="376" operator="lessThanOrEqual">
      <formula>H22</formula>
    </cfRule>
  </conditionalFormatting>
  <conditionalFormatting sqref="Q23">
    <cfRule type="cellIs" dxfId="4" priority="382" operator="lessThanOrEqual">
      <formula>H23</formula>
    </cfRule>
  </conditionalFormatting>
  <conditionalFormatting sqref="Q24">
    <cfRule type="cellIs" dxfId="4" priority="388" operator="lessThanOrEqual">
      <formula>H24</formula>
    </cfRule>
  </conditionalFormatting>
  <conditionalFormatting sqref="Q25">
    <cfRule type="cellIs" dxfId="4" priority="394" operator="lessThanOrEqual">
      <formula>H25</formula>
    </cfRule>
  </conditionalFormatting>
  <conditionalFormatting sqref="Q27">
    <cfRule type="cellIs" dxfId="4" priority="400" operator="lessThanOrEqual">
      <formula>H27</formula>
    </cfRule>
  </conditionalFormatting>
  <conditionalFormatting sqref="Q29">
    <cfRule type="cellIs" dxfId="4" priority="405" operator="lessThanOrEqual">
      <formula>H29</formula>
    </cfRule>
  </conditionalFormatting>
  <conditionalFormatting sqref="Q30">
    <cfRule type="cellIs" dxfId="4" priority="410" operator="lessThanOrEqual">
      <formula>H30</formula>
    </cfRule>
  </conditionalFormatting>
  <conditionalFormatting sqref="Q31">
    <cfRule type="cellIs" dxfId="4" priority="415" operator="lessThanOrEqual">
      <formula>H31</formula>
    </cfRule>
  </conditionalFormatting>
  <conditionalFormatting sqref="Q32">
    <cfRule type="cellIs" dxfId="4" priority="420" operator="lessThanOrEqual">
      <formula>H32</formula>
    </cfRule>
  </conditionalFormatting>
  <conditionalFormatting sqref="Q34">
    <cfRule type="cellIs" dxfId="4" priority="426" operator="lessThanOrEqual">
      <formula>H34</formula>
    </cfRule>
  </conditionalFormatting>
  <conditionalFormatting sqref="Q35">
    <cfRule type="cellIs" dxfId="4" priority="432" operator="lessThanOrEqual">
      <formula>H35</formula>
    </cfRule>
  </conditionalFormatting>
  <conditionalFormatting sqref="Q36">
    <cfRule type="cellIs" dxfId="4" priority="438" operator="lessThanOrEqual">
      <formula>H36</formula>
    </cfRule>
  </conditionalFormatting>
  <conditionalFormatting sqref="Q37">
    <cfRule type="cellIs" dxfId="4" priority="444" operator="lessThanOrEqual">
      <formula>H37</formula>
    </cfRule>
  </conditionalFormatting>
  <conditionalFormatting sqref="Q38">
    <cfRule type="cellIs" dxfId="4" priority="450" operator="lessThanOrEqual">
      <formula>H38</formula>
    </cfRule>
  </conditionalFormatting>
  <conditionalFormatting sqref="Q39">
    <cfRule type="cellIs" dxfId="4" priority="455" operator="lessThanOrEqual">
      <formula>H39</formula>
    </cfRule>
  </conditionalFormatting>
  <conditionalFormatting sqref="Q40">
    <cfRule type="cellIs" dxfId="4" priority="460" operator="lessThanOrEqual">
      <formula>H40</formula>
    </cfRule>
  </conditionalFormatting>
  <conditionalFormatting sqref="Q41">
    <cfRule type="cellIs" dxfId="4" priority="465" operator="lessThanOrEqual">
      <formula>H41</formula>
    </cfRule>
  </conditionalFormatting>
  <conditionalFormatting sqref="Q42">
    <cfRule type="cellIs" dxfId="4" priority="471" operator="lessThanOrEqual">
      <formula>H42</formula>
    </cfRule>
  </conditionalFormatting>
  <conditionalFormatting sqref="Q43">
    <cfRule type="cellIs" dxfId="4" priority="477" operator="lessThanOrEqual">
      <formula>H43</formula>
    </cfRule>
  </conditionalFormatting>
  <conditionalFormatting sqref="Q44">
    <cfRule type="cellIs" dxfId="4" priority="483" operator="lessThanOrEqual">
      <formula>H44</formula>
    </cfRule>
  </conditionalFormatting>
  <conditionalFormatting sqref="Q45">
    <cfRule type="cellIs" dxfId="4" priority="489" operator="lessThanOrEqual">
      <formula>H45</formula>
    </cfRule>
  </conditionalFormatting>
  <conditionalFormatting sqref="Q46">
    <cfRule type="cellIs" dxfId="4" priority="495" operator="lessThanOrEqual">
      <formula>H46</formula>
    </cfRule>
  </conditionalFormatting>
  <conditionalFormatting sqref="Q47">
    <cfRule type="cellIs" dxfId="4" priority="500" operator="lessThanOrEqual">
      <formula>H47</formula>
    </cfRule>
  </conditionalFormatting>
  <conditionalFormatting sqref="Q48">
    <cfRule type="cellIs" dxfId="4" priority="506" operator="lessThanOrEqual">
      <formula>H48</formula>
    </cfRule>
  </conditionalFormatting>
  <conditionalFormatting sqref="Q51">
    <cfRule type="cellIs" dxfId="4" priority="512" operator="lessThanOrEqual">
      <formula>H51</formula>
    </cfRule>
  </conditionalFormatting>
  <conditionalFormatting sqref="Q52">
    <cfRule type="cellIs" dxfId="4" priority="517" operator="lessThanOrEqual">
      <formula>H52</formula>
    </cfRule>
  </conditionalFormatting>
  <conditionalFormatting sqref="Q53">
    <cfRule type="cellIs" dxfId="4" priority="522" operator="lessThanOrEqual">
      <formula>H53</formula>
    </cfRule>
  </conditionalFormatting>
  <conditionalFormatting sqref="S10">
    <cfRule type="cellIs" dxfId="1" priority="534" operator="equal">
      <formula>0</formula>
    </cfRule>
    <cfRule type="cellIs" dxfId="2" priority="535" operator="lessThan">
      <formula>F10</formula>
    </cfRule>
  </conditionalFormatting>
  <conditionalFormatting sqref="S12">
    <cfRule type="cellIs" dxfId="1" priority="539" operator="equal">
      <formula>0</formula>
    </cfRule>
    <cfRule type="cellIs" dxfId="2" priority="540" operator="lessThan">
      <formula>F12</formula>
    </cfRule>
  </conditionalFormatting>
  <conditionalFormatting sqref="S13">
    <cfRule type="cellIs" dxfId="1" priority="544" operator="equal">
      <formula>0</formula>
    </cfRule>
    <cfRule type="cellIs" dxfId="2" priority="545" operator="lessThan">
      <formula>F13</formula>
    </cfRule>
  </conditionalFormatting>
  <conditionalFormatting sqref="S15">
    <cfRule type="cellIs" dxfId="1" priority="549" operator="equal">
      <formula>0</formula>
    </cfRule>
    <cfRule type="cellIs" dxfId="2" priority="550" operator="lessThan">
      <formula>F15</formula>
    </cfRule>
  </conditionalFormatting>
  <conditionalFormatting sqref="S16">
    <cfRule type="cellIs" dxfId="1" priority="554" operator="equal">
      <formula>0</formula>
    </cfRule>
    <cfRule type="cellIs" dxfId="2" priority="555" operator="lessThan">
      <formula>F16</formula>
    </cfRule>
  </conditionalFormatting>
  <conditionalFormatting sqref="S17">
    <cfRule type="cellIs" dxfId="1" priority="559" operator="equal">
      <formula>0</formula>
    </cfRule>
    <cfRule type="cellIs" dxfId="2" priority="560" operator="lessThan">
      <formula>F17</formula>
    </cfRule>
  </conditionalFormatting>
  <conditionalFormatting sqref="S19">
    <cfRule type="cellIs" dxfId="1" priority="564" operator="equal">
      <formula>0</formula>
    </cfRule>
    <cfRule type="cellIs" dxfId="2" priority="565" operator="lessThan">
      <formula>F19</formula>
    </cfRule>
  </conditionalFormatting>
  <conditionalFormatting sqref="S20">
    <cfRule type="cellIs" dxfId="1" priority="569" operator="equal">
      <formula>0</formula>
    </cfRule>
    <cfRule type="cellIs" dxfId="2" priority="570" operator="lessThan">
      <formula>F20</formula>
    </cfRule>
  </conditionalFormatting>
  <conditionalFormatting sqref="S21">
    <cfRule type="cellIs" dxfId="1" priority="574" operator="equal">
      <formula>0</formula>
    </cfRule>
    <cfRule type="cellIs" dxfId="2" priority="575" operator="lessThan">
      <formula>F21</formula>
    </cfRule>
  </conditionalFormatting>
  <conditionalFormatting sqref="S22">
    <cfRule type="cellIs" dxfId="1" priority="579" operator="equal">
      <formula>0</formula>
    </cfRule>
    <cfRule type="cellIs" dxfId="2" priority="580" operator="lessThan">
      <formula>F22</formula>
    </cfRule>
  </conditionalFormatting>
  <conditionalFormatting sqref="S23">
    <cfRule type="cellIs" dxfId="1" priority="584" operator="equal">
      <formula>0</formula>
    </cfRule>
    <cfRule type="cellIs" dxfId="2" priority="585" operator="lessThan">
      <formula>F23</formula>
    </cfRule>
  </conditionalFormatting>
  <conditionalFormatting sqref="S24">
    <cfRule type="cellIs" dxfId="1" priority="589" operator="equal">
      <formula>0</formula>
    </cfRule>
    <cfRule type="cellIs" dxfId="2" priority="590" operator="lessThan">
      <formula>F24</formula>
    </cfRule>
  </conditionalFormatting>
  <conditionalFormatting sqref="S25">
    <cfRule type="cellIs" dxfId="1" priority="594" operator="equal">
      <formula>0</formula>
    </cfRule>
    <cfRule type="cellIs" dxfId="2" priority="595" operator="lessThan">
      <formula>F25</formula>
    </cfRule>
  </conditionalFormatting>
  <conditionalFormatting sqref="S28">
    <cfRule type="cellIs" dxfId="1" priority="599" operator="equal">
      <formula>0</formula>
    </cfRule>
    <cfRule type="cellIs" dxfId="2" priority="600" operator="lessThan">
      <formula>F28</formula>
    </cfRule>
  </conditionalFormatting>
  <conditionalFormatting sqref="S29">
    <cfRule type="cellIs" dxfId="1" priority="604" operator="equal">
      <formula>0</formula>
    </cfRule>
    <cfRule type="cellIs" dxfId="2" priority="605" operator="lessThan">
      <formula>F29</formula>
    </cfRule>
  </conditionalFormatting>
  <conditionalFormatting sqref="S30">
    <cfRule type="cellIs" dxfId="1" priority="609" operator="equal">
      <formula>0</formula>
    </cfRule>
    <cfRule type="cellIs" dxfId="2" priority="610" operator="lessThan">
      <formula>F30</formula>
    </cfRule>
  </conditionalFormatting>
  <conditionalFormatting sqref="S31">
    <cfRule type="cellIs" dxfId="1" priority="614" operator="equal">
      <formula>0</formula>
    </cfRule>
    <cfRule type="cellIs" dxfId="2" priority="615" operator="lessThan">
      <formula>F31</formula>
    </cfRule>
  </conditionalFormatting>
  <conditionalFormatting sqref="S32">
    <cfRule type="cellIs" dxfId="1" priority="619" operator="equal">
      <formula>0</formula>
    </cfRule>
    <cfRule type="cellIs" dxfId="2" priority="620" operator="lessThan">
      <formula>F32</formula>
    </cfRule>
  </conditionalFormatting>
  <conditionalFormatting sqref="S34">
    <cfRule type="cellIs" dxfId="1" priority="624" operator="equal">
      <formula>0</formula>
    </cfRule>
    <cfRule type="cellIs" dxfId="2" priority="625" operator="lessThan">
      <formula>F34</formula>
    </cfRule>
  </conditionalFormatting>
  <conditionalFormatting sqref="S35">
    <cfRule type="cellIs" dxfId="1" priority="629" operator="equal">
      <formula>0</formula>
    </cfRule>
    <cfRule type="cellIs" dxfId="2" priority="630" operator="lessThan">
      <formula>F35</formula>
    </cfRule>
  </conditionalFormatting>
  <conditionalFormatting sqref="S36">
    <cfRule type="cellIs" dxfId="1" priority="634" operator="equal">
      <formula>0</formula>
    </cfRule>
    <cfRule type="cellIs" dxfId="2" priority="635" operator="lessThan">
      <formula>F36</formula>
    </cfRule>
  </conditionalFormatting>
  <conditionalFormatting sqref="S37">
    <cfRule type="cellIs" dxfId="1" priority="639" operator="equal">
      <formula>0</formula>
    </cfRule>
    <cfRule type="cellIs" dxfId="2" priority="640" operator="lessThan">
      <formula>F37</formula>
    </cfRule>
  </conditionalFormatting>
  <conditionalFormatting sqref="S38">
    <cfRule type="cellIs" dxfId="1" priority="644" operator="equal">
      <formula>0</formula>
    </cfRule>
    <cfRule type="cellIs" dxfId="2" priority="645" operator="lessThan">
      <formula>F38</formula>
    </cfRule>
  </conditionalFormatting>
  <conditionalFormatting sqref="S39">
    <cfRule type="cellIs" dxfId="1" priority="649" operator="equal">
      <formula>0</formula>
    </cfRule>
    <cfRule type="cellIs" dxfId="2" priority="650" operator="lessThan">
      <formula>F39</formula>
    </cfRule>
  </conditionalFormatting>
  <conditionalFormatting sqref="S40">
    <cfRule type="cellIs" dxfId="1" priority="654" operator="equal">
      <formula>0</formula>
    </cfRule>
    <cfRule type="cellIs" dxfId="2" priority="655" operator="lessThan">
      <formula>F40</formula>
    </cfRule>
  </conditionalFormatting>
  <conditionalFormatting sqref="S41">
    <cfRule type="cellIs" dxfId="1" priority="659" operator="equal">
      <formula>0</formula>
    </cfRule>
    <cfRule type="cellIs" dxfId="2" priority="660" operator="lessThan">
      <formula>F41</formula>
    </cfRule>
  </conditionalFormatting>
  <conditionalFormatting sqref="S42">
    <cfRule type="cellIs" dxfId="1" priority="664" operator="equal">
      <formula>0</formula>
    </cfRule>
    <cfRule type="cellIs" dxfId="2" priority="665" operator="lessThan">
      <formula>F42</formula>
    </cfRule>
  </conditionalFormatting>
  <conditionalFormatting sqref="S43">
    <cfRule type="cellIs" dxfId="1" priority="669" operator="equal">
      <formula>0</formula>
    </cfRule>
    <cfRule type="cellIs" dxfId="2" priority="670" operator="lessThan">
      <formula>F43</formula>
    </cfRule>
  </conditionalFormatting>
  <conditionalFormatting sqref="S45">
    <cfRule type="cellIs" dxfId="1" priority="674" operator="equal">
      <formula>0</formula>
    </cfRule>
    <cfRule type="cellIs" dxfId="2" priority="675" operator="lessThan">
      <formula>F45</formula>
    </cfRule>
  </conditionalFormatting>
  <conditionalFormatting sqref="S46">
    <cfRule type="cellIs" dxfId="1" priority="679" operator="equal">
      <formula>0</formula>
    </cfRule>
    <cfRule type="cellIs" dxfId="2" priority="680" operator="lessThan">
      <formula>F46</formula>
    </cfRule>
  </conditionalFormatting>
  <conditionalFormatting sqref="S47">
    <cfRule type="cellIs" dxfId="1" priority="684" operator="equal">
      <formula>0</formula>
    </cfRule>
    <cfRule type="cellIs" dxfId="2" priority="685" operator="lessThan">
      <formula>F47</formula>
    </cfRule>
  </conditionalFormatting>
  <conditionalFormatting sqref="S48">
    <cfRule type="cellIs" dxfId="1" priority="689" operator="equal">
      <formula>0</formula>
    </cfRule>
    <cfRule type="cellIs" dxfId="2" priority="690" operator="lessThan">
      <formula>F48</formula>
    </cfRule>
  </conditionalFormatting>
  <conditionalFormatting sqref="S49">
    <cfRule type="cellIs" dxfId="1" priority="694" operator="equal">
      <formula>0</formula>
    </cfRule>
    <cfRule type="cellIs" dxfId="2" priority="695" operator="lessThan">
      <formula>F49</formula>
    </cfRule>
  </conditionalFormatting>
  <conditionalFormatting sqref="S50">
    <cfRule type="cellIs" dxfId="1" priority="699" operator="equal">
      <formula>0</formula>
    </cfRule>
    <cfRule type="cellIs" dxfId="2" priority="700" operator="lessThan">
      <formula>F50</formula>
    </cfRule>
  </conditionalFormatting>
  <conditionalFormatting sqref="S51">
    <cfRule type="cellIs" dxfId="1" priority="704" operator="equal">
      <formula>0</formula>
    </cfRule>
    <cfRule type="cellIs" dxfId="2" priority="705" operator="lessThan">
      <formula>F51</formula>
    </cfRule>
  </conditionalFormatting>
  <conditionalFormatting sqref="S52">
    <cfRule type="cellIs" dxfId="1" priority="709" operator="equal">
      <formula>0</formula>
    </cfRule>
    <cfRule type="cellIs" dxfId="2" priority="710" operator="lessThan">
      <formula>F52</formula>
    </cfRule>
  </conditionalFormatting>
  <conditionalFormatting sqref="S53">
    <cfRule type="cellIs" dxfId="1" priority="714" operator="equal">
      <formula>0</formula>
    </cfRule>
    <cfRule type="cellIs" dxfId="2" priority="715" operator="lessThan">
      <formula>F53</formula>
    </cfRule>
  </conditionalFormatting>
  <conditionalFormatting sqref="S8">
    <cfRule type="cellIs" dxfId="1" priority="524" operator="equal">
      <formula>0</formula>
    </cfRule>
    <cfRule type="cellIs" dxfId="2" priority="525" operator="lessThan">
      <formula>F8</formula>
    </cfRule>
  </conditionalFormatting>
  <conditionalFormatting sqref="S9">
    <cfRule type="cellIs" dxfId="1" priority="529" operator="equal">
      <formula>0</formula>
    </cfRule>
    <cfRule type="cellIs" dxfId="2" priority="530" operator="lessThan">
      <formula>F9</formula>
    </cfRule>
  </conditionalFormatting>
  <conditionalFormatting sqref="T10">
    <cfRule type="cellIs" dxfId="1" priority="536" operator="greaterThan">
      <formula>S10</formula>
    </cfRule>
  </conditionalFormatting>
  <conditionalFormatting sqref="T12">
    <cfRule type="cellIs" dxfId="1" priority="541" operator="greaterThan">
      <formula>S12</formula>
    </cfRule>
  </conditionalFormatting>
  <conditionalFormatting sqref="T13">
    <cfRule type="cellIs" dxfId="1" priority="546" operator="greaterThan">
      <formula>S13</formula>
    </cfRule>
  </conditionalFormatting>
  <conditionalFormatting sqref="T15">
    <cfRule type="cellIs" dxfId="1" priority="551" operator="greaterThan">
      <formula>S15</formula>
    </cfRule>
  </conditionalFormatting>
  <conditionalFormatting sqref="T16">
    <cfRule type="cellIs" dxfId="1" priority="556" operator="greaterThan">
      <formula>S16</formula>
    </cfRule>
  </conditionalFormatting>
  <conditionalFormatting sqref="T17">
    <cfRule type="cellIs" dxfId="1" priority="561" operator="greaterThan">
      <formula>S17</formula>
    </cfRule>
  </conditionalFormatting>
  <conditionalFormatting sqref="T19">
    <cfRule type="cellIs" dxfId="1" priority="566" operator="greaterThan">
      <formula>S19</formula>
    </cfRule>
  </conditionalFormatting>
  <conditionalFormatting sqref="T20">
    <cfRule type="cellIs" dxfId="1" priority="571" operator="greaterThan">
      <formula>S20</formula>
    </cfRule>
  </conditionalFormatting>
  <conditionalFormatting sqref="T21">
    <cfRule type="cellIs" dxfId="1" priority="576" operator="greaterThan">
      <formula>S21</formula>
    </cfRule>
  </conditionalFormatting>
  <conditionalFormatting sqref="T22">
    <cfRule type="cellIs" dxfId="1" priority="581" operator="greaterThan">
      <formula>S22</formula>
    </cfRule>
  </conditionalFormatting>
  <conditionalFormatting sqref="T23">
    <cfRule type="cellIs" dxfId="1" priority="586" operator="greaterThan">
      <formula>S23</formula>
    </cfRule>
  </conditionalFormatting>
  <conditionalFormatting sqref="T24">
    <cfRule type="cellIs" dxfId="1" priority="591" operator="greaterThan">
      <formula>S24</formula>
    </cfRule>
  </conditionalFormatting>
  <conditionalFormatting sqref="T25">
    <cfRule type="cellIs" dxfId="1" priority="596" operator="greaterThan">
      <formula>S25</formula>
    </cfRule>
  </conditionalFormatting>
  <conditionalFormatting sqref="T28">
    <cfRule type="cellIs" dxfId="1" priority="601" operator="greaterThan">
      <formula>S28</formula>
    </cfRule>
  </conditionalFormatting>
  <conditionalFormatting sqref="T29">
    <cfRule type="cellIs" dxfId="1" priority="606" operator="greaterThan">
      <formula>S29</formula>
    </cfRule>
  </conditionalFormatting>
  <conditionalFormatting sqref="T30">
    <cfRule type="cellIs" dxfId="1" priority="611" operator="greaterThan">
      <formula>S30</formula>
    </cfRule>
  </conditionalFormatting>
  <conditionalFormatting sqref="T31">
    <cfRule type="cellIs" dxfId="1" priority="616" operator="greaterThan">
      <formula>S31</formula>
    </cfRule>
  </conditionalFormatting>
  <conditionalFormatting sqref="T32">
    <cfRule type="cellIs" dxfId="1" priority="621" operator="greaterThan">
      <formula>S32</formula>
    </cfRule>
  </conditionalFormatting>
  <conditionalFormatting sqref="T34">
    <cfRule type="cellIs" dxfId="1" priority="626" operator="greaterThan">
      <formula>S34</formula>
    </cfRule>
  </conditionalFormatting>
  <conditionalFormatting sqref="T35">
    <cfRule type="cellIs" dxfId="1" priority="631" operator="greaterThan">
      <formula>S35</formula>
    </cfRule>
  </conditionalFormatting>
  <conditionalFormatting sqref="T36">
    <cfRule type="cellIs" dxfId="1" priority="636" operator="greaterThan">
      <formula>S36</formula>
    </cfRule>
  </conditionalFormatting>
  <conditionalFormatting sqref="T37">
    <cfRule type="cellIs" dxfId="1" priority="641" operator="greaterThan">
      <formula>S37</formula>
    </cfRule>
  </conditionalFormatting>
  <conditionalFormatting sqref="T38">
    <cfRule type="cellIs" dxfId="1" priority="646" operator="greaterThan">
      <formula>S38</formula>
    </cfRule>
  </conditionalFormatting>
  <conditionalFormatting sqref="T39">
    <cfRule type="cellIs" dxfId="1" priority="651" operator="greaterThan">
      <formula>S39</formula>
    </cfRule>
  </conditionalFormatting>
  <conditionalFormatting sqref="T40">
    <cfRule type="cellIs" dxfId="1" priority="656" operator="greaterThan">
      <formula>S40</formula>
    </cfRule>
  </conditionalFormatting>
  <conditionalFormatting sqref="T41">
    <cfRule type="cellIs" dxfId="1" priority="661" operator="greaterThan">
      <formula>S41</formula>
    </cfRule>
  </conditionalFormatting>
  <conditionalFormatting sqref="T42">
    <cfRule type="cellIs" dxfId="1" priority="666" operator="greaterThan">
      <formula>S42</formula>
    </cfRule>
  </conditionalFormatting>
  <conditionalFormatting sqref="T43">
    <cfRule type="cellIs" dxfId="1" priority="671" operator="greaterThan">
      <formula>S43</formula>
    </cfRule>
  </conditionalFormatting>
  <conditionalFormatting sqref="T45">
    <cfRule type="cellIs" dxfId="1" priority="676" operator="greaterThan">
      <formula>S45</formula>
    </cfRule>
  </conditionalFormatting>
  <conditionalFormatting sqref="T46">
    <cfRule type="cellIs" dxfId="1" priority="681" operator="greaterThan">
      <formula>S46</formula>
    </cfRule>
  </conditionalFormatting>
  <conditionalFormatting sqref="T47">
    <cfRule type="cellIs" dxfId="1" priority="686" operator="greaterThan">
      <formula>S47</formula>
    </cfRule>
  </conditionalFormatting>
  <conditionalFormatting sqref="T48">
    <cfRule type="cellIs" dxfId="1" priority="691" operator="greaterThan">
      <formula>S48</formula>
    </cfRule>
  </conditionalFormatting>
  <conditionalFormatting sqref="T49">
    <cfRule type="cellIs" dxfId="1" priority="696" operator="greaterThan">
      <formula>S49</formula>
    </cfRule>
  </conditionalFormatting>
  <conditionalFormatting sqref="T50">
    <cfRule type="cellIs" dxfId="1" priority="701" operator="greaterThan">
      <formula>S50</formula>
    </cfRule>
  </conditionalFormatting>
  <conditionalFormatting sqref="T51">
    <cfRule type="cellIs" dxfId="1" priority="706" operator="greaterThan">
      <formula>S51</formula>
    </cfRule>
  </conditionalFormatting>
  <conditionalFormatting sqref="T52">
    <cfRule type="cellIs" dxfId="1" priority="711" operator="greaterThan">
      <formula>S52</formula>
    </cfRule>
  </conditionalFormatting>
  <conditionalFormatting sqref="T53">
    <cfRule type="cellIs" dxfId="1" priority="716" operator="greaterThan">
      <formula>S53</formula>
    </cfRule>
  </conditionalFormatting>
  <conditionalFormatting sqref="T8">
    <cfRule type="cellIs" dxfId="1" priority="526" operator="greaterThan">
      <formula>S8</formula>
    </cfRule>
  </conditionalFormatting>
  <conditionalFormatting sqref="T9">
    <cfRule type="cellIs" dxfId="1" priority="531" operator="greaterThan">
      <formula>S9</formula>
    </cfRule>
  </conditionalFormatting>
  <conditionalFormatting sqref="U10">
    <cfRule type="cellIs" dxfId="4" priority="538" operator="lessThanOrEqual">
      <formula>G10</formula>
    </cfRule>
  </conditionalFormatting>
  <conditionalFormatting sqref="U12">
    <cfRule type="cellIs" dxfId="4" priority="543" operator="lessThanOrEqual">
      <formula>G12</formula>
    </cfRule>
  </conditionalFormatting>
  <conditionalFormatting sqref="U13">
    <cfRule type="cellIs" dxfId="4" priority="548" operator="lessThanOrEqual">
      <formula>G13</formula>
    </cfRule>
  </conditionalFormatting>
  <conditionalFormatting sqref="U15">
    <cfRule type="cellIs" dxfId="4" priority="553" operator="lessThanOrEqual">
      <formula>G15</formula>
    </cfRule>
  </conditionalFormatting>
  <conditionalFormatting sqref="U16">
    <cfRule type="cellIs" dxfId="4" priority="558" operator="lessThanOrEqual">
      <formula>G16</formula>
    </cfRule>
  </conditionalFormatting>
  <conditionalFormatting sqref="U17">
    <cfRule type="cellIs" dxfId="4" priority="563" operator="lessThanOrEqual">
      <formula>G17</formula>
    </cfRule>
  </conditionalFormatting>
  <conditionalFormatting sqref="U19">
    <cfRule type="cellIs" dxfId="4" priority="568" operator="lessThanOrEqual">
      <formula>G19</formula>
    </cfRule>
  </conditionalFormatting>
  <conditionalFormatting sqref="U20">
    <cfRule type="cellIs" dxfId="4" priority="573" operator="lessThanOrEqual">
      <formula>G20</formula>
    </cfRule>
  </conditionalFormatting>
  <conditionalFormatting sqref="U21">
    <cfRule type="cellIs" dxfId="4" priority="578" operator="lessThanOrEqual">
      <formula>G21</formula>
    </cfRule>
  </conditionalFormatting>
  <conditionalFormatting sqref="U22">
    <cfRule type="cellIs" dxfId="4" priority="583" operator="lessThanOrEqual">
      <formula>G22</formula>
    </cfRule>
  </conditionalFormatting>
  <conditionalFormatting sqref="U23">
    <cfRule type="cellIs" dxfId="4" priority="588" operator="lessThanOrEqual">
      <formula>G23</formula>
    </cfRule>
  </conditionalFormatting>
  <conditionalFormatting sqref="U24">
    <cfRule type="cellIs" dxfId="4" priority="593" operator="lessThanOrEqual">
      <formula>G24</formula>
    </cfRule>
  </conditionalFormatting>
  <conditionalFormatting sqref="U25">
    <cfRule type="cellIs" dxfId="4" priority="598" operator="lessThanOrEqual">
      <formula>G25</formula>
    </cfRule>
  </conditionalFormatting>
  <conditionalFormatting sqref="U28">
    <cfRule type="cellIs" dxfId="4" priority="603" operator="lessThanOrEqual">
      <formula>G28</formula>
    </cfRule>
  </conditionalFormatting>
  <conditionalFormatting sqref="U29">
    <cfRule type="cellIs" dxfId="4" priority="608" operator="lessThanOrEqual">
      <formula>G29</formula>
    </cfRule>
  </conditionalFormatting>
  <conditionalFormatting sqref="U30">
    <cfRule type="cellIs" dxfId="4" priority="613" operator="lessThanOrEqual">
      <formula>G30</formula>
    </cfRule>
  </conditionalFormatting>
  <conditionalFormatting sqref="U31">
    <cfRule type="cellIs" dxfId="4" priority="618" operator="lessThanOrEqual">
      <formula>G31</formula>
    </cfRule>
  </conditionalFormatting>
  <conditionalFormatting sqref="U32">
    <cfRule type="cellIs" dxfId="4" priority="623" operator="lessThanOrEqual">
      <formula>G32</formula>
    </cfRule>
  </conditionalFormatting>
  <conditionalFormatting sqref="U34">
    <cfRule type="cellIs" dxfId="4" priority="628" operator="lessThanOrEqual">
      <formula>G34</formula>
    </cfRule>
  </conditionalFormatting>
  <conditionalFormatting sqref="U35">
    <cfRule type="cellIs" dxfId="4" priority="633" operator="lessThanOrEqual">
      <formula>G35</formula>
    </cfRule>
  </conditionalFormatting>
  <conditionalFormatting sqref="U36">
    <cfRule type="cellIs" dxfId="4" priority="638" operator="lessThanOrEqual">
      <formula>G36</formula>
    </cfRule>
  </conditionalFormatting>
  <conditionalFormatting sqref="U37">
    <cfRule type="cellIs" dxfId="4" priority="643" operator="lessThanOrEqual">
      <formula>G37</formula>
    </cfRule>
  </conditionalFormatting>
  <conditionalFormatting sqref="U38">
    <cfRule type="cellIs" dxfId="4" priority="648" operator="lessThanOrEqual">
      <formula>G38</formula>
    </cfRule>
  </conditionalFormatting>
  <conditionalFormatting sqref="U39">
    <cfRule type="cellIs" dxfId="4" priority="653" operator="lessThanOrEqual">
      <formula>G39</formula>
    </cfRule>
  </conditionalFormatting>
  <conditionalFormatting sqref="U40">
    <cfRule type="cellIs" dxfId="4" priority="658" operator="lessThanOrEqual">
      <formula>G40</formula>
    </cfRule>
  </conditionalFormatting>
  <conditionalFormatting sqref="U41">
    <cfRule type="cellIs" dxfId="4" priority="663" operator="lessThanOrEqual">
      <formula>G41</formula>
    </cfRule>
  </conditionalFormatting>
  <conditionalFormatting sqref="U42">
    <cfRule type="cellIs" dxfId="4" priority="668" operator="lessThanOrEqual">
      <formula>G42</formula>
    </cfRule>
  </conditionalFormatting>
  <conditionalFormatting sqref="U43">
    <cfRule type="cellIs" dxfId="4" priority="673" operator="lessThanOrEqual">
      <formula>G43</formula>
    </cfRule>
  </conditionalFormatting>
  <conditionalFormatting sqref="U45">
    <cfRule type="cellIs" dxfId="4" priority="678" operator="lessThanOrEqual">
      <formula>G45</formula>
    </cfRule>
  </conditionalFormatting>
  <conditionalFormatting sqref="U46">
    <cfRule type="cellIs" dxfId="4" priority="683" operator="lessThanOrEqual">
      <formula>G46</formula>
    </cfRule>
  </conditionalFormatting>
  <conditionalFormatting sqref="U47">
    <cfRule type="cellIs" dxfId="4" priority="688" operator="lessThanOrEqual">
      <formula>G47</formula>
    </cfRule>
  </conditionalFormatting>
  <conditionalFormatting sqref="U48">
    <cfRule type="cellIs" dxfId="4" priority="693" operator="lessThanOrEqual">
      <formula>G48</formula>
    </cfRule>
  </conditionalFormatting>
  <conditionalFormatting sqref="U49">
    <cfRule type="cellIs" dxfId="4" priority="698" operator="lessThanOrEqual">
      <formula>G49</formula>
    </cfRule>
  </conditionalFormatting>
  <conditionalFormatting sqref="U50">
    <cfRule type="cellIs" dxfId="4" priority="703" operator="lessThanOrEqual">
      <formula>G50</formula>
    </cfRule>
  </conditionalFormatting>
  <conditionalFormatting sqref="U51">
    <cfRule type="cellIs" dxfId="4" priority="708" operator="lessThanOrEqual">
      <formula>G51</formula>
    </cfRule>
  </conditionalFormatting>
  <conditionalFormatting sqref="U52">
    <cfRule type="cellIs" dxfId="4" priority="713" operator="lessThanOrEqual">
      <formula>G52</formula>
    </cfRule>
  </conditionalFormatting>
  <conditionalFormatting sqref="U53">
    <cfRule type="cellIs" dxfId="4" priority="718" operator="lessThanOrEqual">
      <formula>G53</formula>
    </cfRule>
  </conditionalFormatting>
  <conditionalFormatting sqref="U8">
    <cfRule type="cellIs" dxfId="4" priority="528" operator="lessThanOrEqual">
      <formula>G8</formula>
    </cfRule>
  </conditionalFormatting>
  <conditionalFormatting sqref="U9">
    <cfRule type="cellIs" dxfId="4" priority="533" operator="lessThanOrEqual">
      <formula>G9</formula>
    </cfRule>
  </conditionalFormatting>
  <conditionalFormatting sqref="V10">
    <cfRule type="cellIs" dxfId="4" priority="537" operator="lessThanOrEqual">
      <formula>H10</formula>
    </cfRule>
  </conditionalFormatting>
  <conditionalFormatting sqref="V12">
    <cfRule type="cellIs" dxfId="4" priority="542" operator="lessThanOrEqual">
      <formula>H12</formula>
    </cfRule>
  </conditionalFormatting>
  <conditionalFormatting sqref="V13">
    <cfRule type="cellIs" dxfId="4" priority="547" operator="lessThanOrEqual">
      <formula>H13</formula>
    </cfRule>
  </conditionalFormatting>
  <conditionalFormatting sqref="V15">
    <cfRule type="cellIs" dxfId="4" priority="552" operator="lessThanOrEqual">
      <formula>H15</formula>
    </cfRule>
  </conditionalFormatting>
  <conditionalFormatting sqref="V16">
    <cfRule type="cellIs" dxfId="4" priority="557" operator="lessThanOrEqual">
      <formula>H16</formula>
    </cfRule>
  </conditionalFormatting>
  <conditionalFormatting sqref="V17">
    <cfRule type="cellIs" dxfId="4" priority="562" operator="lessThanOrEqual">
      <formula>H17</formula>
    </cfRule>
  </conditionalFormatting>
  <conditionalFormatting sqref="V19">
    <cfRule type="cellIs" dxfId="4" priority="567" operator="lessThanOrEqual">
      <formula>H19</formula>
    </cfRule>
  </conditionalFormatting>
  <conditionalFormatting sqref="V20">
    <cfRule type="cellIs" dxfId="4" priority="572" operator="lessThanOrEqual">
      <formula>H20</formula>
    </cfRule>
  </conditionalFormatting>
  <conditionalFormatting sqref="V21">
    <cfRule type="cellIs" dxfId="4" priority="577" operator="lessThanOrEqual">
      <formula>H21</formula>
    </cfRule>
  </conditionalFormatting>
  <conditionalFormatting sqref="V22">
    <cfRule type="cellIs" dxfId="4" priority="582" operator="lessThanOrEqual">
      <formula>H22</formula>
    </cfRule>
  </conditionalFormatting>
  <conditionalFormatting sqref="V23">
    <cfRule type="cellIs" dxfId="4" priority="587" operator="lessThanOrEqual">
      <formula>H23</formula>
    </cfRule>
  </conditionalFormatting>
  <conditionalFormatting sqref="V24">
    <cfRule type="cellIs" dxfId="4" priority="592" operator="lessThanOrEqual">
      <formula>H24</formula>
    </cfRule>
  </conditionalFormatting>
  <conditionalFormatting sqref="V25">
    <cfRule type="cellIs" dxfId="4" priority="597" operator="lessThanOrEqual">
      <formula>H25</formula>
    </cfRule>
  </conditionalFormatting>
  <conditionalFormatting sqref="V28">
    <cfRule type="cellIs" dxfId="4" priority="602" operator="lessThanOrEqual">
      <formula>H28</formula>
    </cfRule>
  </conditionalFormatting>
  <conditionalFormatting sqref="V29">
    <cfRule type="cellIs" dxfId="4" priority="607" operator="lessThanOrEqual">
      <formula>H29</formula>
    </cfRule>
  </conditionalFormatting>
  <conditionalFormatting sqref="V30">
    <cfRule type="cellIs" dxfId="4" priority="612" operator="lessThanOrEqual">
      <formula>H30</formula>
    </cfRule>
  </conditionalFormatting>
  <conditionalFormatting sqref="V31">
    <cfRule type="cellIs" dxfId="4" priority="617" operator="lessThanOrEqual">
      <formula>H31</formula>
    </cfRule>
  </conditionalFormatting>
  <conditionalFormatting sqref="V32">
    <cfRule type="cellIs" dxfId="4" priority="622" operator="lessThanOrEqual">
      <formula>H32</formula>
    </cfRule>
  </conditionalFormatting>
  <conditionalFormatting sqref="V34">
    <cfRule type="cellIs" dxfId="4" priority="627" operator="lessThanOrEqual">
      <formula>H34</formula>
    </cfRule>
  </conditionalFormatting>
  <conditionalFormatting sqref="V35">
    <cfRule type="cellIs" dxfId="4" priority="632" operator="lessThanOrEqual">
      <formula>H35</formula>
    </cfRule>
  </conditionalFormatting>
  <conditionalFormatting sqref="V36">
    <cfRule type="cellIs" dxfId="4" priority="637" operator="lessThanOrEqual">
      <formula>H36</formula>
    </cfRule>
  </conditionalFormatting>
  <conditionalFormatting sqref="V37">
    <cfRule type="cellIs" dxfId="4" priority="642" operator="lessThanOrEqual">
      <formula>H37</formula>
    </cfRule>
  </conditionalFormatting>
  <conditionalFormatting sqref="V38">
    <cfRule type="cellIs" dxfId="4" priority="647" operator="lessThanOrEqual">
      <formula>H38</formula>
    </cfRule>
  </conditionalFormatting>
  <conditionalFormatting sqref="V39">
    <cfRule type="cellIs" dxfId="4" priority="652" operator="lessThanOrEqual">
      <formula>H39</formula>
    </cfRule>
  </conditionalFormatting>
  <conditionalFormatting sqref="V40">
    <cfRule type="cellIs" dxfId="4" priority="657" operator="lessThanOrEqual">
      <formula>H40</formula>
    </cfRule>
  </conditionalFormatting>
  <conditionalFormatting sqref="V41">
    <cfRule type="cellIs" dxfId="4" priority="662" operator="lessThanOrEqual">
      <formula>H41</formula>
    </cfRule>
  </conditionalFormatting>
  <conditionalFormatting sqref="V42">
    <cfRule type="cellIs" dxfId="4" priority="667" operator="lessThanOrEqual">
      <formula>H42</formula>
    </cfRule>
  </conditionalFormatting>
  <conditionalFormatting sqref="V43">
    <cfRule type="cellIs" dxfId="4" priority="672" operator="lessThanOrEqual">
      <formula>H43</formula>
    </cfRule>
  </conditionalFormatting>
  <conditionalFormatting sqref="V45">
    <cfRule type="cellIs" dxfId="4" priority="677" operator="lessThanOrEqual">
      <formula>H45</formula>
    </cfRule>
  </conditionalFormatting>
  <conditionalFormatting sqref="V46">
    <cfRule type="cellIs" dxfId="4" priority="682" operator="lessThanOrEqual">
      <formula>H46</formula>
    </cfRule>
  </conditionalFormatting>
  <conditionalFormatting sqref="V47">
    <cfRule type="cellIs" dxfId="4" priority="687" operator="lessThanOrEqual">
      <formula>H47</formula>
    </cfRule>
  </conditionalFormatting>
  <conditionalFormatting sqref="V48">
    <cfRule type="cellIs" dxfId="4" priority="692" operator="lessThanOrEqual">
      <formula>H48</formula>
    </cfRule>
  </conditionalFormatting>
  <conditionalFormatting sqref="V49">
    <cfRule type="cellIs" dxfId="4" priority="697" operator="lessThanOrEqual">
      <formula>H49</formula>
    </cfRule>
  </conditionalFormatting>
  <conditionalFormatting sqref="V50">
    <cfRule type="cellIs" dxfId="4" priority="702" operator="lessThanOrEqual">
      <formula>H50</formula>
    </cfRule>
  </conditionalFormatting>
  <conditionalFormatting sqref="V51">
    <cfRule type="cellIs" dxfId="4" priority="707" operator="lessThanOrEqual">
      <formula>H51</formula>
    </cfRule>
  </conditionalFormatting>
  <conditionalFormatting sqref="V52">
    <cfRule type="cellIs" dxfId="4" priority="712" operator="lessThanOrEqual">
      <formula>H52</formula>
    </cfRule>
  </conditionalFormatting>
  <conditionalFormatting sqref="V53">
    <cfRule type="cellIs" dxfId="4" priority="717" operator="lessThanOrEqual">
      <formula>H53</formula>
    </cfRule>
  </conditionalFormatting>
  <conditionalFormatting sqref="V8">
    <cfRule type="cellIs" dxfId="4" priority="527" operator="lessThanOrEqual">
      <formula>H8</formula>
    </cfRule>
  </conditionalFormatting>
  <conditionalFormatting sqref="V9">
    <cfRule type="cellIs" dxfId="4" priority="532" operator="lessThanOrEqual">
      <formula>H9</formula>
    </cfRule>
  </conditionalFormatting>
  <conditionalFormatting sqref="X11">
    <cfRule type="cellIs" dxfId="1" priority="719" operator="equal">
      <formula>0</formula>
    </cfRule>
    <cfRule type="cellIs" dxfId="2" priority="720" operator="lessThan">
      <formula>F11</formula>
    </cfRule>
  </conditionalFormatting>
  <conditionalFormatting sqref="X12">
    <cfRule type="cellIs" dxfId="1" priority="724" operator="equal">
      <formula>0</formula>
    </cfRule>
    <cfRule type="cellIs" dxfId="2" priority="725" operator="lessThan">
      <formula>F12</formula>
    </cfRule>
  </conditionalFormatting>
  <conditionalFormatting sqref="X13">
    <cfRule type="cellIs" dxfId="1" priority="729" operator="equal">
      <formula>0</formula>
    </cfRule>
    <cfRule type="cellIs" dxfId="2" priority="730" operator="lessThan">
      <formula>F13</formula>
    </cfRule>
  </conditionalFormatting>
  <conditionalFormatting sqref="X14">
    <cfRule type="cellIs" dxfId="1" priority="734" operator="equal">
      <formula>0</formula>
    </cfRule>
    <cfRule type="cellIs" dxfId="2" priority="735" operator="lessThan">
      <formula>F14</formula>
    </cfRule>
  </conditionalFormatting>
  <conditionalFormatting sqref="X15">
    <cfRule type="cellIs" dxfId="1" priority="739" operator="equal">
      <formula>0</formula>
    </cfRule>
    <cfRule type="cellIs" dxfId="2" priority="740" operator="lessThan">
      <formula>F15</formula>
    </cfRule>
  </conditionalFormatting>
  <conditionalFormatting sqref="X17">
    <cfRule type="cellIs" dxfId="1" priority="744" operator="equal">
      <formula>0</formula>
    </cfRule>
    <cfRule type="cellIs" dxfId="2" priority="745" operator="lessThan">
      <formula>F17</formula>
    </cfRule>
  </conditionalFormatting>
  <conditionalFormatting sqref="X19">
    <cfRule type="cellIs" dxfId="1" priority="749" operator="equal">
      <formula>0</formula>
    </cfRule>
    <cfRule type="cellIs" dxfId="2" priority="750" operator="lessThan">
      <formula>F19</formula>
    </cfRule>
  </conditionalFormatting>
  <conditionalFormatting sqref="X21">
    <cfRule type="cellIs" dxfId="1" priority="754" operator="equal">
      <formula>0</formula>
    </cfRule>
    <cfRule type="cellIs" dxfId="2" priority="755" operator="lessThan">
      <formula>F21</formula>
    </cfRule>
  </conditionalFormatting>
  <conditionalFormatting sqref="X22">
    <cfRule type="cellIs" dxfId="1" priority="759" operator="equal">
      <formula>0</formula>
    </cfRule>
    <cfRule type="cellIs" dxfId="2" priority="760" operator="lessThan">
      <formula>F22</formula>
    </cfRule>
  </conditionalFormatting>
  <conditionalFormatting sqref="X23">
    <cfRule type="cellIs" dxfId="1" priority="764" operator="equal">
      <formula>0</formula>
    </cfRule>
    <cfRule type="cellIs" dxfId="2" priority="765" operator="lessThan">
      <formula>F23</formula>
    </cfRule>
  </conditionalFormatting>
  <conditionalFormatting sqref="X24">
    <cfRule type="cellIs" dxfId="1" priority="770" operator="equal">
      <formula>0</formula>
    </cfRule>
    <cfRule type="cellIs" dxfId="2" priority="771" operator="lessThan">
      <formula>F24</formula>
    </cfRule>
  </conditionalFormatting>
  <conditionalFormatting sqref="X25">
    <cfRule type="cellIs" dxfId="1" priority="775" operator="equal">
      <formula>0</formula>
    </cfRule>
    <cfRule type="cellIs" dxfId="2" priority="776" operator="lessThan">
      <formula>F25</formula>
    </cfRule>
  </conditionalFormatting>
  <conditionalFormatting sqref="X27">
    <cfRule type="cellIs" dxfId="1" priority="780" operator="equal">
      <formula>0</formula>
    </cfRule>
    <cfRule type="cellIs" dxfId="2" priority="781" operator="lessThan">
      <formula>F27</formula>
    </cfRule>
  </conditionalFormatting>
  <conditionalFormatting sqref="X29">
    <cfRule type="cellIs" dxfId="1" priority="785" operator="equal">
      <formula>0</formula>
    </cfRule>
    <cfRule type="cellIs" dxfId="2" priority="786" operator="lessThan">
      <formula>F29</formula>
    </cfRule>
  </conditionalFormatting>
  <conditionalFormatting sqref="X34">
    <cfRule type="cellIs" dxfId="1" priority="790" operator="equal">
      <formula>0</formula>
    </cfRule>
    <cfRule type="cellIs" dxfId="2" priority="791" operator="lessThan">
      <formula>F34</formula>
    </cfRule>
  </conditionalFormatting>
  <conditionalFormatting sqref="X35">
    <cfRule type="cellIs" dxfId="1" priority="795" operator="equal">
      <formula>0</formula>
    </cfRule>
    <cfRule type="cellIs" dxfId="2" priority="796" operator="lessThan">
      <formula>F35</formula>
    </cfRule>
  </conditionalFormatting>
  <conditionalFormatting sqref="X36">
    <cfRule type="cellIs" dxfId="1" priority="800" operator="equal">
      <formula>0</formula>
    </cfRule>
    <cfRule type="cellIs" dxfId="2" priority="801" operator="lessThan">
      <formula>F36</formula>
    </cfRule>
  </conditionalFormatting>
  <conditionalFormatting sqref="X37">
    <cfRule type="cellIs" dxfId="1" priority="805" operator="equal">
      <formula>0</formula>
    </cfRule>
    <cfRule type="cellIs" dxfId="2" priority="806" operator="lessThan">
      <formula>F37</formula>
    </cfRule>
  </conditionalFormatting>
  <conditionalFormatting sqref="X38">
    <cfRule type="cellIs" dxfId="1" priority="810" operator="equal">
      <formula>0</formula>
    </cfRule>
    <cfRule type="cellIs" dxfId="2" priority="811" operator="lessThan">
      <formula>F38</formula>
    </cfRule>
  </conditionalFormatting>
  <conditionalFormatting sqref="X39">
    <cfRule type="cellIs" dxfId="1" priority="815" operator="equal">
      <formula>0</formula>
    </cfRule>
    <cfRule type="cellIs" dxfId="2" priority="816" operator="lessThan">
      <formula>F39</formula>
    </cfRule>
  </conditionalFormatting>
  <conditionalFormatting sqref="X40">
    <cfRule type="cellIs" dxfId="1" priority="820" operator="equal">
      <formula>0</formula>
    </cfRule>
    <cfRule type="cellIs" dxfId="2" priority="821" operator="lessThan">
      <formula>F40</formula>
    </cfRule>
  </conditionalFormatting>
  <conditionalFormatting sqref="X41">
    <cfRule type="cellIs" dxfId="1" priority="825" operator="equal">
      <formula>0</formula>
    </cfRule>
    <cfRule type="cellIs" dxfId="2" priority="826" operator="lessThan">
      <formula>F41</formula>
    </cfRule>
  </conditionalFormatting>
  <conditionalFormatting sqref="X42">
    <cfRule type="cellIs" dxfId="1" priority="830" operator="equal">
      <formula>0</formula>
    </cfRule>
    <cfRule type="cellIs" dxfId="2" priority="831" operator="lessThan">
      <formula>F42</formula>
    </cfRule>
  </conditionalFormatting>
  <conditionalFormatting sqref="X43">
    <cfRule type="cellIs" dxfId="1" priority="835" operator="equal">
      <formula>0</formula>
    </cfRule>
    <cfRule type="cellIs" dxfId="2" priority="836" operator="lessThan">
      <formula>F43</formula>
    </cfRule>
  </conditionalFormatting>
  <conditionalFormatting sqref="X44">
    <cfRule type="cellIs" dxfId="1" priority="840" operator="equal">
      <formula>0</formula>
    </cfRule>
    <cfRule type="cellIs" dxfId="2" priority="841" operator="lessThan">
      <formula>F44</formula>
    </cfRule>
  </conditionalFormatting>
  <conditionalFormatting sqref="X45">
    <cfRule type="cellIs" dxfId="1" priority="845" operator="equal">
      <formula>0</formula>
    </cfRule>
    <cfRule type="cellIs" dxfId="2" priority="846" operator="lessThan">
      <formula>F45</formula>
    </cfRule>
  </conditionalFormatting>
  <conditionalFormatting sqref="X46">
    <cfRule type="cellIs" dxfId="1" priority="850" operator="equal">
      <formula>0</formula>
    </cfRule>
    <cfRule type="cellIs" dxfId="2" priority="851" operator="lessThan">
      <formula>F46</formula>
    </cfRule>
  </conditionalFormatting>
  <conditionalFormatting sqref="X47">
    <cfRule type="cellIs" dxfId="1" priority="855" operator="equal">
      <formula>0</formula>
    </cfRule>
    <cfRule type="cellIs" dxfId="2" priority="856" operator="lessThan">
      <formula>F47</formula>
    </cfRule>
  </conditionalFormatting>
  <conditionalFormatting sqref="X48">
    <cfRule type="cellIs" dxfId="1" priority="860" operator="equal">
      <formula>0</formula>
    </cfRule>
    <cfRule type="cellIs" dxfId="2" priority="861" operator="lessThan">
      <formula>F48</formula>
    </cfRule>
  </conditionalFormatting>
  <conditionalFormatting sqref="X51">
    <cfRule type="cellIs" dxfId="1" priority="866" operator="equal">
      <formula>0</formula>
    </cfRule>
    <cfRule type="cellIs" dxfId="2" priority="867" operator="lessThan">
      <formula>F51</formula>
    </cfRule>
  </conditionalFormatting>
  <conditionalFormatting sqref="X52">
    <cfRule type="cellIs" dxfId="1" priority="871" operator="equal">
      <formula>0</formula>
    </cfRule>
    <cfRule type="cellIs" dxfId="2" priority="872" operator="lessThan">
      <formula>F52</formula>
    </cfRule>
  </conditionalFormatting>
  <conditionalFormatting sqref="X53">
    <cfRule type="cellIs" dxfId="1" priority="876" operator="equal">
      <formula>0</formula>
    </cfRule>
    <cfRule type="cellIs" dxfId="2" priority="877" operator="lessThan">
      <formula>F53</formula>
    </cfRule>
  </conditionalFormatting>
  <conditionalFormatting sqref="Y11">
    <cfRule type="cellIs" dxfId="1" priority="721" operator="greaterThan">
      <formula>X11</formula>
    </cfRule>
  </conditionalFormatting>
  <conditionalFormatting sqref="Y12">
    <cfRule type="cellIs" dxfId="1" priority="726" operator="greaterThan">
      <formula>X12</formula>
    </cfRule>
  </conditionalFormatting>
  <conditionalFormatting sqref="Y13">
    <cfRule type="cellIs" dxfId="1" priority="731" operator="greaterThan">
      <formula>X13</formula>
    </cfRule>
  </conditionalFormatting>
  <conditionalFormatting sqref="Y14">
    <cfRule type="cellIs" dxfId="1" priority="736" operator="greaterThan">
      <formula>X14</formula>
    </cfRule>
  </conditionalFormatting>
  <conditionalFormatting sqref="Y15">
    <cfRule type="cellIs" dxfId="1" priority="741" operator="greaterThan">
      <formula>X15</formula>
    </cfRule>
  </conditionalFormatting>
  <conditionalFormatting sqref="Y17">
    <cfRule type="cellIs" dxfId="1" priority="746" operator="greaterThan">
      <formula>X17</formula>
    </cfRule>
  </conditionalFormatting>
  <conditionalFormatting sqref="Y19">
    <cfRule type="cellIs" dxfId="1" priority="751" operator="greaterThan">
      <formula>X19</formula>
    </cfRule>
  </conditionalFormatting>
  <conditionalFormatting sqref="Y21">
    <cfRule type="cellIs" dxfId="1" priority="756" operator="greaterThan">
      <formula>X21</formula>
    </cfRule>
  </conditionalFormatting>
  <conditionalFormatting sqref="Y22">
    <cfRule type="cellIs" dxfId="1" priority="761" operator="greaterThan">
      <formula>X22</formula>
    </cfRule>
  </conditionalFormatting>
  <conditionalFormatting sqref="Y23">
    <cfRule type="expression" dxfId="3" priority="766">
      <formula>AND(Y23&gt;0,Y23&lt;10)</formula>
    </cfRule>
    <cfRule type="cellIs" dxfId="1" priority="767" operator="greaterThan">
      <formula>X23</formula>
    </cfRule>
  </conditionalFormatting>
  <conditionalFormatting sqref="Y24">
    <cfRule type="cellIs" dxfId="1" priority="772" operator="greaterThan">
      <formula>X24</formula>
    </cfRule>
  </conditionalFormatting>
  <conditionalFormatting sqref="Y25">
    <cfRule type="cellIs" dxfId="1" priority="777" operator="greaterThan">
      <formula>X25</formula>
    </cfRule>
  </conditionalFormatting>
  <conditionalFormatting sqref="Y27">
    <cfRule type="cellIs" dxfId="1" priority="782" operator="greaterThan">
      <formula>X27</formula>
    </cfRule>
  </conditionalFormatting>
  <conditionalFormatting sqref="Y29">
    <cfRule type="cellIs" dxfId="1" priority="787" operator="greaterThan">
      <formula>X29</formula>
    </cfRule>
  </conditionalFormatting>
  <conditionalFormatting sqref="Y34">
    <cfRule type="cellIs" dxfId="1" priority="792" operator="greaterThan">
      <formula>X34</formula>
    </cfRule>
  </conditionalFormatting>
  <conditionalFormatting sqref="Y35">
    <cfRule type="cellIs" dxfId="1" priority="797" operator="greaterThan">
      <formula>X35</formula>
    </cfRule>
  </conditionalFormatting>
  <conditionalFormatting sqref="Y36">
    <cfRule type="cellIs" dxfId="1" priority="802" operator="greaterThan">
      <formula>X36</formula>
    </cfRule>
  </conditionalFormatting>
  <conditionalFormatting sqref="Y37">
    <cfRule type="cellIs" dxfId="1" priority="807" operator="greaterThan">
      <formula>X37</formula>
    </cfRule>
  </conditionalFormatting>
  <conditionalFormatting sqref="Y38">
    <cfRule type="cellIs" dxfId="1" priority="812" operator="greaterThan">
      <formula>X38</formula>
    </cfRule>
  </conditionalFormatting>
  <conditionalFormatting sqref="Y39">
    <cfRule type="cellIs" dxfId="1" priority="817" operator="greaterThan">
      <formula>X39</formula>
    </cfRule>
  </conditionalFormatting>
  <conditionalFormatting sqref="Y40">
    <cfRule type="cellIs" dxfId="1" priority="822" operator="greaterThan">
      <formula>X40</formula>
    </cfRule>
  </conditionalFormatting>
  <conditionalFormatting sqref="Y41">
    <cfRule type="cellIs" dxfId="1" priority="827" operator="greaterThan">
      <formula>X41</formula>
    </cfRule>
  </conditionalFormatting>
  <conditionalFormatting sqref="Y42">
    <cfRule type="cellIs" dxfId="1" priority="832" operator="greaterThan">
      <formula>X42</formula>
    </cfRule>
  </conditionalFormatting>
  <conditionalFormatting sqref="Y43">
    <cfRule type="cellIs" dxfId="1" priority="837" operator="greaterThan">
      <formula>X43</formula>
    </cfRule>
  </conditionalFormatting>
  <conditionalFormatting sqref="Y44">
    <cfRule type="cellIs" dxfId="1" priority="842" operator="greaterThan">
      <formula>X44</formula>
    </cfRule>
  </conditionalFormatting>
  <conditionalFormatting sqref="Y45">
    <cfRule type="cellIs" dxfId="1" priority="847" operator="greaterThan">
      <formula>X45</formula>
    </cfRule>
  </conditionalFormatting>
  <conditionalFormatting sqref="Y46">
    <cfRule type="cellIs" dxfId="1" priority="852" operator="greaterThan">
      <formula>X46</formula>
    </cfRule>
  </conditionalFormatting>
  <conditionalFormatting sqref="Y47">
    <cfRule type="cellIs" dxfId="1" priority="857" operator="greaterThan">
      <formula>X47</formula>
    </cfRule>
  </conditionalFormatting>
  <conditionalFormatting sqref="Y48">
    <cfRule type="expression" dxfId="3" priority="862">
      <formula>AND(Y48&gt;0,Y48&lt;10)</formula>
    </cfRule>
    <cfRule type="cellIs" dxfId="1" priority="863" operator="greaterThan">
      <formula>X48</formula>
    </cfRule>
  </conditionalFormatting>
  <conditionalFormatting sqref="Y51">
    <cfRule type="cellIs" dxfId="1" priority="868" operator="greaterThan">
      <formula>X51</formula>
    </cfRule>
  </conditionalFormatting>
  <conditionalFormatting sqref="Y52">
    <cfRule type="cellIs" dxfId="1" priority="873" operator="greaterThan">
      <formula>X52</formula>
    </cfRule>
  </conditionalFormatting>
  <conditionalFormatting sqref="Y53">
    <cfRule type="cellIs" dxfId="1" priority="878" operator="greaterThan">
      <formula>X53</formula>
    </cfRule>
  </conditionalFormatting>
  <conditionalFormatting sqref="Z11">
    <cfRule type="cellIs" dxfId="4" priority="723" operator="lessThanOrEqual">
      <formula>G11</formula>
    </cfRule>
  </conditionalFormatting>
  <conditionalFormatting sqref="Z12">
    <cfRule type="cellIs" dxfId="4" priority="728" operator="lessThanOrEqual">
      <formula>G12</formula>
    </cfRule>
  </conditionalFormatting>
  <conditionalFormatting sqref="Z13">
    <cfRule type="cellIs" dxfId="4" priority="733" operator="lessThanOrEqual">
      <formula>G13</formula>
    </cfRule>
  </conditionalFormatting>
  <conditionalFormatting sqref="Z14">
    <cfRule type="cellIs" dxfId="4" priority="738" operator="lessThanOrEqual">
      <formula>G14</formula>
    </cfRule>
  </conditionalFormatting>
  <conditionalFormatting sqref="Z15">
    <cfRule type="cellIs" dxfId="4" priority="743" operator="lessThanOrEqual">
      <formula>G15</formula>
    </cfRule>
  </conditionalFormatting>
  <conditionalFormatting sqref="Z17">
    <cfRule type="cellIs" dxfId="4" priority="748" operator="lessThanOrEqual">
      <formula>G17</formula>
    </cfRule>
  </conditionalFormatting>
  <conditionalFormatting sqref="Z19">
    <cfRule type="cellIs" dxfId="4" priority="753" operator="lessThanOrEqual">
      <formula>G19</formula>
    </cfRule>
  </conditionalFormatting>
  <conditionalFormatting sqref="Z21">
    <cfRule type="cellIs" dxfId="4" priority="758" operator="lessThanOrEqual">
      <formula>G21</formula>
    </cfRule>
  </conditionalFormatting>
  <conditionalFormatting sqref="Z22">
    <cfRule type="cellIs" dxfId="4" priority="763" operator="lessThanOrEqual">
      <formula>G22</formula>
    </cfRule>
  </conditionalFormatting>
  <conditionalFormatting sqref="Z23">
    <cfRule type="cellIs" dxfId="4" priority="769" operator="lessThanOrEqual">
      <formula>G23</formula>
    </cfRule>
  </conditionalFormatting>
  <conditionalFormatting sqref="Z24">
    <cfRule type="cellIs" dxfId="4" priority="774" operator="lessThanOrEqual">
      <formula>G24</formula>
    </cfRule>
  </conditionalFormatting>
  <conditionalFormatting sqref="Z25">
    <cfRule type="cellIs" dxfId="4" priority="779" operator="lessThanOrEqual">
      <formula>G25</formula>
    </cfRule>
  </conditionalFormatting>
  <conditionalFormatting sqref="Z27">
    <cfRule type="cellIs" dxfId="4" priority="784" operator="lessThanOrEqual">
      <formula>G27</formula>
    </cfRule>
  </conditionalFormatting>
  <conditionalFormatting sqref="Z29">
    <cfRule type="cellIs" dxfId="4" priority="789" operator="lessThanOrEqual">
      <formula>G29</formula>
    </cfRule>
  </conditionalFormatting>
  <conditionalFormatting sqref="Z34">
    <cfRule type="cellIs" dxfId="4" priority="794" operator="lessThanOrEqual">
      <formula>G34</formula>
    </cfRule>
  </conditionalFormatting>
  <conditionalFormatting sqref="Z35">
    <cfRule type="cellIs" dxfId="4" priority="799" operator="lessThanOrEqual">
      <formula>G35</formula>
    </cfRule>
  </conditionalFormatting>
  <conditionalFormatting sqref="Z36">
    <cfRule type="cellIs" dxfId="4" priority="804" operator="lessThanOrEqual">
      <formula>G36</formula>
    </cfRule>
  </conditionalFormatting>
  <conditionalFormatting sqref="Z37">
    <cfRule type="cellIs" dxfId="4" priority="809" operator="lessThanOrEqual">
      <formula>G37</formula>
    </cfRule>
  </conditionalFormatting>
  <conditionalFormatting sqref="Z38">
    <cfRule type="cellIs" dxfId="4" priority="814" operator="lessThanOrEqual">
      <formula>G38</formula>
    </cfRule>
  </conditionalFormatting>
  <conditionalFormatting sqref="Z39">
    <cfRule type="cellIs" dxfId="4" priority="819" operator="lessThanOrEqual">
      <formula>G39</formula>
    </cfRule>
  </conditionalFormatting>
  <conditionalFormatting sqref="Z40">
    <cfRule type="cellIs" dxfId="4" priority="824" operator="lessThanOrEqual">
      <formula>G40</formula>
    </cfRule>
  </conditionalFormatting>
  <conditionalFormatting sqref="Z41">
    <cfRule type="cellIs" dxfId="4" priority="829" operator="lessThanOrEqual">
      <formula>G41</formula>
    </cfRule>
  </conditionalFormatting>
  <conditionalFormatting sqref="Z42">
    <cfRule type="cellIs" dxfId="4" priority="834" operator="lessThanOrEqual">
      <formula>G42</formula>
    </cfRule>
  </conditionalFormatting>
  <conditionalFormatting sqref="Z43">
    <cfRule type="cellIs" dxfId="4" priority="839" operator="lessThanOrEqual">
      <formula>G43</formula>
    </cfRule>
  </conditionalFormatting>
  <conditionalFormatting sqref="Z44">
    <cfRule type="cellIs" dxfId="4" priority="844" operator="lessThanOrEqual">
      <formula>G44</formula>
    </cfRule>
  </conditionalFormatting>
  <conditionalFormatting sqref="Z45">
    <cfRule type="cellIs" dxfId="4" priority="849" operator="lessThanOrEqual">
      <formula>G45</formula>
    </cfRule>
  </conditionalFormatting>
  <conditionalFormatting sqref="Z46">
    <cfRule type="cellIs" dxfId="4" priority="854" operator="lessThanOrEqual">
      <formula>G46</formula>
    </cfRule>
  </conditionalFormatting>
  <conditionalFormatting sqref="Z47">
    <cfRule type="cellIs" dxfId="4" priority="859" operator="lessThanOrEqual">
      <formula>G47</formula>
    </cfRule>
  </conditionalFormatting>
  <conditionalFormatting sqref="Z48">
    <cfRule type="cellIs" dxfId="4" priority="865" operator="lessThanOrEqual">
      <formula>G48</formula>
    </cfRule>
  </conditionalFormatting>
  <conditionalFormatting sqref="Z51">
    <cfRule type="cellIs" dxfId="4" priority="870" operator="lessThanOrEqual">
      <formula>G51</formula>
    </cfRule>
  </conditionalFormatting>
  <conditionalFormatting sqref="Z52">
    <cfRule type="cellIs" dxfId="4" priority="875" operator="lessThanOrEqual">
      <formula>G52</formula>
    </cfRule>
  </conditionalFormatting>
  <conditionalFormatting sqref="Z53">
    <cfRule type="cellIs" dxfId="4" priority="880" operator="lessThanOrEqual">
      <formula>G53</formula>
    </cfRule>
  </conditionalFormatting>
  <hyperlinks>
    <hyperlink ref="W8" r:id="rId1"/>
    <hyperlink ref="W9" r:id="rId2"/>
    <hyperlink ref="W10" r:id="rId3"/>
    <hyperlink ref="E11" r:id="rId4"/>
    <hyperlink ref="R11" r:id="rId5"/>
    <hyperlink ref="AB11" r:id="rId6"/>
    <hyperlink ref="AG11" r:id="rId7"/>
    <hyperlink ref="E12" r:id="rId8"/>
    <hyperlink ref="M12" r:id="rId9"/>
    <hyperlink ref="R12" r:id="rId10"/>
    <hyperlink ref="W12" r:id="rId11"/>
    <hyperlink ref="AB12" r:id="rId12"/>
    <hyperlink ref="AG12" r:id="rId13"/>
    <hyperlink ref="E13" r:id="rId14"/>
    <hyperlink ref="M13" r:id="rId15"/>
    <hyperlink ref="R13" r:id="rId16"/>
    <hyperlink ref="W13" r:id="rId17"/>
    <hyperlink ref="AB13" r:id="rId18"/>
    <hyperlink ref="AG13" r:id="rId19"/>
    <hyperlink ref="E14" r:id="rId20"/>
    <hyperlink ref="R14" r:id="rId21"/>
    <hyperlink ref="AB14" r:id="rId22"/>
    <hyperlink ref="AG14" r:id="rId23"/>
    <hyperlink ref="E15" r:id="rId24"/>
    <hyperlink ref="M15" r:id="rId25"/>
    <hyperlink ref="R15" r:id="rId26"/>
    <hyperlink ref="W15" r:id="rId27"/>
    <hyperlink ref="AB15" r:id="rId28"/>
    <hyperlink ref="AG15" r:id="rId29"/>
    <hyperlink ref="E16" r:id="rId30"/>
    <hyperlink ref="M16" r:id="rId31"/>
    <hyperlink ref="R16" r:id="rId32"/>
    <hyperlink ref="W16" r:id="rId33"/>
    <hyperlink ref="AB16" r:id="rId34"/>
    <hyperlink ref="AG16" r:id="rId35"/>
    <hyperlink ref="E17" r:id="rId36"/>
    <hyperlink ref="M17" r:id="rId37"/>
    <hyperlink ref="R17" r:id="rId38"/>
    <hyperlink ref="W17" r:id="rId39"/>
    <hyperlink ref="AB17" r:id="rId40"/>
    <hyperlink ref="AG17" r:id="rId41"/>
    <hyperlink ref="E19" r:id="rId42"/>
    <hyperlink ref="M19" r:id="rId43"/>
    <hyperlink ref="R19" r:id="rId44"/>
    <hyperlink ref="W19" r:id="rId45"/>
    <hyperlink ref="AB19" r:id="rId46"/>
    <hyperlink ref="AG19" r:id="rId47"/>
    <hyperlink ref="E20" r:id="rId48"/>
    <hyperlink ref="W20" r:id="rId49"/>
    <hyperlink ref="E21" r:id="rId50"/>
    <hyperlink ref="R21" r:id="rId51"/>
    <hyperlink ref="W21" r:id="rId52"/>
    <hyperlink ref="AB21" r:id="rId53"/>
    <hyperlink ref="AG21" r:id="rId54"/>
    <hyperlink ref="E22" r:id="rId55"/>
    <hyperlink ref="R22" r:id="rId56"/>
    <hyperlink ref="W22" r:id="rId57"/>
    <hyperlink ref="AB22" r:id="rId58"/>
    <hyperlink ref="E23" r:id="rId59"/>
    <hyperlink ref="R23" r:id="rId60"/>
    <hyperlink ref="W23" r:id="rId61"/>
    <hyperlink ref="AB23" r:id="rId62"/>
    <hyperlink ref="E24" r:id="rId63"/>
    <hyperlink ref="M24" r:id="rId64"/>
    <hyperlink ref="R24" r:id="rId65"/>
    <hyperlink ref="W24" r:id="rId66"/>
    <hyperlink ref="AB24" r:id="rId67"/>
    <hyperlink ref="AG24" r:id="rId68"/>
    <hyperlink ref="E25" r:id="rId69"/>
    <hyperlink ref="M25" r:id="rId70"/>
    <hyperlink ref="R25" r:id="rId71"/>
    <hyperlink ref="W25" r:id="rId72"/>
    <hyperlink ref="AB25" r:id="rId73"/>
    <hyperlink ref="AG25" r:id="rId74"/>
    <hyperlink ref="E27" r:id="rId75"/>
    <hyperlink ref="R27" r:id="rId76"/>
    <hyperlink ref="AB27" r:id="rId77"/>
    <hyperlink ref="E28" r:id="rId78"/>
    <hyperlink ref="W28" r:id="rId79"/>
    <hyperlink ref="E29" r:id="rId80"/>
    <hyperlink ref="R29" r:id="rId81"/>
    <hyperlink ref="W29" r:id="rId82"/>
    <hyperlink ref="AB29" r:id="rId83"/>
    <hyperlink ref="E30" r:id="rId84"/>
    <hyperlink ref="R30" r:id="rId85"/>
    <hyperlink ref="W30" r:id="rId86"/>
    <hyperlink ref="E31" r:id="rId87"/>
    <hyperlink ref="R31" r:id="rId88"/>
    <hyperlink ref="W31" r:id="rId89"/>
    <hyperlink ref="E32" r:id="rId90"/>
    <hyperlink ref="R32" r:id="rId91"/>
    <hyperlink ref="W32" r:id="rId92"/>
    <hyperlink ref="E34" r:id="rId93"/>
    <hyperlink ref="M34" r:id="rId94"/>
    <hyperlink ref="R34" r:id="rId95"/>
    <hyperlink ref="W34" r:id="rId96"/>
    <hyperlink ref="AB34" r:id="rId97"/>
    <hyperlink ref="AG34" r:id="rId98"/>
    <hyperlink ref="E35" r:id="rId99"/>
    <hyperlink ref="M35" r:id="rId100"/>
    <hyperlink ref="R35" r:id="rId101"/>
    <hyperlink ref="W35" r:id="rId102"/>
    <hyperlink ref="AB35" r:id="rId103"/>
    <hyperlink ref="AG35" r:id="rId104"/>
    <hyperlink ref="E36" r:id="rId105"/>
    <hyperlink ref="M36" r:id="rId106"/>
    <hyperlink ref="R36" r:id="rId107"/>
    <hyperlink ref="W36" r:id="rId108"/>
    <hyperlink ref="AB36" r:id="rId109"/>
    <hyperlink ref="AG36" r:id="rId110"/>
    <hyperlink ref="E37" r:id="rId111"/>
    <hyperlink ref="M37" r:id="rId112"/>
    <hyperlink ref="R37" r:id="rId113"/>
    <hyperlink ref="W37" r:id="rId114"/>
    <hyperlink ref="AB37" r:id="rId115"/>
    <hyperlink ref="AG37" r:id="rId116"/>
    <hyperlink ref="E38" r:id="rId117"/>
    <hyperlink ref="M38" r:id="rId118"/>
    <hyperlink ref="R38" r:id="rId119"/>
    <hyperlink ref="W38" r:id="rId120"/>
    <hyperlink ref="AB38" r:id="rId121"/>
    <hyperlink ref="AG38" r:id="rId122"/>
    <hyperlink ref="E39" r:id="rId123"/>
    <hyperlink ref="M39" r:id="rId124"/>
    <hyperlink ref="R39" r:id="rId125"/>
    <hyperlink ref="W39" r:id="rId126"/>
    <hyperlink ref="AB39" r:id="rId127"/>
    <hyperlink ref="AG39" r:id="rId128"/>
    <hyperlink ref="E40" r:id="rId129"/>
    <hyperlink ref="M40" r:id="rId130"/>
    <hyperlink ref="R40" r:id="rId131"/>
    <hyperlink ref="W40" r:id="rId132"/>
    <hyperlink ref="AB40" r:id="rId133"/>
    <hyperlink ref="E41" r:id="rId134"/>
    <hyperlink ref="M41" r:id="rId135"/>
    <hyperlink ref="R41" r:id="rId136"/>
    <hyperlink ref="W41" r:id="rId137"/>
    <hyperlink ref="AB41" r:id="rId138"/>
    <hyperlink ref="E42" r:id="rId139"/>
    <hyperlink ref="M42" r:id="rId140"/>
    <hyperlink ref="R42" r:id="rId141"/>
    <hyperlink ref="W42" r:id="rId142"/>
    <hyperlink ref="AB42" r:id="rId143"/>
    <hyperlink ref="AG42" r:id="rId144"/>
    <hyperlink ref="E43" r:id="rId145"/>
    <hyperlink ref="M43" r:id="rId146"/>
    <hyperlink ref="R43" r:id="rId147"/>
    <hyperlink ref="W43" r:id="rId148"/>
    <hyperlink ref="AB43" r:id="rId149"/>
    <hyperlink ref="E44" r:id="rId150"/>
    <hyperlink ref="R44" r:id="rId151"/>
    <hyperlink ref="AB44" r:id="rId152"/>
    <hyperlink ref="E45" r:id="rId153"/>
    <hyperlink ref="M45" r:id="rId154"/>
    <hyperlink ref="R45" r:id="rId155"/>
    <hyperlink ref="W45" r:id="rId156"/>
    <hyperlink ref="AB45" r:id="rId157"/>
    <hyperlink ref="AG45" r:id="rId158"/>
    <hyperlink ref="E46" r:id="rId159"/>
    <hyperlink ref="M46" r:id="rId160"/>
    <hyperlink ref="R46" r:id="rId161"/>
    <hyperlink ref="W46" r:id="rId162"/>
    <hyperlink ref="AB46" r:id="rId163"/>
    <hyperlink ref="E47" r:id="rId164"/>
    <hyperlink ref="M47" r:id="rId165"/>
    <hyperlink ref="R47" r:id="rId166"/>
    <hyperlink ref="W47" r:id="rId167"/>
    <hyperlink ref="AB47" r:id="rId168"/>
    <hyperlink ref="E48" r:id="rId169"/>
    <hyperlink ref="M48" r:id="rId170"/>
    <hyperlink ref="R48" r:id="rId171"/>
    <hyperlink ref="W48" r:id="rId172"/>
    <hyperlink ref="AB48" r:id="rId173"/>
    <hyperlink ref="E49" r:id="rId174"/>
    <hyperlink ref="W49" r:id="rId175"/>
    <hyperlink ref="AG49" r:id="rId176"/>
    <hyperlink ref="E50" r:id="rId177"/>
    <hyperlink ref="M50" r:id="rId178"/>
    <hyperlink ref="W50" r:id="rId179"/>
    <hyperlink ref="AG50" r:id="rId180"/>
    <hyperlink ref="E51" r:id="rId181"/>
    <hyperlink ref="M51" r:id="rId182"/>
    <hyperlink ref="R51" r:id="rId183"/>
    <hyperlink ref="W51" r:id="rId184"/>
    <hyperlink ref="AB51" r:id="rId185"/>
    <hyperlink ref="AG51" r:id="rId186"/>
    <hyperlink ref="M52" r:id="rId187"/>
    <hyperlink ref="R52" r:id="rId188"/>
    <hyperlink ref="W52" r:id="rId189"/>
    <hyperlink ref="AB52" r:id="rId190"/>
    <hyperlink ref="AG52" r:id="rId191"/>
    <hyperlink ref="M53" r:id="rId192"/>
    <hyperlink ref="R53" r:id="rId193"/>
    <hyperlink ref="W53" r:id="rId194"/>
    <hyperlink ref="AB53" r:id="rId195"/>
  </hyperlinks>
  <pageMargins left="0.7" right="0.7" top="0.75" bottom="0.75" header="0.3" footer="0.3"/>
  <legacyDrawing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safelink_receiver.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2019-09-26T22:14:13Z</dcterms:created>
  <dcterms:modified xsi:type="dcterms:W3CDTF">2019-09-26T22:14:13Z</dcterms:modified>
</cp:coreProperties>
</file>