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t_list_small. " sheetId="1" r:id="rId1"/>
  </sheets>
  <definedNames>
    <definedName name="BoardQty">'part_list_small. '!$G$1</definedName>
    <definedName name="digikey_part_data">'part_list_small. '!$H$5:$L$14</definedName>
    <definedName name="farnell_part_data">'part_list_small. '!$M$5:$Q$14</definedName>
    <definedName name="global_part_data">'part_list_small. '!$A$5:$G$14</definedName>
    <definedName name="mouser_part_data">'part_list_small. '!$R$5:$V$14</definedName>
    <definedName name="newark_part_data">'part_list_small. '!$W$5:$AA$14</definedName>
    <definedName name="PURCHASE_DESCRIPTION">'part_list_small. '!$G$17</definedName>
    <definedName name="rs_part_data">'part_list_small. '!$AB$5:$AF$14</definedName>
    <definedName name="TotalCost">'part_list_small. '!$G$3</definedName>
    <definedName name="USD_GBP">'part_list_small. '!$C$17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H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1250   $1.02  $1,276.80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£2.50      £2.50
    10   £1.75     £17.50
    25   £1.62     £40.50
    50   £1.42     £71.00
   100   £1.24    £124.00
   250   £0.94    £234.00
  1250   £0.94  £1,168.75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$1.16    $580.00
  1000   $1.16  $1,160.00
 10000   $1.16 $11,600.00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$2.60      $2.60
    10   $2.14     $21.40
    25   $2.02     $50.50
    50   $1.89     $94.50
   100   $1.68    $168.00
   500   $1.32    $660.00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$0.37      $3.67
   100   $0.27     $27.40
   500   $0.22    $107.64
  1000   $0.17    $166.35
  3000   $0.15    $441.75
  6000   $0.14    $826.50
 15000   $0.13  $1,995.00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£1.54
    10   £0.31      £3.09
    50   £0.28     £13.85
   100   £0.17     £16.60
   500   £0.13     £64.00
  1500   £0.12    £184.50
  3000   £0.12    £357.00
  9000   £0.12  £1,035.00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$0.34      $3.43
    50   $0.34     $17.15
   100   $0.21     $21.00
  1000   $0.16    $162.00
  3000   $0.14    $414.00
 10000   $0.14  $1,380.00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$2.05
    10   $0.34      $3.43
    25   $0.30      $7.48
    50   $0.25     $12.70
   100   $0.21     $21.00
   250   $0.19     $48.50
   500   $0.18     $89.00
  1000   $0.16    $162.00
  3000   $0.14    $414.00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£0.11      £2.65
  3000   £0.10    £303.00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$3.48
   100   $0.26     $25.96
   500   $0.20    $101.97
  1000   $0.16    $157.59
  3000   $0.14    $418.50
  6000   $0.13    $783.00
 15000   $0.13  $1,890.00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£1.62
    25   £0.31      £7.75
   100   £0.18     £17.50
   150   £0.18     £26.25
   250   £0.16     £40.50
   500   £0.15     £74.00
  1000   £0.13    £134.00
  5000   £0.12    £605.00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$3.25
    50   $0.32     $16.25
   100   $0.20     $19.90
  1000   $0.15    $154.00
  3000   $0.13    $393.00
 10000   $0.13  $1,310.00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$2.04
    10   $0.34      $3.44
    25   $0.30      $7.58
    50   $0.26     $13.10
   100   $0.22     $22.10
   250   $0.21     $51.75
   500   $0.19     $96.00
  1000   $0.18    $177.00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£0.27      £6.80
   125   £0.23     £29.00
   500   £0.20    £102.00
  1250   £0.19    £233.75
  3000   £0.12    £348.00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£0.58      £2.88
    25   £0.55     £13.65
   100   £0.29     £29.20
   150   £0.29     £43.80
   250   £0.27     £67.75
   500   £0.24    £118.00
  1000   £0.19    £188.00
  5000   £0.17    £835.00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$0.53      $5.27
    25   $0.44     $11.08
    50   $0.38     $18.75
   100   $0.32     $31.90
   250   $0.28     $68.75
   500   $0.23    $114.50
  1000   $0.20    $198.00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H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$0.32      $3.19
   100   $0.21     $20.83
   500   $0.15     $74.87
  1000   $0.12    $117.18
  3000   $0.10    $306.90
  6000   $0.09    $558.00
 15000   $0.09  $1,302.00
 30000   $0.08  $2,511.00
 75000   $0.08  $6,045.00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£1.30
    25   £0.25      £6.22
   100   £0.16     £15.60
   150   £0.16     £23.40
   250   £0.16     £38.75
   500   £0.11     £57.00
  1000   £0.09     £86.20
  3000   £0.09    £270.60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$2.56
    50   $0.26     $12.80
   100   $0.18     $17.50
   500   $0.14     $68.50
  1000   $0.11    $114.00
  3000   $0.10    $300.00
  6000   $0.09    $558.00
 10000   $0.09    $930.00
 24000   $0.09  $2,136.00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$0.36      $1.82
    25   $0.29      $7.20
    50   $0.24     $12.25
   100   $0.20     $20.20
   250   $0.18     $44.25
   500   $0.15     $76.00
  1000   $0.13    $127.00
  3000   $0.11    $339.00
  6000   $0.11    $648.00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£0.16      £7.85
   600   £0.08     £49.20
  1500   £0.07    £100.50
  3000   £0.08    £234.00
  9000   £0.07    £621.00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$66.61
  2000   $0.06    $126.88
  5000   $0.06    $293.40
 10000   $0.06    $555.10
 25000   $0.05  $1,268.75
 50000   $0.05  $2,379.00
100000   $0.04  $4,314.00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R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 50   $0.15      $7.55
   100   $0.10     $10.40
   250   $0.10     $24.75
   500   $0.08     $38.50
  1000   $0.06     $65.00
  2000   $0.06    $126.00
  5000   $0.04    $215.00
 10000   $0.04    $430.00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$0.35      $3.50
   100   $0.23     $23.07
   500   $0.15     $74.30
  1000   $0.13    $126.31
  2500   $0.12    $297.20
  5000   $0.11    $557.25
 12500   $0.10  $1,277.00
 25000   $0.10  $2,526.25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 2   £0.45      £0.90
     3   £0.45      £1.35
     5   £0.44      £2.22
    10   £0.31      £3.07
    20   £0.28      £5.50
    50   £0.24     £12.10
   500   £0.14     £69.50
  1000   £0.13    £128.00
  2000   £0.12    £246.00
  3000   £0.12    £357.00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$0.26     $13.00
   100   $0.20     $20.10
   250   $0.18     $44.75
   500   $0.15     $74.00
  1000   $0.13    $126.00
  2500   $0.12    $295.00
  5000   $0.10    $505.00
 10000   $0.10  $1,010.00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10   $0.30      $3.05
    25   $0.26      $6.50
    50   $0.23     $11.55
   100   $0.20     $20.10
   250   $0.18     $44.75
   500   $0.08     $42.00
  1000   $0.08     $84.00
  2000   $0.08    $168.00
  3000   $0.08    $252.00
  5000   $0.08    $420.00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£2.32
   250   £0.14     £34.50
   500   £0.12     £59.00
  1000   £0.10     £95.00</t>
        </r>
      </text>
    </comment>
    <comment ref="F1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<sst xmlns="http://schemas.openxmlformats.org/spreadsheetml/2006/main" count="152" uniqueCount="82">
  <si>
    <t>Global Part Info</t>
  </si>
  <si>
    <t>Refs</t>
  </si>
  <si>
    <t>Qty</t>
  </si>
  <si>
    <t>Unit$</t>
  </si>
  <si>
    <t>Ext$</t>
  </si>
  <si>
    <t>Footprint</t>
  </si>
  <si>
    <t>Value</t>
  </si>
  <si>
    <t>Manf#</t>
  </si>
  <si>
    <t>GEN0</t>
  </si>
  <si>
    <t>Foot:???</t>
  </si>
  <si>
    <t>???</t>
  </si>
  <si>
    <t>A759MW157M1JAAE048</t>
  </si>
  <si>
    <t>GEN1</t>
  </si>
  <si>
    <t>ZLLS350TA</t>
  </si>
  <si>
    <t>GEN2</t>
  </si>
  <si>
    <t>ZHCS350TA</t>
  </si>
  <si>
    <t>GEN3</t>
  </si>
  <si>
    <t>ZHCS1000</t>
  </si>
  <si>
    <t>GEN4</t>
  </si>
  <si>
    <t>Z30C1T8219731</t>
  </si>
  <si>
    <t>GEN5</t>
  </si>
  <si>
    <t>VLMW1300-GS08</t>
  </si>
  <si>
    <t>GEN6,GEN7</t>
  </si>
  <si>
    <t>UWX1C220MCL1GB</t>
  </si>
  <si>
    <t>GEN8,GEN9</t>
  </si>
  <si>
    <t>UWT1H101MNL1GS</t>
  </si>
  <si>
    <t>Total Purchase:</t>
  </si>
  <si>
    <t>Purchase description:</t>
  </si>
  <si>
    <t>Used currency rates:</t>
  </si>
  <si>
    <t>USD($)/GBP(£):</t>
  </si>
  <si>
    <t>Prj:</t>
  </si>
  <si>
    <t>part_list_small.csv</t>
  </si>
  <si>
    <t>Co.:</t>
  </si>
  <si>
    <t>Prj date:</t>
  </si>
  <si>
    <t>2019-06-14 20:39:20 (file)</t>
  </si>
  <si>
    <t>Board Qty:</t>
  </si>
  <si>
    <t>Total Cost:</t>
  </si>
  <si>
    <t>Unit Cost:</t>
  </si>
  <si>
    <t>$ date:</t>
  </si>
  <si>
    <t>2019-09-26 19:15:45</t>
  </si>
  <si>
    <t>Digi-Key</t>
  </si>
  <si>
    <t>Purch</t>
  </si>
  <si>
    <t>Cat#</t>
  </si>
  <si>
    <t>Avail</t>
  </si>
  <si>
    <t>A759MW157M1JAAE048-ND</t>
  </si>
  <si>
    <t>NonStk</t>
  </si>
  <si>
    <t>ZLLS350TACT-ND</t>
  </si>
  <si>
    <t>ZHCS350TADKR-ND</t>
  </si>
  <si>
    <t>1670-1010-1-ND</t>
  </si>
  <si>
    <t>VLMW1300-GS08DKR-ND</t>
  </si>
  <si>
    <t>493-2101-1-ND</t>
  </si>
  <si>
    <t>493-2226-1-ND</t>
  </si>
  <si>
    <t>Farnell</t>
  </si>
  <si>
    <t>2614106</t>
  </si>
  <si>
    <t>3127492</t>
  </si>
  <si>
    <t>1471157</t>
  </si>
  <si>
    <t>9526773</t>
  </si>
  <si>
    <t>2251493</t>
  </si>
  <si>
    <t>8823030</t>
  </si>
  <si>
    <t>1823595</t>
  </si>
  <si>
    <t>Mouser</t>
  </si>
  <si>
    <t>80A759MW157M1JAAE48</t>
  </si>
  <si>
    <t>522ZLLS350TA</t>
  </si>
  <si>
    <t>522ZHCS350TA</t>
  </si>
  <si>
    <t>78VLMW1300GS08</t>
  </si>
  <si>
    <t>647UWX1C220MCL1</t>
  </si>
  <si>
    <t>647UWT1H101MNL1S</t>
  </si>
  <si>
    <t>Newark</t>
  </si>
  <si>
    <t>97Y1136</t>
  </si>
  <si>
    <t>07AH4926</t>
  </si>
  <si>
    <t>62M1295</t>
  </si>
  <si>
    <t>79K1827</t>
  </si>
  <si>
    <t>76T8668</t>
  </si>
  <si>
    <t>58R3621</t>
  </si>
  <si>
    <t>58R3580</t>
  </si>
  <si>
    <t>Rs Components</t>
  </si>
  <si>
    <t>7515209P</t>
  </si>
  <si>
    <t>7515168</t>
  </si>
  <si>
    <t>7730461</t>
  </si>
  <si>
    <t>7395550</t>
  </si>
  <si>
    <t>7392870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</si>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</sst>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7e59af&amp;sid=459&amp;ppid=75360371&amp;vpid=272347992&amp;ct=offers" TargetMode="External"/><Relationship Id="rId3" Type="http://schemas.openxmlformats.org/officeDocument/2006/relationships/hyperlink" Target="https://octopart.com/click/track?ai=8078&amp;sig=002582d&amp;sid=819&amp;ppid=75360371&amp;vpid=27135214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ai=8078&amp;sig=063c51e&amp;sid=2402&amp;ppid=75360371&amp;vpid=271956370&amp;ct=offers" TargetMode="External"/><Relationship Id="rId6" Type="http://schemas.openxmlformats.org/officeDocument/2006/relationships/hyperlink" Target="http://datasheet.octopart.com/ZLLS350TA-Diodes-Inc.-datasheet-12557259.pdf" TargetMode="External"/><Relationship Id="rId7" Type="http://schemas.openxmlformats.org/officeDocument/2006/relationships/hyperlink" Target="https://octopart.com/click/track?ai=8078&amp;sig=0367927&amp;sid=459&amp;ppid=13160636&amp;vpid=115253574&amp;ct=offers" TargetMode="External"/><Relationship Id="rId8" Type="http://schemas.openxmlformats.org/officeDocument/2006/relationships/hyperlink" Target="https://octopart.com/click/track?ai=8078&amp;sig=0409d2f&amp;sid=11744&amp;ppid=13160636&amp;vpid=549544725&amp;ct=offers" TargetMode="External"/><Relationship Id="rId9" Type="http://schemas.openxmlformats.org/officeDocument/2006/relationships/hyperlink" Target="https://octopart.com/click/track?ai=8078&amp;sig=0d59d04&amp;sid=2401&amp;ppid=13160636&amp;vpid=116118946&amp;ct=offers" TargetMode="External"/><Relationship Id="rId10" Type="http://schemas.openxmlformats.org/officeDocument/2006/relationships/hyperlink" Target="https://octopart.com/click/track?ai=8078&amp;sig=0487014&amp;sid=2402&amp;ppid=13160636&amp;vpid=550531235&amp;ct=offers" TargetMode="External"/><Relationship Id="rId11" Type="http://schemas.openxmlformats.org/officeDocument/2006/relationships/hyperlink" Target="https://octopart.com/click/track?ai=8078&amp;sig=03cd8dd&amp;sid=10022&amp;ppid=13160636&amp;vpid=437460606&amp;ct=offers" TargetMode="External"/><Relationship Id="rId12" Type="http://schemas.openxmlformats.org/officeDocument/2006/relationships/hyperlink" Target="http://datasheet.octopart.com/ZHCS350TA-Diodes-Inc.-datasheet-11841862.pdf" TargetMode="External"/><Relationship Id="rId13" Type="http://schemas.openxmlformats.org/officeDocument/2006/relationships/hyperlink" Target="https://octopart.com/click/track?ai=8078&amp;sig=085c779&amp;sid=459&amp;ppid=11760235&amp;vpid=114945608&amp;ct=offers" TargetMode="External"/><Relationship Id="rId14" Type="http://schemas.openxmlformats.org/officeDocument/2006/relationships/hyperlink" Target="https://octopart.com/click/track?ai=8078&amp;sig=0d7d87f&amp;sid=11744&amp;ppid=11760235&amp;vpid=132238028&amp;ct=offers" TargetMode="External"/><Relationship Id="rId15" Type="http://schemas.openxmlformats.org/officeDocument/2006/relationships/hyperlink" Target="https://octopart.com/click/track?ai=8078&amp;sig=0974f4a&amp;sid=2401&amp;ppid=11760235&amp;vpid=116118945&amp;ct=offers" TargetMode="External"/><Relationship Id="rId16" Type="http://schemas.openxmlformats.org/officeDocument/2006/relationships/hyperlink" Target="https://octopart.com/click/track?ai=8078&amp;sig=014bf6c&amp;sid=2402&amp;ppid=11760235&amp;vpid=22465268&amp;ct=offers" TargetMode="External"/><Relationship Id="rId17" Type="http://schemas.openxmlformats.org/officeDocument/2006/relationships/hyperlink" Target="https://octopart.com/click/track?ai=8078&amp;sig=08d99ca&amp;sid=10022&amp;ppid=11760235&amp;vpid=199009329&amp;ct=offers" TargetMode="External"/><Relationship Id="rId18" Type="http://schemas.openxmlformats.org/officeDocument/2006/relationships/hyperlink" Target="http://datasheet.octopart.com/ZHCS1000-Diodes-Inc.-datasheet-34160271.pdf" TargetMode="External"/><Relationship Id="rId19" Type="http://schemas.openxmlformats.org/officeDocument/2006/relationships/hyperlink" Target="https://octopart.com/click/track?ai=8078&amp;sig=097d3db&amp;sid=819&amp;ppid=13152659&amp;vpid=138850795&amp;ct=offers" TargetMode="External"/><Relationship Id="rId20" Type="http://schemas.openxmlformats.org/officeDocument/2006/relationships/hyperlink" Target="https://octopart.com/click/track?ai=8078&amp;sig=0d356ff&amp;sid=2402&amp;ppid=13152659&amp;vpid=22465265&amp;ct=offers" TargetMode="External"/><Relationship Id="rId21" Type="http://schemas.openxmlformats.org/officeDocument/2006/relationships/hyperlink" Target="https://octopart.com/click/track?c=1&amp;ai=8078&amp;sig=0fc5d88&amp;sid=459&amp;ppid=75379115&amp;vpid=271341703&amp;ct=offers" TargetMode="External"/><Relationship Id="rId22" Type="http://schemas.openxmlformats.org/officeDocument/2006/relationships/hyperlink" Target="http://datasheet.octopart.com/VLMW1300-GS08-Vishay-datasheet-12527909.pdf" TargetMode="External"/><Relationship Id="rId23" Type="http://schemas.openxmlformats.org/officeDocument/2006/relationships/hyperlink" Target="https://octopart.com/click/track?c=1&amp;ai=8078&amp;sig=0778c81&amp;sid=459&amp;ppid=21709203&amp;vpid=46969934&amp;ct=offers" TargetMode="External"/><Relationship Id="rId24" Type="http://schemas.openxmlformats.org/officeDocument/2006/relationships/hyperlink" Target="https://octopart.com/click/track?ai=8078&amp;sig=050e1cd&amp;sid=11744&amp;ppid=21709203&amp;vpid=132711787&amp;ct=offers" TargetMode="External"/><Relationship Id="rId25" Type="http://schemas.openxmlformats.org/officeDocument/2006/relationships/hyperlink" Target="https://octopart.com/click/track?ai=8078&amp;sig=03dd05f&amp;sid=2401&amp;ppid=21709203&amp;vpid=115540401&amp;ct=offers" TargetMode="External"/><Relationship Id="rId26" Type="http://schemas.openxmlformats.org/officeDocument/2006/relationships/hyperlink" Target="https://octopart.com/click/track?ai=8078&amp;sig=0a8203b&amp;sid=2402&amp;ppid=21709203&amp;vpid=115638135&amp;ct=offers" TargetMode="External"/><Relationship Id="rId27" Type="http://schemas.openxmlformats.org/officeDocument/2006/relationships/hyperlink" Target="https://octopart.com/click/track?ai=8078&amp;sig=042ec3d&amp;sid=10022&amp;ppid=21709203&amp;vpid=199190597&amp;ct=offers" TargetMode="External"/><Relationship Id="rId28" Type="http://schemas.openxmlformats.org/officeDocument/2006/relationships/hyperlink" Target="http://datasheet.octopart.com/UWX1C220MCL1GB-Nichicon-datasheet-12519344.pdf" TargetMode="External"/><Relationship Id="rId29" Type="http://schemas.openxmlformats.org/officeDocument/2006/relationships/hyperlink" Target="https://octopart.com/click/track?ai=8078&amp;sig=0f3426d&amp;sid=459&amp;ppid=203108&amp;vpid=2003538&amp;ct=offers" TargetMode="External"/><Relationship Id="rId30" Type="http://schemas.openxmlformats.org/officeDocument/2006/relationships/hyperlink" Target="https://octopart.com/click/track?ai=8078&amp;sig=008b7c9&amp;sid=11744&amp;ppid=203108&amp;vpid=133221579&amp;ct=offers" TargetMode="External"/><Relationship Id="rId31" Type="http://schemas.openxmlformats.org/officeDocument/2006/relationships/hyperlink" Target="https://octopart.com/click/track?c=1&amp;ai=8078&amp;sig=0a161c3&amp;sid=2401&amp;ppid=203108&amp;vpid=39050972&amp;ct=offers" TargetMode="External"/><Relationship Id="rId32" Type="http://schemas.openxmlformats.org/officeDocument/2006/relationships/hyperlink" Target="https://octopart.com/click/track?ai=8078&amp;sig=0f155e8&amp;sid=2402&amp;ppid=203108&amp;vpid=21432073&amp;ct=offers" TargetMode="External"/><Relationship Id="rId33" Type="http://schemas.openxmlformats.org/officeDocument/2006/relationships/hyperlink" Target="https://octopart.com/click/track?ai=8078&amp;sig=093114a&amp;sid=10022&amp;ppid=203108&amp;vpid=199081833&amp;ct=offers" TargetMode="External"/><Relationship Id="rId34" Type="http://schemas.openxmlformats.org/officeDocument/2006/relationships/hyperlink" Target="http://datasheet.octopart.com/UWT1H101MNL1GS-Nichicon-datasheet-12520520.pdf" TargetMode="External"/><Relationship Id="rId35" Type="http://schemas.openxmlformats.org/officeDocument/2006/relationships/hyperlink" Target="https://octopart.com/click/track?ai=8078&amp;sig=0d1dc0e&amp;sid=459&amp;ppid=203233&amp;vpid=1150422&amp;ct=offers" TargetMode="External"/><Relationship Id="rId36" Type="http://schemas.openxmlformats.org/officeDocument/2006/relationships/hyperlink" Target="https://octopart.com/click/track?ai=8078&amp;sig=07d93db&amp;sid=11744&amp;ppid=203233&amp;vpid=464591434&amp;ct=offers" TargetMode="External"/><Relationship Id="rId37" Type="http://schemas.openxmlformats.org/officeDocument/2006/relationships/hyperlink" Target="https://octopart.com/click/track?ai=8078&amp;sig=0a7e1f5&amp;sid=2401&amp;ppid=203233&amp;vpid=37829379&amp;ct=offers" TargetMode="External"/><Relationship Id="rId38" Type="http://schemas.openxmlformats.org/officeDocument/2006/relationships/hyperlink" Target="https://octopart.com/click/track?ai=8078&amp;sig=0b11d3f&amp;sid=2402&amp;ppid=203233&amp;vpid=21435534&amp;ct=offers" TargetMode="External"/><Relationship Id="rId39" Type="http://schemas.openxmlformats.org/officeDocument/2006/relationships/hyperlink" Target="https://octopart.com/click/track?ai=8078&amp;sig=0f5d353&amp;sid=10022&amp;ppid=203233&amp;vpid=199081807&amp;ct=offers" TargetMode="External"/><Relationship Id="rId40" Type="http://schemas.openxmlformats.org/officeDocument/2006/relationships/vmlDrawing" Target="../drawings/vmlDrawing1.vml"/><Relationship Id="rId4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30</v>
      </c>
      <c r="B1" s="3" t="s">
        <v>31</v>
      </c>
      <c r="F1" s="4" t="s">
        <v>35</v>
      </c>
      <c r="G1" s="4">
        <v>100</v>
      </c>
    </row>
    <row r="2" spans="1:32">
      <c r="A2" s="2" t="s">
        <v>32</v>
      </c>
      <c r="B2" s="3"/>
      <c r="F2" s="2" t="s">
        <v>37</v>
      </c>
      <c r="G2" s="5">
        <f>TotalCost/BoardQty</f>
        <v>0</v>
      </c>
    </row>
    <row r="3" spans="1:32">
      <c r="A3" s="2" t="s">
        <v>33</v>
      </c>
      <c r="B3" s="3" t="s">
        <v>34</v>
      </c>
      <c r="F3" s="2" t="s">
        <v>36</v>
      </c>
      <c r="G3" s="6">
        <f>SUM(G7:G14)</f>
        <v>0</v>
      </c>
      <c r="K3" s="6">
        <f>SUM(K7:K14)</f>
        <v>0</v>
      </c>
      <c r="L3" s="7">
        <f>(COUNTA(K7:K14)&amp;" of "&amp;ROWS(K7:K14)&amp;" parts found"</f>
        <v>0</v>
      </c>
      <c r="P3" s="6">
        <f>SUM(P7:P14)</f>
        <v>0</v>
      </c>
      <c r="Q3" s="7">
        <f>(COUNTA(P7:P14)&amp;" of "&amp;ROWS(P7:P14)&amp;" parts found"</f>
        <v>0</v>
      </c>
      <c r="U3" s="6">
        <f>SUM(U7:U14)</f>
        <v>0</v>
      </c>
      <c r="V3" s="7">
        <f>(COUNTA(U7:U14)&amp;" of "&amp;ROWS(U7:U14)&amp;" parts found"</f>
        <v>0</v>
      </c>
      <c r="Z3" s="6">
        <f>SUM(Z7:Z14)</f>
        <v>0</v>
      </c>
      <c r="AA3" s="7">
        <f>(COUNTA(Z7:Z14)&amp;" of "&amp;ROWS(Z7:Z14)&amp;" parts found"</f>
        <v>0</v>
      </c>
      <c r="AE3" s="6">
        <f>SUM(AE7:AE14)</f>
        <v>0</v>
      </c>
      <c r="AF3" s="7">
        <f>(COUNTA(AE7:AE14)&amp;" of "&amp;ROWS(AE7:AE14)&amp;" parts found"</f>
        <v>0</v>
      </c>
    </row>
    <row r="4" spans="1:32">
      <c r="A4" s="2" t="s">
        <v>38</v>
      </c>
      <c r="B4" s="3" t="s">
        <v>39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40</v>
      </c>
      <c r="I5" s="9"/>
      <c r="J5" s="9"/>
      <c r="K5" s="9"/>
      <c r="L5" s="9"/>
      <c r="M5" s="10" t="s">
        <v>52</v>
      </c>
      <c r="N5" s="10"/>
      <c r="O5" s="10"/>
      <c r="P5" s="10"/>
      <c r="Q5" s="10"/>
      <c r="R5" s="11" t="s">
        <v>60</v>
      </c>
      <c r="S5" s="11"/>
      <c r="T5" s="11"/>
      <c r="U5" s="11"/>
      <c r="V5" s="11"/>
      <c r="W5" s="12" t="s">
        <v>67</v>
      </c>
      <c r="X5" s="12"/>
      <c r="Y5" s="12"/>
      <c r="Z5" s="12"/>
      <c r="AA5" s="12"/>
      <c r="AB5" s="13" t="s">
        <v>75</v>
      </c>
      <c r="AC5" s="13"/>
      <c r="AD5" s="13"/>
      <c r="AE5" s="13"/>
      <c r="AF5" s="13"/>
    </row>
    <row r="6" spans="1:32">
      <c r="A6" s="14" t="s">
        <v>1</v>
      </c>
      <c r="B6" s="14" t="s">
        <v>6</v>
      </c>
      <c r="C6" s="14" t="s">
        <v>5</v>
      </c>
      <c r="D6" s="14" t="s">
        <v>7</v>
      </c>
      <c r="E6" s="14" t="s">
        <v>2</v>
      </c>
      <c r="F6" s="14" t="s">
        <v>3</v>
      </c>
      <c r="G6" s="14" t="s">
        <v>4</v>
      </c>
      <c r="H6" s="14" t="s">
        <v>43</v>
      </c>
      <c r="I6" s="14" t="s">
        <v>41</v>
      </c>
      <c r="J6" s="14" t="s">
        <v>3</v>
      </c>
      <c r="K6" s="14" t="s">
        <v>4</v>
      </c>
      <c r="L6" s="14" t="s">
        <v>42</v>
      </c>
      <c r="M6" s="14" t="s">
        <v>43</v>
      </c>
      <c r="N6" s="14" t="s">
        <v>41</v>
      </c>
      <c r="O6" s="14" t="s">
        <v>3</v>
      </c>
      <c r="P6" s="14" t="s">
        <v>4</v>
      </c>
      <c r="Q6" s="14" t="s">
        <v>42</v>
      </c>
      <c r="R6" s="14" t="s">
        <v>43</v>
      </c>
      <c r="S6" s="14" t="s">
        <v>41</v>
      </c>
      <c r="T6" s="14" t="s">
        <v>3</v>
      </c>
      <c r="U6" s="14" t="s">
        <v>4</v>
      </c>
      <c r="V6" s="14" t="s">
        <v>42</v>
      </c>
      <c r="W6" s="14" t="s">
        <v>43</v>
      </c>
      <c r="X6" s="14" t="s">
        <v>41</v>
      </c>
      <c r="Y6" s="14" t="s">
        <v>3</v>
      </c>
      <c r="Z6" s="14" t="s">
        <v>4</v>
      </c>
      <c r="AA6" s="14" t="s">
        <v>42</v>
      </c>
      <c r="AB6" s="14" t="s">
        <v>43</v>
      </c>
      <c r="AC6" s="14" t="s">
        <v>41</v>
      </c>
      <c r="AD6" s="14" t="s">
        <v>3</v>
      </c>
      <c r="AE6" s="14" t="s">
        <v>4</v>
      </c>
      <c r="AF6" s="14" t="s">
        <v>42</v>
      </c>
    </row>
    <row r="7" spans="1:32">
      <c r="A7" s="15" t="s">
        <v>8</v>
      </c>
      <c r="B7" s="15" t="s">
        <v>10</v>
      </c>
      <c r="C7" s="15" t="s">
        <v>9</v>
      </c>
      <c r="D7" s="15" t="s">
        <v>11</v>
      </c>
      <c r="E7" s="15">
        <f>BoardQty*1</f>
        <v>0</v>
      </c>
      <c r="F7" s="16">
        <f>MINA(INDIRECT(ADDRESS(ROW(),COLUMN(digikey_part_data)+2)),INDIRECT(ADDRESS(ROW(),COLUMN(farnell_part_data)+2)),INDIRECT(ADDRESS(ROW(),COLUMN(mouser_part_data)+2)),INDIRECT(ADDRESS(ROW(),COLUMN(rs_part_data)+2)),INDIRECT(ADDRESS(ROW(),COLUMN(newark_part_data)+2)))</f>
        <v>0</v>
      </c>
      <c r="G7" s="16">
        <f>iferror(E7*F7,"")</f>
        <v>0</v>
      </c>
      <c r="H7" s="17" t="s">
        <v>45</v>
      </c>
      <c r="J7" s="16">
        <f>iferror(lookup(if(I7="",E7,I7),{0,1,1250},{0.0,1.02144,1.02144}),"")</f>
        <v>0</v>
      </c>
      <c r="K7" s="16">
        <f>iferror(if(I7="",E7,I7)*J7,"")</f>
        <v>0</v>
      </c>
      <c r="L7" s="18" t="s">
        <v>44</v>
      </c>
      <c r="M7" s="15">
        <v>950</v>
      </c>
      <c r="O7" s="16">
        <f>iferror(USD_GBP*lookup(if(N7="",E7,N7),{0,1,10,25,50,100,250,1250},{0.0,2.5,1.75,1.62,1.42,1.24,0.936,0.935}),"")</f>
        <v>0</v>
      </c>
      <c r="P7" s="16">
        <f>iferror(if(N7="",E7,N7)*O7,"")</f>
        <v>0</v>
      </c>
      <c r="Q7" s="18" t="s">
        <v>53</v>
      </c>
      <c r="R7" s="15">
        <v>961</v>
      </c>
      <c r="T7" s="16">
        <f>iferror(lookup(if(S7="",E7,S7),{0,1,10,50,100,250,500,1000,10000},{0.0,2.47,2.0,1.75,1.53,1.31,1.16,1.16,1.16}),"")</f>
        <v>0</v>
      </c>
      <c r="U7" s="16">
        <f>iferror(if(S7="",E7,S7)*T7,"")</f>
        <v>0</v>
      </c>
      <c r="V7" s="18" t="s">
        <v>61</v>
      </c>
      <c r="W7" s="15">
        <v>950</v>
      </c>
      <c r="Y7" s="16">
        <f>iferror(lookup(if(X7="",E7,X7),{0,1,10,25,50,100,500},{0.0,2.6,2.14,2.02,1.89,1.68,1.32}),"")</f>
        <v>0</v>
      </c>
      <c r="Z7" s="16">
        <f>iferror(if(X7="",E7,X7)*Y7,"")</f>
        <v>0</v>
      </c>
      <c r="AA7" s="18" t="s">
        <v>68</v>
      </c>
    </row>
    <row r="8" spans="1:32">
      <c r="A8" s="15" t="s">
        <v>12</v>
      </c>
      <c r="B8" s="15" t="s">
        <v>10</v>
      </c>
      <c r="C8" s="15" t="s">
        <v>9</v>
      </c>
      <c r="D8" s="15" t="s">
        <v>13</v>
      </c>
      <c r="E8" s="15">
        <f>BoardQty*1</f>
        <v>0</v>
      </c>
      <c r="F8" s="16">
        <f>MINA(INDIRECT(ADDRESS(ROW(),COLUMN(digikey_part_data)+2)),INDIRECT(ADDRESS(ROW(),COLUMN(farnell_part_data)+2)),INDIRECT(ADDRESS(ROW(),COLUMN(mouser_part_data)+2)),INDIRECT(ADDRESS(ROW(),COLUMN(rs_part_data)+2)),INDIRECT(ADDRESS(ROW(),COLUMN(newark_part_data)+2)))</f>
        <v>0</v>
      </c>
      <c r="G8" s="16">
        <f>iferror(E8*F8,"")</f>
        <v>0</v>
      </c>
      <c r="H8" s="15">
        <v>224874</v>
      </c>
      <c r="J8" s="16">
        <f>iferror(lookup(if(I8="",E8,I8),{0,1,10,100,500,1000,3000,6000,15000},{0.0,0.43,0.367,0.274,0.21528,0.16635,0.14725,0.13775,0.133}),"")</f>
        <v>0</v>
      </c>
      <c r="K8" s="16">
        <f>iferror(if(I8="",E8,I8)*J8,"")</f>
        <v>0</v>
      </c>
      <c r="L8" s="18" t="s">
        <v>46</v>
      </c>
      <c r="M8" s="15">
        <v>6000</v>
      </c>
      <c r="O8" s="16">
        <f>iferror(USD_GBP*lookup(if(N8="",E8,N8),{0,1,5,10,50,100,500,1500,3000,9000},{0.0,0.309,0.309,0.309,0.277,0.166,0.128,0.123,0.119,0.115}),"")</f>
        <v>0</v>
      </c>
      <c r="P8" s="16">
        <f>iferror(if(N8="",E8,N8)*O8,"")</f>
        <v>0</v>
      </c>
      <c r="Q8" s="18" t="s">
        <v>54</v>
      </c>
      <c r="R8" s="15">
        <v>39569</v>
      </c>
      <c r="T8" s="16">
        <f>iferror(lookup(if(S8="",E8,S8),{0,1,10,50,100,1000,3000,10000},{0.0,0.41,0.343,0.343,0.21,0.162,0.138,0.138}),"")</f>
        <v>0</v>
      </c>
      <c r="U8" s="16">
        <f>iferror(if(S8="",E8,S8)*T8,"")</f>
        <v>0</v>
      </c>
      <c r="V8" s="18" t="s">
        <v>62</v>
      </c>
      <c r="W8" s="15">
        <v>6000</v>
      </c>
      <c r="Y8" s="16">
        <f>iferror(lookup(if(X8="",E8,X8),{0,1,5,10,25,50,100,250,500,1000,3000},{0.0,0.41,0.41,0.343,0.299,0.254,0.21,0.194,0.178,0.162,0.138}),"")</f>
        <v>0</v>
      </c>
      <c r="Z8" s="16">
        <f>iferror(if(X8="",E8,X8)*Y8,"")</f>
        <v>0</v>
      </c>
      <c r="AA8" s="18" t="s">
        <v>69</v>
      </c>
      <c r="AB8" s="15">
        <v>3450</v>
      </c>
      <c r="AD8" s="16">
        <f>iferror(USD_GBP*lookup(if(AC8="",E8,AC8),{0,1,25,3000},{0.0,0.106,0.106,0.101}),"")</f>
        <v>0</v>
      </c>
      <c r="AE8" s="16">
        <f>iferror(if(AC8="",E8,AC8)*AD8,"")</f>
        <v>0</v>
      </c>
      <c r="AF8" s="18" t="s">
        <v>76</v>
      </c>
    </row>
    <row r="9" spans="1:32">
      <c r="A9" s="15" t="s">
        <v>14</v>
      </c>
      <c r="B9" s="15" t="s">
        <v>10</v>
      </c>
      <c r="C9" s="15" t="s">
        <v>9</v>
      </c>
      <c r="D9" s="15" t="s">
        <v>15</v>
      </c>
      <c r="E9" s="15">
        <f>BoardQty*1</f>
        <v>0</v>
      </c>
      <c r="F9" s="16">
        <f>MINA(INDIRECT(ADDRESS(ROW(),COLUMN(digikey_part_data)+2)),INDIRECT(ADDRESS(ROW(),COLUMN(farnell_part_data)+2)),INDIRECT(ADDRESS(ROW(),COLUMN(mouser_part_data)+2)),INDIRECT(ADDRESS(ROW(),COLUMN(rs_part_data)+2)),INDIRECT(ADDRESS(ROW(),COLUMN(newark_part_data)+2)))</f>
        <v>0</v>
      </c>
      <c r="G9" s="16">
        <f>iferror(E9*F9,"")</f>
        <v>0</v>
      </c>
      <c r="H9" s="15">
        <v>329108</v>
      </c>
      <c r="J9" s="16">
        <f>iferror(lookup(if(I9="",E9,I9),{0,1,10,100,500,1000,3000,6000,15000},{0.0,0.41,0.348,0.2596,0.20394,0.15759,0.1395,0.1305,0.126}),"")</f>
        <v>0</v>
      </c>
      <c r="K9" s="16">
        <f>iferror(if(I9="",E9,I9)*J9,"")</f>
        <v>0</v>
      </c>
      <c r="L9" s="18" t="s">
        <v>47</v>
      </c>
      <c r="M9" s="15">
        <v>5110</v>
      </c>
      <c r="O9" s="16">
        <f>iferror(USD_GBP*lookup(if(N9="",E9,N9),{0,1,5,25,100,150,250,500,1000,5000},{0.0,0.323,0.323,0.31,0.175,0.175,0.162,0.148,0.134,0.121}),"")</f>
        <v>0</v>
      </c>
      <c r="P9" s="16">
        <f>iferror(if(N9="",E9,N9)*O9,"")</f>
        <v>0</v>
      </c>
      <c r="Q9" s="18" t="s">
        <v>55</v>
      </c>
      <c r="R9" s="15">
        <v>45437</v>
      </c>
      <c r="T9" s="16">
        <f>iferror(lookup(if(S9="",E9,S9),{0,1,10,50,100,1000,3000,10000},{0.0,0.39,0.325,0.325,0.199,0.154,0.131,0.131}),"")</f>
        <v>0</v>
      </c>
      <c r="U9" s="16">
        <f>iferror(if(S9="",E9,S9)*T9,"")</f>
        <v>0</v>
      </c>
      <c r="V9" s="18" t="s">
        <v>63</v>
      </c>
      <c r="W9" s="15">
        <v>5135</v>
      </c>
      <c r="Y9" s="16">
        <f>iferror(lookup(if(X9="",E9,X9),{0,1,5,10,25,50,100,250,500,1000},{0.0,0.408,0.408,0.344,0.303,0.262,0.221,0.207,0.192,0.177}),"")</f>
        <v>0</v>
      </c>
      <c r="Z9" s="16">
        <f>iferror(if(X9="",E9,X9)*Y9,"")</f>
        <v>0</v>
      </c>
      <c r="AA9" s="18" t="s">
        <v>70</v>
      </c>
      <c r="AB9" s="15">
        <v>29225</v>
      </c>
      <c r="AD9" s="16">
        <f>iferror(USD_GBP*lookup(if(AC9="",E9,AC9),{0,1,25,125,500,1250,3000},{0.0,0.272,0.272,0.232,0.204,0.187,0.116}),"")</f>
        <v>0</v>
      </c>
      <c r="AE9" s="16">
        <f>iferror(if(AC9="",E9,AC9)*AD9,"")</f>
        <v>0</v>
      </c>
      <c r="AF9" s="18" t="s">
        <v>77</v>
      </c>
    </row>
    <row r="10" spans="1:32">
      <c r="A10" s="15" t="s">
        <v>16</v>
      </c>
      <c r="B10" s="15" t="s">
        <v>10</v>
      </c>
      <c r="C10" s="15" t="s">
        <v>9</v>
      </c>
      <c r="D10" s="15" t="s">
        <v>17</v>
      </c>
      <c r="E10" s="15">
        <f>BoardQty*1</f>
        <v>0</v>
      </c>
      <c r="F10" s="16">
        <f>MINA(INDIRECT(ADDRESS(ROW(),COLUMN(digikey_part_data)+2)),INDIRECT(ADDRESS(ROW(),COLUMN(farnell_part_data)+2)),INDIRECT(ADDRESS(ROW(),COLUMN(mouser_part_data)+2)),INDIRECT(ADDRESS(ROW(),COLUMN(rs_part_data)+2)),INDIRECT(ADDRESS(ROW(),COLUMN(newark_part_data)+2)))</f>
        <v>0</v>
      </c>
      <c r="G10" s="16">
        <f>iferror(E10*F10,"")</f>
        <v>0</v>
      </c>
      <c r="M10" s="15">
        <v>124130</v>
      </c>
      <c r="O10" s="16">
        <f>iferror(USD_GBP*lookup(if(N10="",E10,N10),{0,1,5,25,100,150,250,500,1000,5000},{0.0,0.575,0.575,0.546,0.292,0.292,0.271,0.236,0.188,0.167}),"")</f>
        <v>0</v>
      </c>
      <c r="P10" s="16">
        <f>iferror(if(N10="",E10,N10)*O10,"")</f>
        <v>0</v>
      </c>
      <c r="Q10" s="18" t="s">
        <v>56</v>
      </c>
      <c r="W10" s="15">
        <v>584</v>
      </c>
      <c r="Y10" s="16">
        <f>iferror(lookup(if(X10="",E10,X10),{0,1,10,25,50,100,250,500,1000},{0.0,0.678,0.527,0.443,0.375,0.319,0.275,0.229,0.198}),"")</f>
        <v>0</v>
      </c>
      <c r="Z10" s="16">
        <f>iferror(if(X10="",E10,X10)*Y10,"")</f>
        <v>0</v>
      </c>
      <c r="AA10" s="18" t="s">
        <v>71</v>
      </c>
    </row>
    <row r="11" spans="1:32">
      <c r="A11" s="15" t="s">
        <v>18</v>
      </c>
      <c r="B11" s="15" t="s">
        <v>10</v>
      </c>
      <c r="C11" s="15" t="s">
        <v>9</v>
      </c>
      <c r="D11" s="15" t="s">
        <v>19</v>
      </c>
      <c r="E11" s="15">
        <f>BoardQty*1</f>
        <v>0</v>
      </c>
      <c r="F11" s="16">
        <f>MINA(INDIRECT(ADDRESS(ROW(),COLUMN(digikey_part_data)+2)),INDIRECT(ADDRESS(ROW(),COLUMN(farnell_part_data)+2)),INDIRECT(ADDRESS(ROW(),COLUMN(mouser_part_data)+2)),INDIRECT(ADDRESS(ROW(),COLUMN(rs_part_data)+2)),INDIRECT(ADDRESS(ROW(),COLUMN(newark_part_data)+2)))</f>
        <v>0</v>
      </c>
      <c r="G11" s="16">
        <f>iferror(E11*F11,"")</f>
        <v>0</v>
      </c>
      <c r="H11" s="15">
        <v>3458</v>
      </c>
      <c r="J11" s="16">
        <f>iferror(lookup(if(I11="",E11,I11),{0,1,5,10,25,50,100,250,500,1000},{0.0,3.49,3.302,3.21,3.1184,2.843,2.568,2.47624,2.43956,2.08438}),"")</f>
        <v>0</v>
      </c>
      <c r="K11" s="16">
        <f>iferror(if(I11="",E11,I11)*J11,"")</f>
        <v>0</v>
      </c>
      <c r="L11" s="18" t="s">
        <v>48</v>
      </c>
    </row>
    <row r="12" spans="1:32">
      <c r="A12" s="15" t="s">
        <v>20</v>
      </c>
      <c r="B12" s="15" t="s">
        <v>10</v>
      </c>
      <c r="C12" s="15" t="s">
        <v>9</v>
      </c>
      <c r="D12" s="15" t="s">
        <v>21</v>
      </c>
      <c r="E12" s="15">
        <f>BoardQty*1</f>
        <v>0</v>
      </c>
      <c r="F12" s="16">
        <f>MINA(INDIRECT(ADDRESS(ROW(),COLUMN(digikey_part_data)+2)),INDIRECT(ADDRESS(ROW(),COLUMN(farnell_part_data)+2)),INDIRECT(ADDRESS(ROW(),COLUMN(mouser_part_data)+2)),INDIRECT(ADDRESS(ROW(),COLUMN(rs_part_data)+2)),INDIRECT(ADDRESS(ROW(),COLUMN(newark_part_data)+2)))</f>
        <v>0</v>
      </c>
      <c r="G12" s="16">
        <f>iferror(E12*F12,"")</f>
        <v>0</v>
      </c>
      <c r="H12" s="17" t="s">
        <v>45</v>
      </c>
      <c r="J12" s="16">
        <f>iferror(lookup(if(I12="",E12,I12),{0,1,10,100,500,1000,3000,6000,15000,30000,75000},{0.0,0.44,0.319,0.2083,0.14974,0.11718,0.1023,0.093,0.0868,0.0837,0.0806}),"")</f>
        <v>0</v>
      </c>
      <c r="K12" s="16">
        <f>iferror(if(I12="",E12,I12)*J12,"")</f>
        <v>0</v>
      </c>
      <c r="L12" s="18" t="s">
        <v>49</v>
      </c>
      <c r="M12" s="15">
        <v>6000</v>
      </c>
      <c r="O12" s="16">
        <f>iferror(USD_GBP*lookup(if(N12="",E12,N12),{0,1,5,25,100,150,250,500,1000,3000},{0.0,0.259,0.259,0.249,0.156,0.156,0.155,0.114,0.0862,0.0902}),"")</f>
        <v>0</v>
      </c>
      <c r="P12" s="16">
        <f>iferror(if(N12="",E12,N12)*O12,"")</f>
        <v>0</v>
      </c>
      <c r="Q12" s="18" t="s">
        <v>57</v>
      </c>
      <c r="R12" s="15">
        <v>13035</v>
      </c>
      <c r="T12" s="16">
        <f>iferror(lookup(if(S12="",E12,S12),{0,1,10,50,100,500,1000,3000,6000,10000,24000},{0.0,0.27,0.256,0.256,0.175,0.137,0.114,0.1,0.093,0.093,0.089}),"")</f>
        <v>0</v>
      </c>
      <c r="U12" s="16">
        <f>iferror(if(S12="",E12,S12)*T12,"")</f>
        <v>0</v>
      </c>
      <c r="V12" s="18" t="s">
        <v>64</v>
      </c>
      <c r="W12" s="15">
        <v>6000</v>
      </c>
      <c r="Y12" s="16">
        <f>iferror(lookup(if(X12="",E12,X12),{0,1,5,25,50,100,250,500,1000,3000,6000},{0.0,0.118,0.364,0.288,0.245,0.202,0.177,0.152,0.127,0.113,0.108}),"")</f>
        <v>0</v>
      </c>
      <c r="Z12" s="16">
        <f>iferror(if(X12="",E12,X12)*Y12,"")</f>
        <v>0</v>
      </c>
      <c r="AA12" s="18" t="s">
        <v>72</v>
      </c>
      <c r="AB12" s="15">
        <v>20200</v>
      </c>
      <c r="AD12" s="16">
        <f>iferror(USD_GBP*lookup(if(AC12="",E12,AC12),{0,1,50,600,1500,3000,9000},{0.0,0.157,0.157,0.082,0.067,0.078,0.069}),"")</f>
        <v>0</v>
      </c>
      <c r="AE12" s="16">
        <f>iferror(if(AC12="",E12,AC12)*AD12,"")</f>
        <v>0</v>
      </c>
      <c r="AF12" s="18" t="s">
        <v>78</v>
      </c>
    </row>
    <row r="13" spans="1:32">
      <c r="A13" s="15" t="s">
        <v>22</v>
      </c>
      <c r="B13" s="15" t="s">
        <v>10</v>
      </c>
      <c r="C13" s="15" t="s">
        <v>9</v>
      </c>
      <c r="D13" s="15" t="s">
        <v>23</v>
      </c>
      <c r="E13" s="15">
        <f>BoardQty*2</f>
        <v>0</v>
      </c>
      <c r="F13" s="16">
        <f>MINA(INDIRECT(ADDRESS(ROW(),COLUMN(digikey_part_data)+2)),INDIRECT(ADDRESS(ROW(),COLUMN(farnell_part_data)+2)),INDIRECT(ADDRESS(ROW(),COLUMN(mouser_part_data)+2)),INDIRECT(ADDRESS(ROW(),COLUMN(rs_part_data)+2)),INDIRECT(ADDRESS(ROW(),COLUMN(newark_part_data)+2)))</f>
        <v>0</v>
      </c>
      <c r="G13" s="16">
        <f>iferror(E13*F13,"")</f>
        <v>0</v>
      </c>
      <c r="H13" s="15">
        <v>70214</v>
      </c>
      <c r="J13" s="16">
        <f>iferror(lookup(if(I13="",E13,I13),{0,1,10,100,500,1000,2000,5000,10000,25000,50000,100000},{0.0,0.32,0.221,0.1251,0.08832,0.06661,0.06344,0.05868,0.05551,0.05075,0.04758,0.04314}),"")</f>
        <v>0</v>
      </c>
      <c r="K13" s="16">
        <f>iferror(if(I13="",E13,I13)*J13,"")</f>
        <v>0</v>
      </c>
      <c r="L13" s="18" t="s">
        <v>50</v>
      </c>
      <c r="M13" s="15">
        <v>4582</v>
      </c>
      <c r="O13" s="16">
        <f>iferror(USD_GBP*lookup(if(N13="",E13,N13),{0,1,50,100,150,250,500,1000,5000},{0.0,0.176,0.119,0.0961,0.0961,0.0833,0.0737,0.0661,0.0511}),"")</f>
        <v>0</v>
      </c>
      <c r="P13" s="16">
        <f>iferror(if(N13="",E13,N13)*O13,"")</f>
        <v>0</v>
      </c>
      <c r="Q13" s="18" t="s">
        <v>58</v>
      </c>
      <c r="R13" s="17" t="s">
        <v>45</v>
      </c>
      <c r="T13" s="16">
        <f>iferror(lookup(if(S13="",E13,S13),{0,1,10,25,50,100,250,500,1000,2000,5000,10000},{0.0,0.22,0.175,0.151,0.151,0.104,0.099,0.077,0.065,0.063,0.043,0.043}),"")</f>
        <v>0</v>
      </c>
      <c r="U13" s="16">
        <f>iferror(if(S13="",E13,S13)*T13,"")</f>
        <v>0</v>
      </c>
      <c r="V13" s="18" t="s">
        <v>65</v>
      </c>
      <c r="W13" s="15">
        <v>2538</v>
      </c>
      <c r="Y13" s="16">
        <f>iferror(lookup(if(X13="",E13,X13),{0,1,10,25,50,100,250,500,3000,5000,10000,20000,30000,50000},{0.0,0.04,0.04,0.04,0.04,0.04,0.04,0.04,0.101,0.089,0.073,0.063,0.059,0.051}),"")</f>
        <v>0</v>
      </c>
      <c r="Z13" s="16">
        <f>iferror(if(X13="",E13,X13)*Y13,"")</f>
        <v>0</v>
      </c>
      <c r="AA13" s="18" t="s">
        <v>73</v>
      </c>
      <c r="AB13" s="15">
        <v>10920</v>
      </c>
      <c r="AD13" s="16">
        <f>iferror(USD_GBP*lookup(if(AC13="",E13,AC13),{0,1,10,250,1000,1500,2000},{0.0,0.12,0.12,0.068,0.052,0.049,0.046}),"")</f>
        <v>0</v>
      </c>
      <c r="AE13" s="16">
        <f>iferror(if(AC13="",E13,AC13)*AD13,"")</f>
        <v>0</v>
      </c>
      <c r="AF13" s="18" t="s">
        <v>79</v>
      </c>
    </row>
    <row r="14" spans="1:32">
      <c r="A14" s="15" t="s">
        <v>24</v>
      </c>
      <c r="B14" s="15" t="s">
        <v>10</v>
      </c>
      <c r="C14" s="15" t="s">
        <v>9</v>
      </c>
      <c r="D14" s="15" t="s">
        <v>25</v>
      </c>
      <c r="E14" s="15">
        <f>BoardQty*2</f>
        <v>0</v>
      </c>
      <c r="F14" s="16">
        <f>MINA(INDIRECT(ADDRESS(ROW(),COLUMN(digikey_part_data)+2)),INDIRECT(ADDRESS(ROW(),COLUMN(farnell_part_data)+2)),INDIRECT(ADDRESS(ROW(),COLUMN(mouser_part_data)+2)),INDIRECT(ADDRESS(ROW(),COLUMN(rs_part_data)+2)),INDIRECT(ADDRESS(ROW(),COLUMN(newark_part_data)+2)))</f>
        <v>0</v>
      </c>
      <c r="G14" s="16">
        <f>iferror(E14*F14,"")</f>
        <v>0</v>
      </c>
      <c r="H14" s="15">
        <v>240171</v>
      </c>
      <c r="J14" s="16">
        <f>iferror(lookup(if(I14="",E14,I14),{0,1,10,100,500,1000,2500,5000,12500,25000},{0.0,0.5,0.35,0.2307,0.1486,0.12631,0.11888,0.11145,0.10216,0.10105}),"")</f>
        <v>0</v>
      </c>
      <c r="K14" s="16">
        <f>iferror(if(I14="",E14,I14)*J14,"")</f>
        <v>0</v>
      </c>
      <c r="L14" s="18" t="s">
        <v>51</v>
      </c>
      <c r="M14" s="15">
        <v>8500</v>
      </c>
      <c r="O14" s="16">
        <f>iferror(USD_GBP*lookup(if(N14="",E14,N14),{0,1,2,3,5,10,20,50,500,1000,2000,3000},{0.0,0.455,0.452,0.449,0.443,0.307,0.275,0.242,0.139,0.128,0.123,0.119}),"")</f>
        <v>0</v>
      </c>
      <c r="P14" s="16">
        <f>iferror(if(N14="",E14,N14)*O14,"")</f>
        <v>0</v>
      </c>
      <c r="Q14" s="18" t="s">
        <v>59</v>
      </c>
      <c r="R14" s="15">
        <v>59166</v>
      </c>
      <c r="T14" s="16">
        <f>iferror(lookup(if(S14="",E14,S14),{0,1,10,25,50,100,250,500,1000,2500,5000,10000},{0.0,0.43,0.305,0.26,0.26,0.201,0.179,0.148,0.126,0.118,0.101,0.101}),"")</f>
        <v>0</v>
      </c>
      <c r="U14" s="16">
        <f>iferror(if(S14="",E14,S14)*T14,"")</f>
        <v>0</v>
      </c>
      <c r="V14" s="18" t="s">
        <v>66</v>
      </c>
      <c r="W14" s="15">
        <v>8500</v>
      </c>
      <c r="Y14" s="16">
        <f>iferror(lookup(if(X14="",E14,X14),{0,1,10,25,50,100,250,500,1000,2000,3000,5000},{0.0,0.084,0.305,0.26,0.231,0.201,0.179,0.084,0.084,0.084,0.084,0.084}),"")</f>
        <v>0</v>
      </c>
      <c r="Z14" s="16">
        <f>iferror(if(X14="",E14,X14)*Y14,"")</f>
        <v>0</v>
      </c>
      <c r="AA14" s="18" t="s">
        <v>74</v>
      </c>
      <c r="AB14" s="15">
        <v>16250</v>
      </c>
      <c r="AD14" s="16">
        <f>iferror(USD_GBP*lookup(if(AC14="",E14,AC14),{0,1,10,250,500,1000},{0.0,0.232,0.232,0.138,0.118,0.095}),"")</f>
        <v>0</v>
      </c>
      <c r="AE14" s="16">
        <f>iferror(if(AC14="",E14,AC14)*AD14,"")</f>
        <v>0</v>
      </c>
      <c r="AF14" s="18" t="s">
        <v>80</v>
      </c>
    </row>
    <row r="16" spans="1:32">
      <c r="B16" s="19" t="s">
        <v>28</v>
      </c>
      <c r="F16" s="2" t="s">
        <v>26</v>
      </c>
      <c r="G16" s="6">
        <f>SUM(INDIRECT(ADDRESS(ROW(),COLUMN(digikey_part_data)+3)),INDIRECT(ADDRESS(ROW(),COLUMN(farnell_part_data)+3)),INDIRECT(ADDRESS(ROW(),COLUMN(mouser_part_data)+3)),INDIRECT(ADDRESS(ROW(),COLUMN(rs_part_data)+3)),INDIRECT(ADDRESS(ROW(),COLUMN(newark_part_data)+3)))</f>
        <v>0</v>
      </c>
      <c r="I16" s="7">
        <f>IFERROR(IF(OR(I7:I14),COUNTIFS(I7:I14,"&gt;0",K7:K14,"&lt;&gt;")&amp;" of "&amp;(ROWS(K7:K14)-COUNTBLANK(K7:K14))&amp;" parts purchased",""),"")</f>
        <v>0</v>
      </c>
      <c r="K16" s="6">
        <f>SUMIF(I7:I14,"&gt;0",K7:K14)</f>
        <v>0</v>
      </c>
      <c r="N16" s="7">
        <f>IFERROR(IF(OR(N7:N14),COUNTIFS(N7:N14,"&gt;0",P7:P14,"&lt;&gt;")&amp;" of "&amp;(ROWS(P7:P14)-COUNTBLANK(P7:P14))&amp;" parts purchased",""),"")</f>
        <v>0</v>
      </c>
      <c r="P16" s="6">
        <f>SUMIF(N7:N14,"&gt;0",P7:P14)</f>
        <v>0</v>
      </c>
      <c r="S16" s="7">
        <f>IFERROR(IF(OR(S7:S14),COUNTIFS(S7:S14,"&gt;0",U7:U14,"&lt;&gt;")&amp;" of "&amp;(ROWS(U7:U14)-COUNTBLANK(U7:U14))&amp;" parts purchased",""),"")</f>
        <v>0</v>
      </c>
      <c r="U16" s="6">
        <f>SUMIF(S7:S14,"&gt;0",U7:U14)</f>
        <v>0</v>
      </c>
      <c r="X16" s="7">
        <f>IFERROR(IF(OR(X7:X14),COUNTIFS(X7:X14,"&gt;0",Z7:Z14,"&lt;&gt;")&amp;" of "&amp;(ROWS(Z7:Z14)-COUNTBLANK(Z7:Z14))&amp;" parts purchased",""),"")</f>
        <v>0</v>
      </c>
      <c r="Z16" s="6">
        <f>SUMIF(X7:X14,"&gt;0",Z7:Z14)</f>
        <v>0</v>
      </c>
      <c r="AC16" s="7">
        <f>IFERROR(IF(OR(AC7:AC14),COUNTIFS(AC7:AC14,"&gt;0",AE7:AE14,"&lt;&gt;")&amp;" of "&amp;(ROWS(AE7:AE14)-COUNTBLANK(AE7:AE14))&amp;" parts purchased",""),"")</f>
        <v>0</v>
      </c>
      <c r="AE16" s="6">
        <f>SUMIF(AC7:AC14,"&gt;0",AE7:AE14)</f>
        <v>0</v>
      </c>
    </row>
    <row r="17" spans="1:29">
      <c r="B17" s="19" t="s">
        <v>29</v>
      </c>
      <c r="C17">
        <v>1.298909007825441</v>
      </c>
      <c r="F17" s="19" t="s">
        <v>27</v>
      </c>
      <c r="I17">
        <f t="array" ref="I17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7">
        <f t="array" ref="N17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7">
        <f t="array" ref="S17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7">
        <f t="array" ref="X17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7">
        <f t="array" ref="AC17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18" spans="1:29">
      <c r="I18">
        <f t="array" ref="I18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8">
        <f t="array" ref="N18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8">
        <f t="array" ref="S18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8">
        <f t="array" ref="X18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8">
        <f t="array" ref="AC18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19" spans="1:29">
      <c r="A19" s="3" t="s">
        <v>81</v>
      </c>
      <c r="I19">
        <f t="array" ref="I19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9">
        <f t="array" ref="N19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9">
        <f t="array" ref="S19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9">
        <f t="array" ref="X19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9">
        <f t="array" ref="AC19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0" spans="1:29">
      <c r="I20">
        <f t="array" ref="I20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0">
        <f t="array" ref="N20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0">
        <f t="array" ref="S20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0">
        <f t="array" ref="X20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0">
        <f t="array" ref="AC20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1" spans="1:29">
      <c r="I21">
        <f t="array" ref="I21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1">
        <f t="array" ref="N21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1">
        <f t="array" ref="S21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1">
        <f t="array" ref="X21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1">
        <f t="array" ref="AC21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2" spans="1:29">
      <c r="I22">
        <f t="array" ref="I22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2">
        <f t="array" ref="N22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2">
        <f t="array" ref="S22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2">
        <f t="array" ref="X22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2">
        <f t="array" ref="AC22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3" spans="1:29">
      <c r="I23">
        <f t="array" ref="I23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3">
        <f t="array" ref="N23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3">
        <f t="array" ref="S23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3">
        <f t="array" ref="X23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3">
        <f t="array" ref="AC23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4" spans="1:29">
      <c r="I24">
        <f t="array" ref="I24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4">
        <f t="array" ref="N24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4">
        <f t="array" ref="S24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4">
        <f t="array" ref="X24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4">
        <f t="array" ref="AC24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2">
    <cfRule type="cellIs" dxfId="1" priority="185" operator="equal">
      <formula>0</formula>
    </cfRule>
    <cfRule type="cellIs" dxfId="2" priority="186" operator="lessThan">
      <formula>E12</formula>
    </cfRule>
  </conditionalFormatting>
  <conditionalFormatting sqref="AB13">
    <cfRule type="cellIs" dxfId="1" priority="191" operator="equal">
      <formula>0</formula>
    </cfRule>
    <cfRule type="cellIs" dxfId="2" priority="192" operator="lessThan">
      <formula>E13</formula>
    </cfRule>
  </conditionalFormatting>
  <conditionalFormatting sqref="AB14">
    <cfRule type="cellIs" dxfId="1" priority="197" operator="equal">
      <formula>0</formula>
    </cfRule>
    <cfRule type="cellIs" dxfId="2" priority="198" operator="lessThan">
      <formula>E14</formula>
    </cfRule>
  </conditionalFormatting>
  <conditionalFormatting sqref="AB8">
    <cfRule type="cellIs" dxfId="1" priority="173" operator="equal">
      <formula>0</formula>
    </cfRule>
    <cfRule type="cellIs" dxfId="2" priority="174" operator="lessThan">
      <formula>E8</formula>
    </cfRule>
  </conditionalFormatting>
  <conditionalFormatting sqref="AB9">
    <cfRule type="cellIs" dxfId="1" priority="179" operator="equal">
      <formula>0</formula>
    </cfRule>
    <cfRule type="cellIs" dxfId="2" priority="180" operator="lessThan">
      <formula>E9</formula>
    </cfRule>
  </conditionalFormatting>
  <conditionalFormatting sqref="AC12">
    <cfRule type="expression" dxfId="3" priority="187">
      <formula>AND(AC12&gt;0,AC12&lt;50)</formula>
    </cfRule>
    <cfRule type="cellIs" dxfId="1" priority="188" operator="greaterThan">
      <formula>AB12</formula>
    </cfRule>
  </conditionalFormatting>
  <conditionalFormatting sqref="AC13">
    <cfRule type="expression" dxfId="3" priority="193">
      <formula>AND(AC13&gt;0,AC13&lt;10)</formula>
    </cfRule>
    <cfRule type="cellIs" dxfId="1" priority="194" operator="greaterThan">
      <formula>AB13</formula>
    </cfRule>
  </conditionalFormatting>
  <conditionalFormatting sqref="AC14">
    <cfRule type="expression" dxfId="3" priority="199">
      <formula>AND(AC14&gt;0,AC14&lt;10)</formula>
    </cfRule>
    <cfRule type="cellIs" dxfId="1" priority="200" operator="greaterThan">
      <formula>AB14</formula>
    </cfRule>
  </conditionalFormatting>
  <conditionalFormatting sqref="AC8">
    <cfRule type="expression" dxfId="3" priority="175">
      <formula>AND(AC8&gt;0,AC8&lt;25)</formula>
    </cfRule>
    <cfRule type="cellIs" dxfId="1" priority="176" operator="greaterThan">
      <formula>AB8</formula>
    </cfRule>
  </conditionalFormatting>
  <conditionalFormatting sqref="AC9">
    <cfRule type="expression" dxfId="3" priority="181">
      <formula>AND(AC9&gt;0,AC9&lt;25)</formula>
    </cfRule>
    <cfRule type="cellIs" dxfId="1" priority="182" operator="greaterThan">
      <formula>AB9</formula>
    </cfRule>
  </conditionalFormatting>
  <conditionalFormatting sqref="AD12">
    <cfRule type="cellIs" dxfId="4" priority="190" operator="lessThanOrEqual">
      <formula>F12</formula>
    </cfRule>
  </conditionalFormatting>
  <conditionalFormatting sqref="AD13">
    <cfRule type="cellIs" dxfId="4" priority="196" operator="lessThanOrEqual">
      <formula>F13</formula>
    </cfRule>
  </conditionalFormatting>
  <conditionalFormatting sqref="AD14">
    <cfRule type="cellIs" dxfId="4" priority="202" operator="lessThanOrEqual">
      <formula>F14</formula>
    </cfRule>
  </conditionalFormatting>
  <conditionalFormatting sqref="AD8">
    <cfRule type="cellIs" dxfId="4" priority="178" operator="lessThanOrEqual">
      <formula>F8</formula>
    </cfRule>
  </conditionalFormatting>
  <conditionalFormatting sqref="AD9">
    <cfRule type="cellIs" dxfId="4" priority="184" operator="lessThanOrEqual">
      <formula>F9</formula>
    </cfRule>
  </conditionalFormatting>
  <conditionalFormatting sqref="AE12">
    <cfRule type="cellIs" dxfId="4" priority="189" operator="lessThanOrEqual">
      <formula>G12</formula>
    </cfRule>
  </conditionalFormatting>
  <conditionalFormatting sqref="AE13">
    <cfRule type="cellIs" dxfId="4" priority="195" operator="lessThanOrEqual">
      <formula>G13</formula>
    </cfRule>
  </conditionalFormatting>
  <conditionalFormatting sqref="AE14">
    <cfRule type="cellIs" dxfId="4" priority="201" operator="lessThanOrEqual">
      <formula>G14</formula>
    </cfRule>
  </conditionalFormatting>
  <conditionalFormatting sqref="AE8">
    <cfRule type="cellIs" dxfId="4" priority="177" operator="lessThanOrEqual">
      <formula>G8</formula>
    </cfRule>
  </conditionalFormatting>
  <conditionalFormatting sqref="AE9">
    <cfRule type="cellIs" dxfId="4" priority="183" operator="lessThanOrEqual">
      <formula>G9</formula>
    </cfRule>
  </conditionalFormatting>
  <conditionalFormatting sqref="E10">
    <cfRule type="expression" dxfId="0" priority="13">
      <formula>AND(ISBLANK(D10),ISBLANK(INDIRECT(ADDRESS(ROW(),COLUMN(digikey_part_data)+4))),ISBLANK(INDIRECT(ADDRESS(ROW(),COLUMN(farnell_part_data)+4))),ISBLANK(INDIRECT(ADDRESS(ROW(),COLUMN(mouser_part_data)+4))),ISBLANK(INDIRECT(ADDRESS(ROW(),COLUMN(rs_part_data)+4))),ISBLANK(INDIRECT(ADDRESS(ROW(),COLUMN(newark_part_data)+4))))</formula>
    </cfRule>
    <cfRule type="expression" dxfId="1" priority="14">
      <formula>IF(SUM(INDIRECT(ADDRESS(ROW(),COLUMN(digikey_part_data)+0)),INDIRECT(ADDRESS(ROW(),COLUMN(farnell_part_data)+0)),INDIRECT(ADDRESS(ROW(),COLUMN(mouser_part_data)+0)),INDIRECT(ADDRESS(ROW(),COLUMN(rs_part_data)+0)),INDIRECT(ADDRESS(ROW(),COLUMN(newark_part_data)+0)))=0,1,0)</formula>
    </cfRule>
    <cfRule type="cellIs" dxfId="2" priority="15" operator="greaterThan">
      <formula>SUM(INDIRECT(ADDRESS(ROW(),COLUMN(digikey_part_data)+0)),INDIRECT(ADDRESS(ROW(),COLUMN(farnell_part_data)+0)),INDIRECT(ADDRESS(ROW(),COLUMN(mouser_part_data)+0)),INDIRECT(ADDRESS(ROW(),COLUMN(rs_part_data)+0)),INDIRECT(ADDRESS(ROW(),COLUMN(newark_part_data)+0)))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1">
    <cfRule type="expression" dxfId="0" priority="17">
      <formula>AND(ISBLANK(D11),ISBLANK(INDIRECT(ADDRESS(ROW(),COLUMN(digikey_part_data)+4))),ISBLANK(INDIRECT(ADDRESS(ROW(),COLUMN(farnell_part_data)+4))),ISBLANK(INDIRECT(ADDRESS(ROW(),COLUMN(mouser_part_data)+4))),ISBLANK(INDIRECT(ADDRESS(ROW(),COLUMN(rs_part_data)+4))),ISBLANK(INDIRECT(ADDRESS(ROW(),COLUMN(newark_part_data)+4))))</formula>
    </cfRule>
    <cfRule type="expression" dxfId="1" priority="18">
      <formula>IF(SUM(INDIRECT(ADDRESS(ROW(),COLUMN(digikey_part_data)+0)),INDIRECT(ADDRESS(ROW(),COLUMN(farnell_part_data)+0)),INDIRECT(ADDRESS(ROW(),COLUMN(mouser_part_data)+0)),INDIRECT(ADDRESS(ROW(),COLUMN(rs_part_data)+0)),INDIRECT(ADDRESS(ROW(),COLUMN(newark_part_data)+0)))=0,1,0)</formula>
    </cfRule>
    <cfRule type="cellIs" dxfId="2" priority="19" operator="greaterThan">
      <formula>SUM(INDIRECT(ADDRESS(ROW(),COLUMN(digikey_part_data)+0)),INDIRECT(ADDRESS(ROW(),COLUMN(farnell_part_data)+0)),INDIRECT(ADDRESS(ROW(),COLUMN(mouser_part_data)+0)),INDIRECT(ADDRESS(ROW(),COLUMN(rs_part_data)+0)),INDIRECT(ADDRESS(ROW(),COLUMN(newark_part_data)+0)))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2">
    <cfRule type="expression" dxfId="0" priority="21">
      <formula>AND(ISBLANK(D12),ISBLANK(INDIRECT(ADDRESS(ROW(),COLUMN(digikey_part_data)+4))),ISBLANK(INDIRECT(ADDRESS(ROW(),COLUMN(farnell_part_data)+4))),ISBLANK(INDIRECT(ADDRESS(ROW(),COLUMN(mouser_part_data)+4))),ISBLANK(INDIRECT(ADDRESS(ROW(),COLUMN(rs_part_data)+4))),ISBLANK(INDIRECT(ADDRESS(ROW(),COLUMN(newark_part_data)+4))))</formula>
    </cfRule>
    <cfRule type="expression" dxfId="1" priority="22">
      <formula>IF(SUM(INDIRECT(ADDRESS(ROW(),COLUMN(digikey_part_data)+0)),INDIRECT(ADDRESS(ROW(),COLUMN(farnell_part_data)+0)),INDIRECT(ADDRESS(ROW(),COLUMN(mouser_part_data)+0)),INDIRECT(ADDRESS(ROW(),COLUMN(rs_part_data)+0)),INDIRECT(ADDRESS(ROW(),COLUMN(newark_part_data)+0)))=0,1,0)</formula>
    </cfRule>
    <cfRule type="cellIs" dxfId="2" priority="23" operator="greaterThan">
      <formula>SUM(INDIRECT(ADDRESS(ROW(),COLUMN(digikey_part_data)+0)),INDIRECT(ADDRESS(ROW(),COLUMN(farnell_part_data)+0)),INDIRECT(ADDRESS(ROW(),COLUMN(mouser_part_data)+0)),INDIRECT(ADDRESS(ROW(),COLUMN(rs_part_data)+0)),INDIRECT(ADDRESS(ROW(),COLUMN(newark_part_data)+0)))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3">
    <cfRule type="expression" dxfId="0" priority="25">
      <formula>AND(ISBLANK(D13),ISBLANK(INDIRECT(ADDRESS(ROW(),COLUMN(digikey_part_data)+4))),ISBLANK(INDIRECT(ADDRESS(ROW(),COLUMN(farnell_part_data)+4))),ISBLANK(INDIRECT(ADDRESS(ROW(),COLUMN(mouser_part_data)+4))),ISBLANK(INDIRECT(ADDRESS(ROW(),COLUMN(rs_part_data)+4))),ISBLANK(INDIRECT(ADDRESS(ROW(),COLUMN(newark_part_data)+4))))</formula>
    </cfRule>
    <cfRule type="expression" dxfId="1" priority="26">
      <formula>IF(SUM(INDIRECT(ADDRESS(ROW(),COLUMN(digikey_part_data)+0)),INDIRECT(ADDRESS(ROW(),COLUMN(farnell_part_data)+0)),INDIRECT(ADDRESS(ROW(),COLUMN(mouser_part_data)+0)),INDIRECT(ADDRESS(ROW(),COLUMN(rs_part_data)+0)),INDIRECT(ADDRESS(ROW(),COLUMN(newark_part_data)+0)))=0,1,0)</formula>
    </cfRule>
    <cfRule type="cellIs" dxfId="2" priority="27" operator="greaterThan">
      <formula>SUM(INDIRECT(ADDRESS(ROW(),COLUMN(digikey_part_data)+0)),INDIRECT(ADDRESS(ROW(),COLUMN(farnell_part_data)+0)),INDIRECT(ADDRESS(ROW(),COLUMN(mouser_part_data)+0)),INDIRECT(ADDRESS(ROW(),COLUMN(rs_part_data)+0)),INDIRECT(ADDRESS(ROW(),COLUMN(newark_part_data)+0)))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4">
    <cfRule type="expression" dxfId="0" priority="29">
      <formula>AND(ISBLANK(D14),ISBLANK(INDIRECT(ADDRESS(ROW(),COLUMN(digikey_part_data)+4))),ISBLANK(INDIRECT(ADDRESS(ROW(),COLUMN(farnell_part_data)+4))),ISBLANK(INDIRECT(ADDRESS(ROW(),COLUMN(mouser_part_data)+4))),ISBLANK(INDIRECT(ADDRESS(ROW(),COLUMN(rs_part_data)+4))),ISBLANK(INDIRECT(ADDRESS(ROW(),COLUMN(newark_part_data)+4))))</formula>
    </cfRule>
    <cfRule type="expression" dxfId="1" priority="30">
      <formula>IF(SUM(INDIRECT(ADDRESS(ROW(),COLUMN(digikey_part_data)+0)),INDIRECT(ADDRESS(ROW(),COLUMN(farnell_part_data)+0)),INDIRECT(ADDRESS(ROW(),COLUMN(mouser_part_data)+0)),INDIRECT(ADDRESS(ROW(),COLUMN(rs_part_data)+0)),INDIRECT(ADDRESS(ROW(),COLUMN(newark_part_data)+0)))=0,1,0)</formula>
    </cfRule>
    <cfRule type="cellIs" dxfId="2" priority="31" operator="greaterThan">
      <formula>SUM(INDIRECT(ADDRESS(ROW(),COLUMN(digikey_part_data)+0)),INDIRECT(ADDRESS(ROW(),COLUMN(farnell_part_data)+0)),INDIRECT(ADDRESS(ROW(),COLUMN(mouser_part_data)+0)),INDIRECT(ADDRESS(ROW(),COLUMN(rs_part_data)+0)),INDIRECT(ADDRESS(ROW(),COLUMN(newark_part_data)+0)))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7">
    <cfRule type="expression" dxfId="0" priority="1">
      <formula>AND(ISBLANK(D7),ISBLANK(INDIRECT(ADDRESS(ROW(),COLUMN(digikey_part_data)+4))),ISBLANK(INDIRECT(ADDRESS(ROW(),COLUMN(farnell_part_data)+4))),ISBLANK(INDIRECT(ADDRESS(ROW(),COLUMN(mouser_part_data)+4))),ISBLANK(INDIRECT(ADDRESS(ROW(),COLUMN(rs_part_data)+4))),ISBLANK(INDIRECT(ADDRESS(ROW(),COLUMN(newark_part_data)+4))))</formula>
    </cfRule>
    <cfRule type="expression" dxfId="1" priority="2">
      <formula>IF(SUM(INDIRECT(ADDRESS(ROW(),COLUMN(digikey_part_data)+0)),INDIRECT(ADDRESS(ROW(),COLUMN(farnell_part_data)+0)),INDIRECT(ADDRESS(ROW(),COLUMN(mouser_part_data)+0)),INDIRECT(ADDRESS(ROW(),COLUMN(rs_part_data)+0)),INDIRECT(ADDRESS(ROW(),COLUMN(newark_part_data)+0)))=0,1,0)</formula>
    </cfRule>
    <cfRule type="cellIs" dxfId="2" priority="3" operator="greaterThan">
      <formula>SUM(INDIRECT(ADDRESS(ROW(),COLUMN(digikey_part_data)+0)),INDIRECT(ADDRESS(ROW(),COLUMN(farnell_part_data)+0)),INDIRECT(ADDRESS(ROW(),COLUMN(mouser_part_data)+0)),INDIRECT(ADDRESS(ROW(),COLUMN(rs_part_data)+0)),INDIRECT(ADDRESS(ROW(),COLUMN(newark_part_data)+0)))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8">
    <cfRule type="expression" dxfId="0" priority="5">
      <formula>AND(ISBLANK(D8),ISBLANK(INDIRECT(ADDRESS(ROW(),COLUMN(digikey_part_data)+4))),ISBLANK(INDIRECT(ADDRESS(ROW(),COLUMN(farnell_part_data)+4))),ISBLANK(INDIRECT(ADDRESS(ROW(),COLUMN(mouser_part_data)+4))),ISBLANK(INDIRECT(ADDRESS(ROW(),COLUMN(rs_part_data)+4))),ISBLANK(INDIRECT(ADDRESS(ROW(),COLUMN(newark_part_data)+4))))</formula>
    </cfRule>
    <cfRule type="expression" dxfId="1" priority="6">
      <formula>IF(SUM(INDIRECT(ADDRESS(ROW(),COLUMN(digikey_part_data)+0)),INDIRECT(ADDRESS(ROW(),COLUMN(farnell_part_data)+0)),INDIRECT(ADDRESS(ROW(),COLUMN(mouser_part_data)+0)),INDIRECT(ADDRESS(ROW(),COLUMN(rs_part_data)+0)),INDIRECT(ADDRESS(ROW(),COLUMN(newark_part_data)+0)))=0,1,0)</formula>
    </cfRule>
    <cfRule type="cellIs" dxfId="2" priority="7" operator="greaterThan">
      <formula>SUM(INDIRECT(ADDRESS(ROW(),COLUMN(digikey_part_data)+0)),INDIRECT(ADDRESS(ROW(),COLUMN(farnell_part_data)+0)),INDIRECT(ADDRESS(ROW(),COLUMN(mouser_part_data)+0)),INDIRECT(ADDRESS(ROW(),COLUMN(rs_part_data)+0)),INDIRECT(ADDRESS(ROW(),COLUMN(newark_part_data)+0)))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9">
    <cfRule type="expression" dxfId="0" priority="9">
      <formula>AND(ISBLANK(D9),ISBLANK(INDIRECT(ADDRESS(ROW(),COLUMN(digikey_part_data)+4))),ISBLANK(INDIRECT(ADDRESS(ROW(),COLUMN(farnell_part_data)+4))),ISBLANK(INDIRECT(ADDRESS(ROW(),COLUMN(mouser_part_data)+4))),ISBLANK(INDIRECT(ADDRESS(ROW(),COLUMN(rs_part_data)+4))),ISBLANK(INDIRECT(ADDRESS(ROW(),COLUMN(newark_part_data)+4))))</formula>
    </cfRule>
    <cfRule type="expression" dxfId="1" priority="10">
      <formula>IF(SUM(INDIRECT(ADDRESS(ROW(),COLUMN(digikey_part_data)+0)),INDIRECT(ADDRESS(ROW(),COLUMN(farnell_part_data)+0)),INDIRECT(ADDRESS(ROW(),COLUMN(mouser_part_data)+0)),INDIRECT(ADDRESS(ROW(),COLUMN(rs_part_data)+0)),INDIRECT(ADDRESS(ROW(),COLUMN(newark_part_data)+0)))=0,1,0)</formula>
    </cfRule>
    <cfRule type="cellIs" dxfId="2" priority="11" operator="greaterThan">
      <formula>SUM(INDIRECT(ADDRESS(ROW(),COLUMN(digikey_part_data)+0)),INDIRECT(ADDRESS(ROW(),COLUMN(farnell_part_data)+0)),INDIRECT(ADDRESS(ROW(),COLUMN(mouser_part_data)+0)),INDIRECT(ADDRESS(ROW(),COLUMN(rs_part_data)+0)),INDIRECT(ADDRESS(ROW(),COLUMN(newark_part_data)+0)))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H11">
    <cfRule type="cellIs" dxfId="1" priority="49" operator="equal">
      <formula>0</formula>
    </cfRule>
    <cfRule type="cellIs" dxfId="2" priority="50" operator="lessThan">
      <formula>E11</formula>
    </cfRule>
  </conditionalFormatting>
  <conditionalFormatting sqref="H12">
    <cfRule type="cellIs" dxfId="1" priority="54" operator="equal">
      <formula>0</formula>
    </cfRule>
    <cfRule type="cellIs" dxfId="2" priority="55" operator="lessThan">
      <formula>E12</formula>
    </cfRule>
  </conditionalFormatting>
  <conditionalFormatting sqref="H13">
    <cfRule type="cellIs" dxfId="1" priority="59" operator="equal">
      <formula>0</formula>
    </cfRule>
    <cfRule type="cellIs" dxfId="2" priority="60" operator="lessThan">
      <formula>E13</formula>
    </cfRule>
  </conditionalFormatting>
  <conditionalFormatting sqref="H14">
    <cfRule type="cellIs" dxfId="1" priority="64" operator="equal">
      <formula>0</formula>
    </cfRule>
    <cfRule type="cellIs" dxfId="2" priority="65" operator="lessThan">
      <formula>E14</formula>
    </cfRule>
  </conditionalFormatting>
  <conditionalFormatting sqref="H7">
    <cfRule type="cellIs" dxfId="1" priority="33" operator="equal">
      <formula>0</formula>
    </cfRule>
    <cfRule type="cellIs" dxfId="2" priority="34" operator="lessThan">
      <formula>E7</formula>
    </cfRule>
  </conditionalFormatting>
  <conditionalFormatting sqref="H8">
    <cfRule type="cellIs" dxfId="1" priority="39" operator="equal">
      <formula>0</formula>
    </cfRule>
    <cfRule type="cellIs" dxfId="2" priority="40" operator="lessThan">
      <formula>E8</formula>
    </cfRule>
  </conditionalFormatting>
  <conditionalFormatting sqref="H9">
    <cfRule type="cellIs" dxfId="1" priority="44" operator="equal">
      <formula>0</formula>
    </cfRule>
    <cfRule type="cellIs" dxfId="2" priority="45" operator="lessThan">
      <formula>E9</formula>
    </cfRule>
  </conditionalFormatting>
  <conditionalFormatting sqref="I11">
    <cfRule type="cellIs" dxfId="1" priority="51" operator="greaterThan">
      <formula>H11</formula>
    </cfRule>
  </conditionalFormatting>
  <conditionalFormatting sqref="I12">
    <cfRule type="cellIs" dxfId="1" priority="56" operator="greaterThan">
      <formula>H12</formula>
    </cfRule>
  </conditionalFormatting>
  <conditionalFormatting sqref="I13">
    <cfRule type="cellIs" dxfId="1" priority="61" operator="greaterThan">
      <formula>H13</formula>
    </cfRule>
  </conditionalFormatting>
  <conditionalFormatting sqref="I14">
    <cfRule type="cellIs" dxfId="1" priority="66" operator="greaterThan">
      <formula>H14</formula>
    </cfRule>
  </conditionalFormatting>
  <conditionalFormatting sqref="I7">
    <cfRule type="expression" dxfId="3" priority="35">
      <formula>AND(I7&gt;0,I7&lt;1250)</formula>
    </cfRule>
    <cfRule type="cellIs" dxfId="1" priority="36" operator="greaterThan">
      <formula>H7</formula>
    </cfRule>
  </conditionalFormatting>
  <conditionalFormatting sqref="I8">
    <cfRule type="cellIs" dxfId="1" priority="41" operator="greaterThan">
      <formula>H8</formula>
    </cfRule>
  </conditionalFormatting>
  <conditionalFormatting sqref="I9">
    <cfRule type="cellIs" dxfId="1" priority="46" operator="greaterThan">
      <formula>H9</formula>
    </cfRule>
  </conditionalFormatting>
  <conditionalFormatting sqref="J11">
    <cfRule type="cellIs" dxfId="4" priority="53" operator="lessThanOrEqual">
      <formula>F11</formula>
    </cfRule>
  </conditionalFormatting>
  <conditionalFormatting sqref="J12">
    <cfRule type="cellIs" dxfId="4" priority="58" operator="lessThanOrEqual">
      <formula>F12</formula>
    </cfRule>
  </conditionalFormatting>
  <conditionalFormatting sqref="J13">
    <cfRule type="cellIs" dxfId="4" priority="63" operator="lessThanOrEqual">
      <formula>F13</formula>
    </cfRule>
  </conditionalFormatting>
  <conditionalFormatting sqref="J14">
    <cfRule type="cellIs" dxfId="4" priority="68" operator="lessThanOrEqual">
      <formula>F14</formula>
    </cfRule>
  </conditionalFormatting>
  <conditionalFormatting sqref="J7">
    <cfRule type="cellIs" dxfId="4" priority="38" operator="lessThanOrEqual">
      <formula>F7</formula>
    </cfRule>
  </conditionalFormatting>
  <conditionalFormatting sqref="J8">
    <cfRule type="cellIs" dxfId="4" priority="43" operator="lessThanOrEqual">
      <formula>F8</formula>
    </cfRule>
  </conditionalFormatting>
  <conditionalFormatting sqref="J9">
    <cfRule type="cellIs" dxfId="4" priority="48" operator="lessThanOrEqual">
      <formula>F9</formula>
    </cfRule>
  </conditionalFormatting>
  <conditionalFormatting sqref="K11">
    <cfRule type="cellIs" dxfId="4" priority="52" operator="lessThanOrEqual">
      <formula>G11</formula>
    </cfRule>
  </conditionalFormatting>
  <conditionalFormatting sqref="K12">
    <cfRule type="cellIs" dxfId="4" priority="57" operator="lessThanOrEqual">
      <formula>G12</formula>
    </cfRule>
  </conditionalFormatting>
  <conditionalFormatting sqref="K13">
    <cfRule type="cellIs" dxfId="4" priority="62" operator="lessThanOrEqual">
      <formula>G13</formula>
    </cfRule>
  </conditionalFormatting>
  <conditionalFormatting sqref="K14">
    <cfRule type="cellIs" dxfId="4" priority="67" operator="lessThanOrEqual">
      <formula>G14</formula>
    </cfRule>
  </conditionalFormatting>
  <conditionalFormatting sqref="K7">
    <cfRule type="cellIs" dxfId="4" priority="37" operator="lessThanOrEqual">
      <formula>G7</formula>
    </cfRule>
  </conditionalFormatting>
  <conditionalFormatting sqref="K8">
    <cfRule type="cellIs" dxfId="4" priority="42" operator="lessThanOrEqual">
      <formula>G8</formula>
    </cfRule>
  </conditionalFormatting>
  <conditionalFormatting sqref="K9">
    <cfRule type="cellIs" dxfId="4" priority="47" operator="lessThanOrEqual">
      <formula>G9</formula>
    </cfRule>
  </conditionalFormatting>
  <conditionalFormatting sqref="M10">
    <cfRule type="cellIs" dxfId="1" priority="86" operator="equal">
      <formula>0</formula>
    </cfRule>
    <cfRule type="cellIs" dxfId="2" priority="87" operator="lessThan">
      <formula>E10</formula>
    </cfRule>
  </conditionalFormatting>
  <conditionalFormatting sqref="M12">
    <cfRule type="cellIs" dxfId="1" priority="92" operator="equal">
      <formula>0</formula>
    </cfRule>
    <cfRule type="cellIs" dxfId="2" priority="93" operator="lessThan">
      <formula>E12</formula>
    </cfRule>
  </conditionalFormatting>
  <conditionalFormatting sqref="M13">
    <cfRule type="cellIs" dxfId="1" priority="98" operator="equal">
      <formula>0</formula>
    </cfRule>
    <cfRule type="cellIs" dxfId="2" priority="99" operator="lessThan">
      <formula>E13</formula>
    </cfRule>
  </conditionalFormatting>
  <conditionalFormatting sqref="M14">
    <cfRule type="cellIs" dxfId="1" priority="103" operator="equal">
      <formula>0</formula>
    </cfRule>
    <cfRule type="cellIs" dxfId="2" priority="104" operator="lessThan">
      <formula>E14</formula>
    </cfRule>
  </conditionalFormatting>
  <conditionalFormatting sqref="M7">
    <cfRule type="cellIs" dxfId="1" priority="69" operator="equal">
      <formula>0</formula>
    </cfRule>
    <cfRule type="cellIs" dxfId="2" priority="70" operator="lessThan">
      <formula>E7</formula>
    </cfRule>
  </conditionalFormatting>
  <conditionalFormatting sqref="M8">
    <cfRule type="cellIs" dxfId="1" priority="74" operator="equal">
      <formula>0</formula>
    </cfRule>
    <cfRule type="cellIs" dxfId="2" priority="75" operator="lessThan">
      <formula>E8</formula>
    </cfRule>
  </conditionalFormatting>
  <conditionalFormatting sqref="M9">
    <cfRule type="cellIs" dxfId="1" priority="80" operator="equal">
      <formula>0</formula>
    </cfRule>
    <cfRule type="cellIs" dxfId="2" priority="81" operator="lessThan">
      <formula>E9</formula>
    </cfRule>
  </conditionalFormatting>
  <conditionalFormatting sqref="N10">
    <cfRule type="expression" dxfId="3" priority="88">
      <formula>AND(N10&gt;0,N10&lt;5)</formula>
    </cfRule>
    <cfRule type="cellIs" dxfId="1" priority="89" operator="greaterThan">
      <formula>M10</formula>
    </cfRule>
  </conditionalFormatting>
  <conditionalFormatting sqref="N12">
    <cfRule type="expression" dxfId="3" priority="94">
      <formula>AND(N12&gt;0,N12&lt;5)</formula>
    </cfRule>
    <cfRule type="cellIs" dxfId="1" priority="95" operator="greaterThan">
      <formula>M12</formula>
    </cfRule>
  </conditionalFormatting>
  <conditionalFormatting sqref="N13">
    <cfRule type="cellIs" dxfId="1" priority="100" operator="greaterThan">
      <formula>M13</formula>
    </cfRule>
  </conditionalFormatting>
  <conditionalFormatting sqref="N14">
    <cfRule type="cellIs" dxfId="1" priority="105" operator="greaterThan">
      <formula>M14</formula>
    </cfRule>
  </conditionalFormatting>
  <conditionalFormatting sqref="N7">
    <cfRule type="cellIs" dxfId="1" priority="71" operator="greaterThan">
      <formula>M7</formula>
    </cfRule>
  </conditionalFormatting>
  <conditionalFormatting sqref="N8">
    <cfRule type="expression" dxfId="3" priority="76">
      <formula>AND(N8&gt;0,N8&lt;5)</formula>
    </cfRule>
    <cfRule type="cellIs" dxfId="1" priority="77" operator="greaterThan">
      <formula>M8</formula>
    </cfRule>
  </conditionalFormatting>
  <conditionalFormatting sqref="N9">
    <cfRule type="expression" dxfId="3" priority="82">
      <formula>AND(N9&gt;0,N9&lt;5)</formula>
    </cfRule>
    <cfRule type="cellIs" dxfId="1" priority="83" operator="greaterThan">
      <formula>M9</formula>
    </cfRule>
  </conditionalFormatting>
  <conditionalFormatting sqref="O10">
    <cfRule type="cellIs" dxfId="4" priority="91" operator="lessThanOrEqual">
      <formula>F10</formula>
    </cfRule>
  </conditionalFormatting>
  <conditionalFormatting sqref="O12">
    <cfRule type="cellIs" dxfId="4" priority="97" operator="lessThanOrEqual">
      <formula>F12</formula>
    </cfRule>
  </conditionalFormatting>
  <conditionalFormatting sqref="O13">
    <cfRule type="cellIs" dxfId="4" priority="102" operator="lessThanOrEqual">
      <formula>F13</formula>
    </cfRule>
  </conditionalFormatting>
  <conditionalFormatting sqref="O14">
    <cfRule type="cellIs" dxfId="4" priority="107" operator="lessThanOrEqual">
      <formula>F14</formula>
    </cfRule>
  </conditionalFormatting>
  <conditionalFormatting sqref="O7">
    <cfRule type="cellIs" dxfId="4" priority="73" operator="lessThanOrEqual">
      <formula>F7</formula>
    </cfRule>
  </conditionalFormatting>
  <conditionalFormatting sqref="O8">
    <cfRule type="cellIs" dxfId="4" priority="79" operator="lessThanOrEqual">
      <formula>F8</formula>
    </cfRule>
  </conditionalFormatting>
  <conditionalFormatting sqref="O9">
    <cfRule type="cellIs" dxfId="4" priority="85" operator="lessThanOrEqual">
      <formula>F9</formula>
    </cfRule>
  </conditionalFormatting>
  <conditionalFormatting sqref="P10">
    <cfRule type="cellIs" dxfId="4" priority="90" operator="lessThanOrEqual">
      <formula>G10</formula>
    </cfRule>
  </conditionalFormatting>
  <conditionalFormatting sqref="P12">
    <cfRule type="cellIs" dxfId="4" priority="96" operator="lessThanOrEqual">
      <formula>G12</formula>
    </cfRule>
  </conditionalFormatting>
  <conditionalFormatting sqref="P13">
    <cfRule type="cellIs" dxfId="4" priority="101" operator="lessThanOrEqual">
      <formula>G13</formula>
    </cfRule>
  </conditionalFormatting>
  <conditionalFormatting sqref="P14">
    <cfRule type="cellIs" dxfId="4" priority="106" operator="lessThanOrEqual">
      <formula>G14</formula>
    </cfRule>
  </conditionalFormatting>
  <conditionalFormatting sqref="P7">
    <cfRule type="cellIs" dxfId="4" priority="72" operator="lessThanOrEqual">
      <formula>G7</formula>
    </cfRule>
  </conditionalFormatting>
  <conditionalFormatting sqref="P8">
    <cfRule type="cellIs" dxfId="4" priority="78" operator="lessThanOrEqual">
      <formula>G8</formula>
    </cfRule>
  </conditionalFormatting>
  <conditionalFormatting sqref="P9">
    <cfRule type="cellIs" dxfId="4" priority="84" operator="lessThanOrEqual">
      <formula>G9</formula>
    </cfRule>
  </conditionalFormatting>
  <conditionalFormatting sqref="R12">
    <cfRule type="cellIs" dxfId="1" priority="123" operator="equal">
      <formula>0</formula>
    </cfRule>
    <cfRule type="cellIs" dxfId="2" priority="124" operator="lessThan">
      <formula>E12</formula>
    </cfRule>
  </conditionalFormatting>
  <conditionalFormatting sqref="R13">
    <cfRule type="cellIs" dxfId="1" priority="128" operator="equal">
      <formula>0</formula>
    </cfRule>
    <cfRule type="cellIs" dxfId="2" priority="129" operator="lessThan">
      <formula>E13</formula>
    </cfRule>
  </conditionalFormatting>
  <conditionalFormatting sqref="R14">
    <cfRule type="cellIs" dxfId="1" priority="133" operator="equal">
      <formula>0</formula>
    </cfRule>
    <cfRule type="cellIs" dxfId="2" priority="134" operator="lessThan">
      <formula>E14</formula>
    </cfRule>
  </conditionalFormatting>
  <conditionalFormatting sqref="R7">
    <cfRule type="cellIs" dxfId="1" priority="108" operator="equal">
      <formula>0</formula>
    </cfRule>
    <cfRule type="cellIs" dxfId="2" priority="109" operator="lessThan">
      <formula>E7</formula>
    </cfRule>
  </conditionalFormatting>
  <conditionalFormatting sqref="R8">
    <cfRule type="cellIs" dxfId="1" priority="113" operator="equal">
      <formula>0</formula>
    </cfRule>
    <cfRule type="cellIs" dxfId="2" priority="114" operator="lessThan">
      <formula>E8</formula>
    </cfRule>
  </conditionalFormatting>
  <conditionalFormatting sqref="R9">
    <cfRule type="cellIs" dxfId="1" priority="118" operator="equal">
      <formula>0</formula>
    </cfRule>
    <cfRule type="cellIs" dxfId="2" priority="119" operator="lessThan">
      <formula>E9</formula>
    </cfRule>
  </conditionalFormatting>
  <conditionalFormatting sqref="S12">
    <cfRule type="cellIs" dxfId="1" priority="125" operator="greaterThan">
      <formula>R12</formula>
    </cfRule>
  </conditionalFormatting>
  <conditionalFormatting sqref="S13">
    <cfRule type="cellIs" dxfId="1" priority="130" operator="greaterThan">
      <formula>R13</formula>
    </cfRule>
  </conditionalFormatting>
  <conditionalFormatting sqref="S14">
    <cfRule type="cellIs" dxfId="1" priority="135" operator="greaterThan">
      <formula>R14</formula>
    </cfRule>
  </conditionalFormatting>
  <conditionalFormatting sqref="S7">
    <cfRule type="cellIs" dxfId="1" priority="110" operator="greaterThan">
      <formula>R7</formula>
    </cfRule>
  </conditionalFormatting>
  <conditionalFormatting sqref="S8">
    <cfRule type="cellIs" dxfId="1" priority="115" operator="greaterThan">
      <formula>R8</formula>
    </cfRule>
  </conditionalFormatting>
  <conditionalFormatting sqref="S9">
    <cfRule type="cellIs" dxfId="1" priority="120" operator="greaterThan">
      <formula>R9</formula>
    </cfRule>
  </conditionalFormatting>
  <conditionalFormatting sqref="T12">
    <cfRule type="cellIs" dxfId="4" priority="127" operator="lessThanOrEqual">
      <formula>F12</formula>
    </cfRule>
  </conditionalFormatting>
  <conditionalFormatting sqref="T13">
    <cfRule type="cellIs" dxfId="4" priority="132" operator="lessThanOrEqual">
      <formula>F13</formula>
    </cfRule>
  </conditionalFormatting>
  <conditionalFormatting sqref="T14">
    <cfRule type="cellIs" dxfId="4" priority="137" operator="lessThanOrEqual">
      <formula>F14</formula>
    </cfRule>
  </conditionalFormatting>
  <conditionalFormatting sqref="T7">
    <cfRule type="cellIs" dxfId="4" priority="112" operator="lessThanOrEqual">
      <formula>F7</formula>
    </cfRule>
  </conditionalFormatting>
  <conditionalFormatting sqref="T8">
    <cfRule type="cellIs" dxfId="4" priority="117" operator="lessThanOrEqual">
      <formula>F8</formula>
    </cfRule>
  </conditionalFormatting>
  <conditionalFormatting sqref="T9">
    <cfRule type="cellIs" dxfId="4" priority="122" operator="lessThanOrEqual">
      <formula>F9</formula>
    </cfRule>
  </conditionalFormatting>
  <conditionalFormatting sqref="U12">
    <cfRule type="cellIs" dxfId="4" priority="126" operator="lessThanOrEqual">
      <formula>G12</formula>
    </cfRule>
  </conditionalFormatting>
  <conditionalFormatting sqref="U13">
    <cfRule type="cellIs" dxfId="4" priority="131" operator="lessThanOrEqual">
      <formula>G13</formula>
    </cfRule>
  </conditionalFormatting>
  <conditionalFormatting sqref="U14">
    <cfRule type="cellIs" dxfId="4" priority="136" operator="lessThanOrEqual">
      <formula>G14</formula>
    </cfRule>
  </conditionalFormatting>
  <conditionalFormatting sqref="U7">
    <cfRule type="cellIs" dxfId="4" priority="111" operator="lessThanOrEqual">
      <formula>G7</formula>
    </cfRule>
  </conditionalFormatting>
  <conditionalFormatting sqref="U8">
    <cfRule type="cellIs" dxfId="4" priority="116" operator="lessThanOrEqual">
      <formula>G8</formula>
    </cfRule>
  </conditionalFormatting>
  <conditionalFormatting sqref="U9">
    <cfRule type="cellIs" dxfId="4" priority="121" operator="lessThanOrEqual">
      <formula>G9</formula>
    </cfRule>
  </conditionalFormatting>
  <conditionalFormatting sqref="W10">
    <cfRule type="cellIs" dxfId="1" priority="153" operator="equal">
      <formula>0</formula>
    </cfRule>
    <cfRule type="cellIs" dxfId="2" priority="154" operator="lessThan">
      <formula>E10</formula>
    </cfRule>
  </conditionalFormatting>
  <conditionalFormatting sqref="W12">
    <cfRule type="cellIs" dxfId="1" priority="158" operator="equal">
      <formula>0</formula>
    </cfRule>
    <cfRule type="cellIs" dxfId="2" priority="159" operator="lessThan">
      <formula>E12</formula>
    </cfRule>
  </conditionalFormatting>
  <conditionalFormatting sqref="W13">
    <cfRule type="cellIs" dxfId="1" priority="163" operator="equal">
      <formula>0</formula>
    </cfRule>
    <cfRule type="cellIs" dxfId="2" priority="164" operator="lessThan">
      <formula>E13</formula>
    </cfRule>
  </conditionalFormatting>
  <conditionalFormatting sqref="W14">
    <cfRule type="cellIs" dxfId="1" priority="168" operator="equal">
      <formula>0</formula>
    </cfRule>
    <cfRule type="cellIs" dxfId="2" priority="169" operator="lessThan">
      <formula>E14</formula>
    </cfRule>
  </conditionalFormatting>
  <conditionalFormatting sqref="W7">
    <cfRule type="cellIs" dxfId="1" priority="138" operator="equal">
      <formula>0</formula>
    </cfRule>
    <cfRule type="cellIs" dxfId="2" priority="139" operator="lessThan">
      <formula>E7</formula>
    </cfRule>
  </conditionalFormatting>
  <conditionalFormatting sqref="W8">
    <cfRule type="cellIs" dxfId="1" priority="143" operator="equal">
      <formula>0</formula>
    </cfRule>
    <cfRule type="cellIs" dxfId="2" priority="144" operator="lessThan">
      <formula>E8</formula>
    </cfRule>
  </conditionalFormatting>
  <conditionalFormatting sqref="W9">
    <cfRule type="cellIs" dxfId="1" priority="148" operator="equal">
      <formula>0</formula>
    </cfRule>
    <cfRule type="cellIs" dxfId="2" priority="149" operator="lessThan">
      <formula>E9</formula>
    </cfRule>
  </conditionalFormatting>
  <conditionalFormatting sqref="X10">
    <cfRule type="cellIs" dxfId="1" priority="155" operator="greaterThan">
      <formula>W10</formula>
    </cfRule>
  </conditionalFormatting>
  <conditionalFormatting sqref="X12">
    <cfRule type="cellIs" dxfId="1" priority="160" operator="greaterThan">
      <formula>W12</formula>
    </cfRule>
  </conditionalFormatting>
  <conditionalFormatting sqref="X13">
    <cfRule type="cellIs" dxfId="1" priority="165" operator="greaterThan">
      <formula>W13</formula>
    </cfRule>
  </conditionalFormatting>
  <conditionalFormatting sqref="X14">
    <cfRule type="cellIs" dxfId="1" priority="170" operator="greaterThan">
      <formula>W14</formula>
    </cfRule>
  </conditionalFormatting>
  <conditionalFormatting sqref="X7">
    <cfRule type="cellIs" dxfId="1" priority="140" operator="greaterThan">
      <formula>W7</formula>
    </cfRule>
  </conditionalFormatting>
  <conditionalFormatting sqref="X8">
    <cfRule type="cellIs" dxfId="1" priority="145" operator="greaterThan">
      <formula>W8</formula>
    </cfRule>
  </conditionalFormatting>
  <conditionalFormatting sqref="X9">
    <cfRule type="cellIs" dxfId="1" priority="150" operator="greaterThan">
      <formula>W9</formula>
    </cfRule>
  </conditionalFormatting>
  <conditionalFormatting sqref="Y10">
    <cfRule type="cellIs" dxfId="4" priority="157" operator="lessThanOrEqual">
      <formula>F10</formula>
    </cfRule>
  </conditionalFormatting>
  <conditionalFormatting sqref="Y12">
    <cfRule type="cellIs" dxfId="4" priority="162" operator="lessThanOrEqual">
      <formula>F12</formula>
    </cfRule>
  </conditionalFormatting>
  <conditionalFormatting sqref="Y13">
    <cfRule type="cellIs" dxfId="4" priority="167" operator="lessThanOrEqual">
      <formula>F13</formula>
    </cfRule>
  </conditionalFormatting>
  <conditionalFormatting sqref="Y14">
    <cfRule type="cellIs" dxfId="4" priority="172" operator="lessThanOrEqual">
      <formula>F14</formula>
    </cfRule>
  </conditionalFormatting>
  <conditionalFormatting sqref="Y7">
    <cfRule type="cellIs" dxfId="4" priority="142" operator="lessThanOrEqual">
      <formula>F7</formula>
    </cfRule>
  </conditionalFormatting>
  <conditionalFormatting sqref="Y8">
    <cfRule type="cellIs" dxfId="4" priority="147" operator="lessThanOrEqual">
      <formula>F8</formula>
    </cfRule>
  </conditionalFormatting>
  <conditionalFormatting sqref="Y9">
    <cfRule type="cellIs" dxfId="4" priority="152" operator="lessThanOrEqual">
      <formula>F9</formula>
    </cfRule>
  </conditionalFormatting>
  <conditionalFormatting sqref="Z10">
    <cfRule type="cellIs" dxfId="4" priority="156" operator="lessThanOrEqual">
      <formula>G10</formula>
    </cfRule>
  </conditionalFormatting>
  <conditionalFormatting sqref="Z12">
    <cfRule type="cellIs" dxfId="4" priority="161" operator="lessThanOrEqual">
      <formula>G12</formula>
    </cfRule>
  </conditionalFormatting>
  <conditionalFormatting sqref="Z13">
    <cfRule type="cellIs" dxfId="4" priority="166" operator="lessThanOrEqual">
      <formula>G13</formula>
    </cfRule>
  </conditionalFormatting>
  <conditionalFormatting sqref="Z14">
    <cfRule type="cellIs" dxfId="4" priority="171" operator="lessThanOrEqual">
      <formula>G14</formula>
    </cfRule>
  </conditionalFormatting>
  <conditionalFormatting sqref="Z7">
    <cfRule type="cellIs" dxfId="4" priority="141" operator="lessThanOrEqual">
      <formula>G7</formula>
    </cfRule>
  </conditionalFormatting>
  <conditionalFormatting sqref="Z8">
    <cfRule type="cellIs" dxfId="4" priority="146" operator="lessThanOrEqual">
      <formula>G8</formula>
    </cfRule>
  </conditionalFormatting>
  <conditionalFormatting sqref="Z9">
    <cfRule type="cellIs" dxfId="4" priority="151" operator="lessThanOrEqual">
      <formula>G9</formula>
    </cfRule>
  </conditionalFormatting>
  <hyperlinks>
    <hyperlink ref="D7" r:id="rId1"/>
    <hyperlink ref="L7" r:id="rId2"/>
    <hyperlink ref="Q7" r:id="rId3"/>
    <hyperlink ref="V7" r:id="rId4"/>
    <hyperlink ref="AA7" r:id="rId5"/>
    <hyperlink ref="D8" r:id="rId6"/>
    <hyperlink ref="L8" r:id="rId7"/>
    <hyperlink ref="Q8" r:id="rId8"/>
    <hyperlink ref="V8" r:id="rId9"/>
    <hyperlink ref="AA8" r:id="rId10"/>
    <hyperlink ref="AF8" r:id="rId11"/>
    <hyperlink ref="D9" r:id="rId12"/>
    <hyperlink ref="L9" r:id="rId13"/>
    <hyperlink ref="Q9" r:id="rId14"/>
    <hyperlink ref="V9" r:id="rId15"/>
    <hyperlink ref="AA9" r:id="rId16"/>
    <hyperlink ref="AF9" r:id="rId17"/>
    <hyperlink ref="D10" r:id="rId18"/>
    <hyperlink ref="Q10" r:id="rId19"/>
    <hyperlink ref="AA10" r:id="rId20"/>
    <hyperlink ref="L11" r:id="rId21"/>
    <hyperlink ref="D12" r:id="rId22"/>
    <hyperlink ref="L12" r:id="rId23"/>
    <hyperlink ref="Q12" r:id="rId24"/>
    <hyperlink ref="V12" r:id="rId25"/>
    <hyperlink ref="AA12" r:id="rId26"/>
    <hyperlink ref="AF12" r:id="rId27"/>
    <hyperlink ref="D13" r:id="rId28"/>
    <hyperlink ref="L13" r:id="rId29"/>
    <hyperlink ref="Q13" r:id="rId30"/>
    <hyperlink ref="V13" r:id="rId31"/>
    <hyperlink ref="AA13" r:id="rId32"/>
    <hyperlink ref="AF13" r:id="rId33"/>
    <hyperlink ref="D14" r:id="rId34"/>
    <hyperlink ref="L14" r:id="rId35"/>
    <hyperlink ref="Q14" r:id="rId36"/>
    <hyperlink ref="V14" r:id="rId37"/>
    <hyperlink ref="AA14" r:id="rId38"/>
    <hyperlink ref="AF14" r:id="rId39"/>
  </hyperlinks>
  <pageMargins left="0.7" right="0.7" top="0.75" bottom="0.75" header="0.3" footer="0.3"/>
  <legacy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part_list_small.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2019-09-26T22:15:45Z</dcterms:created>
  <dcterms:modified xsi:type="dcterms:W3CDTF">2019-09-26T22:15:45Z</dcterms:modified>
</cp:coreProperties>
</file>