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ultipart2. " sheetId="1" r:id="rId1"/>
  </sheets>
  <definedNames>
    <definedName name="BoardQty">'multipart2. '!$H$1</definedName>
    <definedName name="digikey_part_data">'multipart2. '!$I$5:$M$14</definedName>
    <definedName name="farnell_part_data">'multipart2. '!$N$5:$R$14</definedName>
    <definedName name="global_part_data">'multipart2. '!$A$5:$H$14</definedName>
    <definedName name="mouser_part_data">'multipart2. '!$S$5:$W$14</definedName>
    <definedName name="newark_part_data">'multipart2. '!$X$5:$AB$14</definedName>
    <definedName name="PURCHASE_DESCRIPTION">'multipart2. '!$H$17</definedName>
    <definedName name="rs_part_data">'multipart2. '!$AC$5:$AG$14</definedName>
    <definedName name="TotalCost">'multipart2. '!$H$3</definedName>
    <definedName name="USD_GBP">'multipart2. '!$C$17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G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B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G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F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J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M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N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O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P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Q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R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S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T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U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V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W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X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Y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Z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K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$0.85      $0.85
    10   $0.75      $7.50
   100   $0.65     $64.68
   500   $0.53    $264.60
  1000   $0.47    $470.40
  5000   $0.41  $2,058.00
 10000   $0.39  $3,910.20</t>
        </r>
      </text>
    </comment>
    <comment ref="P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£0.53      £5.28
    50   £0.51     £25.30
   100   £0.48     £48.50
   250   £0.44    £110.00
   500   £0.40    £198.00
  1000   £0.36    £357.00</t>
        </r>
      </text>
    </comment>
    <comment ref="U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$0.81      $0.81
    10   $0.64      $6.43
    50   $0.64     $32.15
   100   $0.56     $56.00
  1000   $0.45    $448.00
 10000   $0.40  $4,000.00</t>
        </r>
      </text>
    </comment>
    <comment ref="Z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$0.84      $0.84
    10   $0.74      $7.40
    25   $0.70     $17.40
    50   $0.65     $32.70
   100   $0.63     $62.60
   250   $0.57    $142.25
   500   $0.51    $256.00
  1000   $0.46    $456.00</t>
        </r>
      </text>
    </comment>
    <comment ref="AE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£1.90      £1.90
    10   £1.71     £17.10
    25   £1.54     £38.50
    50   £1.39     £69.50
   100   £1.25    £125.00</t>
        </r>
      </text>
    </comment>
    <comment ref="K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$1.37      $1.37
    10   $1.21     $12.06
   100   $1.04    $104.06
   500   $0.85    $425.70
  1000   $0.69    $688.00</t>
        </r>
      </text>
    </comment>
    <comment ref="P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£0.81      £0.81
    30   £0.77     £23.19
    80   £0.74     £59.36
   250   £0.72    £179.00
   500   £0.69    £344.50
  1000   £0.58    £580.00
  5000   £0.57  £2,845.00
 10000   £0.56  £5,560.00</t>
        </r>
      </text>
    </comment>
    <comment ref="U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10   $1.04     $10.40
    50   $1.04     $52.00
   100   $0.95     $94.70
   250   $0.86    $215.00
   500   $0.79    $395.00
  1000   $0.69    $688.00
  2000   $0.62  $1,248.00
 10000   $0.62  $6,240.00</t>
        </r>
      </text>
    </comment>
    <comment ref="Z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$1.28      $1.28
    10   $1.25     $12.50
    25   $1.19     $29.75
    50   $1.16     $58.00
   100   $1.13    $113.00
   250   $1.02    $255.00
   500   $0.79    $396.00
  1000   $0.73    $730.00</t>
        </r>
      </text>
    </comment>
    <comment ref="AE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£0.95      £0.95
    10   £0.79      £7.90
    50   £0.75     £37.50
   100   £0.72     £72.00
   500   £0.60    £300.00
  1000   £0.52    £520.00</t>
        </r>
      </text>
    </comment>
    <comment ref="K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$0.74      $0.74
    10   $0.69      $6.90
   100   $0.53     $52.90
   500   $0.46    $230.00
  1000   $0.38    $379.50
  5000   $0.33  $1,667.50
 10000   $0.31  $3,105.00</t>
        </r>
      </text>
    </comment>
    <comment ref="K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$0.16
    25   $0.01      $0.29
    50   $0.01      $0.45
   100   $0.01      $0.66
   250   $0.00      $1.25
   500   $0.00      $2.00
  1000   $0.00      $2.95
  5000   $0.00     $10.55
 10000   $0.00     $16.60
 30000   $0.00     $43.80
 50000   $0.00     $67.00
100000   $0.00    $131.00</t>
        </r>
      </text>
    </comment>
    <comment ref="G16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J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O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T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Y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D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G17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<sst xmlns="http://schemas.openxmlformats.org/spreadsheetml/2006/main" count="115" uniqueCount="76">
  <si>
    <t>Global Part Info</t>
  </si>
  <si>
    <t>Manf#</t>
  </si>
  <si>
    <t>Footprint</t>
  </si>
  <si>
    <t>Qty</t>
  </si>
  <si>
    <t>Ext$</t>
  </si>
  <si>
    <t>Unit$</t>
  </si>
  <si>
    <t>Manf</t>
  </si>
  <si>
    <t>Refs</t>
  </si>
  <si>
    <t>Value</t>
  </si>
  <si>
    <t>J1</t>
  </si>
  <si>
    <t>30320-6002HB</t>
  </si>
  <si>
    <t>Connectors:3M_30320-6002HB</t>
  </si>
  <si>
    <t>3M</t>
  </si>
  <si>
    <t>ST-LINK_Debug_Header</t>
  </si>
  <si>
    <t>J2</t>
  </si>
  <si>
    <t>DF12(5.0)-30DP-0.5V(86)</t>
  </si>
  <si>
    <t>Connectors:Hirose_DF12-30DP-0.5V</t>
  </si>
  <si>
    <t>Hirose</t>
  </si>
  <si>
    <t>J3</t>
  </si>
  <si>
    <t>3220-10-0300-00</t>
  </si>
  <si>
    <t>Connectors:CNC-Tech_3220-10-0300-00</t>
  </si>
  <si>
    <t>BLE113_Debug_Header</t>
  </si>
  <si>
    <t>R1</t>
  </si>
  <si>
    <t>Resistors_SMD:R_0402</t>
  </si>
  <si>
    <t>DNI</t>
  </si>
  <si>
    <t>R2,R3</t>
  </si>
  <si>
    <t>RC1005J000CS</t>
  </si>
  <si>
    <t>Samsung</t>
  </si>
  <si>
    <t>0</t>
  </si>
  <si>
    <t>S1,S2</t>
  </si>
  <si>
    <t>CL-SB-22A-01T</t>
  </si>
  <si>
    <t>Switches:Coto_CL-SB-22A</t>
  </si>
  <si>
    <t>Coto</t>
  </si>
  <si>
    <t>Coto_CL-SB-22A-01T</t>
  </si>
  <si>
    <t>SW4</t>
  </si>
  <si>
    <t>431481</t>
  </si>
  <si>
    <t>Switches:Wurth_431481031816</t>
  </si>
  <si>
    <t>Wurth Elektronik</t>
  </si>
  <si>
    <t>Wurth_431481031816</t>
  </si>
  <si>
    <t>SW1-SW3,SW5-SW9</t>
  </si>
  <si>
    <t>431481031816</t>
  </si>
  <si>
    <t>Total Purchase:</t>
  </si>
  <si>
    <t>Purchase description:</t>
  </si>
  <si>
    <t>Used currency rates:</t>
  </si>
  <si>
    <t>USD($)/GBP(£):</t>
  </si>
  <si>
    <t>Prj:</t>
  </si>
  <si>
    <t>TestBoard</t>
  </si>
  <si>
    <t>Co.:</t>
  </si>
  <si>
    <t>Prj date:</t>
  </si>
  <si>
    <t>Thu 11 Aug 2016 01:24:52 PM PDT</t>
  </si>
  <si>
    <t>Board Qty:</t>
  </si>
  <si>
    <t>Total Cost:</t>
  </si>
  <si>
    <t>Unit Cost:</t>
  </si>
  <si>
    <t>$ date:</t>
  </si>
  <si>
    <t>2019-09-26 19:12:56</t>
  </si>
  <si>
    <t>Digi-Key</t>
  </si>
  <si>
    <t>Purch</t>
  </si>
  <si>
    <t>Avail</t>
  </si>
  <si>
    <t>Cat#</t>
  </si>
  <si>
    <t>3M11932-ND</t>
  </si>
  <si>
    <t>H11753DKR-ND</t>
  </si>
  <si>
    <t>1175-1629-ND</t>
  </si>
  <si>
    <t>1276-3480-1-ND</t>
  </si>
  <si>
    <t>Farnell</t>
  </si>
  <si>
    <t>2577282</t>
  </si>
  <si>
    <t>1324645</t>
  </si>
  <si>
    <t>Mouser</t>
  </si>
  <si>
    <t>517303206002</t>
  </si>
  <si>
    <t>798DF125030DP0.5V86</t>
  </si>
  <si>
    <t>Newark</t>
  </si>
  <si>
    <t>81H9263</t>
  </si>
  <si>
    <t>34M5519</t>
  </si>
  <si>
    <t>Rs Components</t>
  </si>
  <si>
    <t>8273587</t>
  </si>
  <si>
    <t>6082193</t>
  </si>
  <si>
    <t>KiCost® v.1.1.2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</si>
</sst>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0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30320-6002HB-3M-datasheet-5313717.pdf" TargetMode="External"/><Relationship Id="rId2" Type="http://schemas.openxmlformats.org/officeDocument/2006/relationships/hyperlink" Target="https://octopart.com/click/track?ai=8078&amp;sig=07f7061&amp;sid=459&amp;ppid=653378&amp;vpid=51536113&amp;ct=offers" TargetMode="External"/><Relationship Id="rId3" Type="http://schemas.openxmlformats.org/officeDocument/2006/relationships/hyperlink" Target="https://octopart.com/click/track?ai=8078&amp;sig=03d4dab&amp;sid=11744&amp;ppid=653378&amp;vpid=408963279&amp;ct=offers" TargetMode="External"/><Relationship Id="rId4" Type="http://schemas.openxmlformats.org/officeDocument/2006/relationships/hyperlink" Target="https://octopart.com/click/track?ai=8078&amp;sig=048e28c&amp;sid=2401&amp;ppid=653378&amp;vpid=37902567&amp;ct=offers" TargetMode="External"/><Relationship Id="rId5" Type="http://schemas.openxmlformats.org/officeDocument/2006/relationships/hyperlink" Target="https://octopart.com/click/track?ai=8078&amp;sig=04420d5&amp;sid=2402&amp;ppid=653378&amp;vpid=39298556&amp;ct=offers" TargetMode="External"/><Relationship Id="rId6" Type="http://schemas.openxmlformats.org/officeDocument/2006/relationships/hyperlink" Target="https://octopart.com/click/track?ai=8078&amp;sig=07caf84&amp;sid=10022&amp;ppid=653378&amp;vpid=210613535&amp;ct=offers" TargetMode="External"/><Relationship Id="rId7" Type="http://schemas.openxmlformats.org/officeDocument/2006/relationships/hyperlink" Target="http://datasheet.octopart.com/DF12%285.0%29-30DP-0.5V%2886%29-Hirose-datasheet-15540176.pdf" TargetMode="External"/><Relationship Id="rId8" Type="http://schemas.openxmlformats.org/officeDocument/2006/relationships/hyperlink" Target="https://octopart.com/click/track?ai=8078&amp;sig=039c9b8&amp;sid=459&amp;ppid=39521406&amp;vpid=116447998&amp;ct=offers" TargetMode="External"/><Relationship Id="rId9" Type="http://schemas.openxmlformats.org/officeDocument/2006/relationships/hyperlink" Target="https://octopart.com/click/track?ai=8078&amp;sig=0d9473d&amp;sid=819&amp;ppid=39521406&amp;vpid=138888714&amp;ct=offers" TargetMode="External"/><Relationship Id="rId10" Type="http://schemas.openxmlformats.org/officeDocument/2006/relationships/hyperlink" Target="https://octopart.com/click/track?ai=8078&amp;sig=0a02a60&amp;sid=2401&amp;ppid=39521406&amp;vpid=118373519&amp;ct=offers" TargetMode="External"/><Relationship Id="rId11" Type="http://schemas.openxmlformats.org/officeDocument/2006/relationships/hyperlink" Target="https://octopart.com/click/track?ai=8078&amp;sig=08d976d&amp;sid=2402&amp;ppid=39521406&amp;vpid=118253212&amp;ct=offers" TargetMode="External"/><Relationship Id="rId12" Type="http://schemas.openxmlformats.org/officeDocument/2006/relationships/hyperlink" Target="https://octopart.com/click/track?ai=8078&amp;sig=04af992&amp;sid=10022&amp;ppid=39521406&amp;vpid=199028271&amp;ct=offers" TargetMode="External"/><Relationship Id="rId13" Type="http://schemas.openxmlformats.org/officeDocument/2006/relationships/hyperlink" Target="https://octopart.com/click/track?c=1&amp;ai=8078&amp;sig=07741a2&amp;sid=459&amp;ppid=26681657&amp;vpid=81558127&amp;ct=offers" TargetMode="External"/><Relationship Id="rId14" Type="http://schemas.openxmlformats.org/officeDocument/2006/relationships/hyperlink" Target="http://datasheet.octopart.com/RC1005J000CS-Samsung-Electro-Mechanics-datasheet-128083940.pdf" TargetMode="External"/><Relationship Id="rId15" Type="http://schemas.openxmlformats.org/officeDocument/2006/relationships/hyperlink" Target="https://octopart.com/click/track?ai=8078&amp;sig=04cd5ba&amp;sid=459&amp;ppid=60632&amp;vpid=72530002&amp;ct=offers" TargetMode="External"/><Relationship Id="rId16" Type="http://schemas.openxmlformats.org/officeDocument/2006/relationships/vmlDrawing" Target="../drawings/vmlDrawing1.vml"/><Relationship Id="rId17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4"/>
  <sheetViews>
    <sheetView tabSelected="1" workbookViewId="0">
      <pane xSplit="8" ySplit="6" topLeftCell="I7" activePane="bottomRight" state="frozen"/>
      <selection pane="topRight" activeCell="I1" sqref="I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 outlineLevel="1"/>
    <col min="7" max="7" width="9.140625"/>
    <col min="8" max="8" width="15.7109375" customWidth="1"/>
    <col min="9" max="9" width="9.140625" outlineLevel="1"/>
    <col min="10" max="10" width="9.140625" outlineLevel="2"/>
    <col min="11" max="11" width="9.140625" outlineLevel="2"/>
    <col min="12" max="12" width="15.7109375" customWidth="1"/>
    <col min="13" max="13" width="15.7109375" customWidth="1" outlineLevel="2"/>
    <col min="14" max="14" width="9.140625" outlineLevel="1"/>
    <col min="15" max="15" width="9.140625" outlineLevel="2"/>
    <col min="16" max="16" width="9.140625" outlineLevel="2"/>
    <col min="17" max="17" width="15.7109375" customWidth="1"/>
    <col min="18" max="18" width="15.7109375" customWidth="1" outlineLevel="2"/>
    <col min="19" max="19" width="9.140625" outlineLevel="1"/>
    <col min="20" max="20" width="9.140625" outlineLevel="2"/>
    <col min="21" max="21" width="9.140625" outlineLevel="2"/>
    <col min="22" max="22" width="15.7109375" customWidth="1"/>
    <col min="23" max="23" width="15.7109375" customWidth="1" outlineLevel="2"/>
    <col min="24" max="24" width="9.140625" outlineLevel="1"/>
    <col min="25" max="25" width="9.140625" outlineLevel="2"/>
    <col min="26" max="26" width="9.140625" outlineLevel="2"/>
    <col min="27" max="27" width="15.7109375" customWidth="1"/>
    <col min="28" max="28" width="15.7109375" customWidth="1" outlineLevel="2"/>
    <col min="29" max="29" width="9.140625" outlineLevel="1"/>
    <col min="30" max="30" width="9.140625" outlineLevel="2"/>
    <col min="31" max="31" width="9.140625" outlineLevel="2"/>
    <col min="32" max="32" width="15.7109375" customWidth="1"/>
    <col min="33" max="33" width="15.7109375" customWidth="1" outlineLevel="2"/>
  </cols>
  <sheetData>
    <row r="1" spans="1:33">
      <c r="A1" s="2" t="s">
        <v>45</v>
      </c>
      <c r="B1" s="3" t="s">
        <v>46</v>
      </c>
      <c r="G1" s="4" t="s">
        <v>50</v>
      </c>
      <c r="H1" s="4">
        <v>100</v>
      </c>
    </row>
    <row r="2" spans="1:33">
      <c r="A2" s="2" t="s">
        <v>47</v>
      </c>
      <c r="B2" s="3"/>
      <c r="G2" s="2" t="s">
        <v>52</v>
      </c>
      <c r="H2" s="5">
        <f>TotalCost/BoardQty</f>
        <v>0</v>
      </c>
    </row>
    <row r="3" spans="1:33">
      <c r="A3" s="2" t="s">
        <v>48</v>
      </c>
      <c r="B3" s="3" t="s">
        <v>49</v>
      </c>
      <c r="G3" s="2" t="s">
        <v>51</v>
      </c>
      <c r="H3" s="6">
        <f>SUM(H7:H14)</f>
        <v>0</v>
      </c>
      <c r="L3" s="6">
        <f>SUM(L7:L14)</f>
        <v>0</v>
      </c>
      <c r="M3" s="7">
        <f>(COUNTA(L7:L14)&amp;" of "&amp;ROWS(L7:L14)&amp;" parts found"</f>
        <v>0</v>
      </c>
      <c r="Q3" s="6">
        <f>SUM(Q7:Q14)</f>
        <v>0</v>
      </c>
      <c r="R3" s="7">
        <f>(COUNTA(Q7:Q14)&amp;" of "&amp;ROWS(Q7:Q14)&amp;" parts found"</f>
        <v>0</v>
      </c>
      <c r="V3" s="6">
        <f>SUM(V7:V14)</f>
        <v>0</v>
      </c>
      <c r="W3" s="7">
        <f>(COUNTA(V7:V14)&amp;" of "&amp;ROWS(V7:V14)&amp;" parts found"</f>
        <v>0</v>
      </c>
      <c r="AA3" s="6">
        <f>SUM(AA7:AA14)</f>
        <v>0</v>
      </c>
      <c r="AB3" s="7">
        <f>(COUNTA(AA7:AA14)&amp;" of "&amp;ROWS(AA7:AA14)&amp;" parts found"</f>
        <v>0</v>
      </c>
      <c r="AF3" s="6">
        <f>SUM(AF7:AF14)</f>
        <v>0</v>
      </c>
      <c r="AG3" s="7">
        <f>(COUNTA(AF7:AF14)&amp;" of "&amp;ROWS(AF7:AF14)&amp;" parts found"</f>
        <v>0</v>
      </c>
    </row>
    <row r="4" spans="1:33">
      <c r="A4" s="2" t="s">
        <v>53</v>
      </c>
      <c r="B4" s="3" t="s">
        <v>54</v>
      </c>
    </row>
    <row r="5" spans="1:33">
      <c r="A5" s="8" t="s">
        <v>0</v>
      </c>
      <c r="B5" s="8"/>
      <c r="C5" s="8"/>
      <c r="D5" s="8"/>
      <c r="E5" s="8"/>
      <c r="F5" s="8"/>
      <c r="G5" s="8"/>
      <c r="H5" s="8"/>
      <c r="I5" s="9" t="s">
        <v>55</v>
      </c>
      <c r="J5" s="9"/>
      <c r="K5" s="9"/>
      <c r="L5" s="9"/>
      <c r="M5" s="9"/>
      <c r="N5" s="10" t="s">
        <v>63</v>
      </c>
      <c r="O5" s="10"/>
      <c r="P5" s="10"/>
      <c r="Q5" s="10"/>
      <c r="R5" s="10"/>
      <c r="S5" s="11" t="s">
        <v>66</v>
      </c>
      <c r="T5" s="11"/>
      <c r="U5" s="11"/>
      <c r="V5" s="11"/>
      <c r="W5" s="11"/>
      <c r="X5" s="12" t="s">
        <v>69</v>
      </c>
      <c r="Y5" s="12"/>
      <c r="Z5" s="12"/>
      <c r="AA5" s="12"/>
      <c r="AB5" s="12"/>
      <c r="AC5" s="13" t="s">
        <v>72</v>
      </c>
      <c r="AD5" s="13"/>
      <c r="AE5" s="13"/>
      <c r="AF5" s="13"/>
      <c r="AG5" s="13"/>
    </row>
    <row r="6" spans="1:33">
      <c r="A6" s="14" t="s">
        <v>7</v>
      </c>
      <c r="B6" s="14" t="s">
        <v>8</v>
      </c>
      <c r="C6" s="14" t="s">
        <v>2</v>
      </c>
      <c r="D6" s="14" t="s">
        <v>6</v>
      </c>
      <c r="E6" s="14" t="s">
        <v>1</v>
      </c>
      <c r="F6" s="14" t="s">
        <v>3</v>
      </c>
      <c r="G6" s="14" t="s">
        <v>5</v>
      </c>
      <c r="H6" s="14" t="s">
        <v>4</v>
      </c>
      <c r="I6" s="14" t="s">
        <v>57</v>
      </c>
      <c r="J6" s="14" t="s">
        <v>56</v>
      </c>
      <c r="K6" s="14" t="s">
        <v>5</v>
      </c>
      <c r="L6" s="14" t="s">
        <v>4</v>
      </c>
      <c r="M6" s="14" t="s">
        <v>58</v>
      </c>
      <c r="N6" s="14" t="s">
        <v>57</v>
      </c>
      <c r="O6" s="14" t="s">
        <v>56</v>
      </c>
      <c r="P6" s="14" t="s">
        <v>5</v>
      </c>
      <c r="Q6" s="14" t="s">
        <v>4</v>
      </c>
      <c r="R6" s="14" t="s">
        <v>58</v>
      </c>
      <c r="S6" s="14" t="s">
        <v>57</v>
      </c>
      <c r="T6" s="14" t="s">
        <v>56</v>
      </c>
      <c r="U6" s="14" t="s">
        <v>5</v>
      </c>
      <c r="V6" s="14" t="s">
        <v>4</v>
      </c>
      <c r="W6" s="14" t="s">
        <v>58</v>
      </c>
      <c r="X6" s="14" t="s">
        <v>57</v>
      </c>
      <c r="Y6" s="14" t="s">
        <v>56</v>
      </c>
      <c r="Z6" s="14" t="s">
        <v>5</v>
      </c>
      <c r="AA6" s="14" t="s">
        <v>4</v>
      </c>
      <c r="AB6" s="14" t="s">
        <v>58</v>
      </c>
      <c r="AC6" s="14" t="s">
        <v>57</v>
      </c>
      <c r="AD6" s="14" t="s">
        <v>56</v>
      </c>
      <c r="AE6" s="14" t="s">
        <v>5</v>
      </c>
      <c r="AF6" s="14" t="s">
        <v>4</v>
      </c>
      <c r="AG6" s="14" t="s">
        <v>58</v>
      </c>
    </row>
    <row r="7" spans="1:33">
      <c r="A7" s="15" t="s">
        <v>9</v>
      </c>
      <c r="B7" s="15" t="s">
        <v>13</v>
      </c>
      <c r="C7" s="15" t="s">
        <v>11</v>
      </c>
      <c r="D7" s="15" t="s">
        <v>12</v>
      </c>
      <c r="E7" s="15" t="s">
        <v>10</v>
      </c>
      <c r="F7" s="15">
        <f>BoardQty*1</f>
        <v>0</v>
      </c>
      <c r="G7" s="16">
        <f>MINA(INDIRECT(ADDRESS(ROW(),COLUMN(digikey_part_data)+2)),INDIRECT(ADDRESS(ROW(),COLUMN(mouser_part_data)+2)),INDIRECT(ADDRESS(ROW(),COLUMN(rs_part_data)+2)),INDIRECT(ADDRESS(ROW(),COLUMN(farnell_part_data)+2)),INDIRECT(ADDRESS(ROW(),COLUMN(newark_part_data)+2)))</f>
        <v>0</v>
      </c>
      <c r="H7" s="16">
        <f>iferror(F7*G7,"")</f>
        <v>0</v>
      </c>
      <c r="I7" s="15">
        <v>6086</v>
      </c>
      <c r="K7" s="16">
        <f>iferror(lookup(if(J7="",F7,J7),{0,1,10,100,500,1000,5000,10000},{0.0,0.85,0.75,0.6468,0.5292,0.4704,0.4116,0.39102}),"")</f>
        <v>0</v>
      </c>
      <c r="L7" s="16">
        <f>iferror(if(J7="",F7,J7)*K7,"")</f>
        <v>0</v>
      </c>
      <c r="M7" s="17" t="s">
        <v>59</v>
      </c>
      <c r="N7" s="15">
        <v>4685</v>
      </c>
      <c r="P7" s="16">
        <f>iferror(USD_GBP*lookup(if(O7="",F7,O7),{0,1,10,50,100,250,500,1000},{0.0,0.528,0.528,0.506,0.485,0.44,0.396,0.357}),"")</f>
        <v>0</v>
      </c>
      <c r="Q7" s="16">
        <f>iferror(if(O7="",F7,O7)*P7,"")</f>
        <v>0</v>
      </c>
      <c r="R7" s="17" t="s">
        <v>64</v>
      </c>
      <c r="S7" s="15">
        <v>1936</v>
      </c>
      <c r="U7" s="16">
        <f>iferror(lookup(if(T7="",F7,T7),{0,1,10,50,100,1000,10000},{0.0,0.81,0.643,0.643,0.56,0.448,0.4}),"")</f>
        <v>0</v>
      </c>
      <c r="V7" s="16">
        <f>iferror(if(T7="",F7,T7)*U7,"")</f>
        <v>0</v>
      </c>
      <c r="W7" s="17" t="s">
        <v>67</v>
      </c>
      <c r="X7" s="15">
        <v>2065</v>
      </c>
      <c r="Z7" s="16">
        <f>iferror(lookup(if(Y7="",F7,Y7),{0,1,10,25,50,100,250,500,1000},{0.0,0.841,0.74,0.696,0.654,0.626,0.569,0.512,0.456}),"")</f>
        <v>0</v>
      </c>
      <c r="AA7" s="16">
        <f>iferror(if(Y7="",F7,Y7)*Z7,"")</f>
        <v>0</v>
      </c>
      <c r="AB7" s="17" t="s">
        <v>70</v>
      </c>
      <c r="AC7" s="15">
        <v>434</v>
      </c>
      <c r="AE7" s="16">
        <f>iferror(USD_GBP*lookup(if(AD7="",F7,AD7),{0,1,10,25,50,100},{0.0,1.9,1.71,1.54,1.39,1.25}),"")</f>
        <v>0</v>
      </c>
      <c r="AF7" s="16">
        <f>iferror(if(AD7="",F7,AD7)*AE7,"")</f>
        <v>0</v>
      </c>
      <c r="AG7" s="17" t="s">
        <v>73</v>
      </c>
    </row>
    <row r="8" spans="1:33">
      <c r="A8" s="15" t="s">
        <v>14</v>
      </c>
      <c r="B8" s="15" t="s">
        <v>15</v>
      </c>
      <c r="C8" s="15" t="s">
        <v>16</v>
      </c>
      <c r="D8" s="15" t="s">
        <v>17</v>
      </c>
      <c r="E8" s="15" t="s">
        <v>15</v>
      </c>
      <c r="F8" s="15">
        <f>BoardQty*1</f>
        <v>0</v>
      </c>
      <c r="G8" s="16">
        <f>MINA(INDIRECT(ADDRESS(ROW(),COLUMN(digikey_part_data)+2)),INDIRECT(ADDRESS(ROW(),COLUMN(mouser_part_data)+2)),INDIRECT(ADDRESS(ROW(),COLUMN(rs_part_data)+2)),INDIRECT(ADDRESS(ROW(),COLUMN(farnell_part_data)+2)),INDIRECT(ADDRESS(ROW(),COLUMN(newark_part_data)+2)))</f>
        <v>0</v>
      </c>
      <c r="H8" s="16">
        <f>iferror(F8*G8,"")</f>
        <v>0</v>
      </c>
      <c r="I8" s="15">
        <v>7406</v>
      </c>
      <c r="K8" s="16">
        <f>iferror(lookup(if(J8="",F8,J8),{0,1,10,100,500,1000},{0.0,1.37,1.206,1.0406,0.8514,0.688}),"")</f>
        <v>0</v>
      </c>
      <c r="L8" s="16">
        <f>iferror(if(J8="",F8,J8)*K8,"")</f>
        <v>0</v>
      </c>
      <c r="M8" s="17" t="s">
        <v>60</v>
      </c>
      <c r="N8" s="15">
        <v>4000</v>
      </c>
      <c r="P8" s="16">
        <f>iferror(USD_GBP*lookup(if(O8="",F8,O8),{0,1,30,80,250,500,1000,5000,10000},{0.0,0.814,0.773,0.742,0.716,0.689,0.58,0.569,0.556}),"")</f>
        <v>0</v>
      </c>
      <c r="Q8" s="16">
        <f>iferror(if(O8="",F8,O8)*P8,"")</f>
        <v>0</v>
      </c>
      <c r="R8" s="17" t="s">
        <v>65</v>
      </c>
      <c r="S8" s="15">
        <v>3432</v>
      </c>
      <c r="U8" s="16">
        <f>iferror(lookup(if(T8="",F8,T8),{0,1,10,50,100,250,500,1000,2000,10000},{0.0,1.25,1.04,1.04,0.947,0.86,0.79,0.688,0.624,0.624}),"")</f>
        <v>0</v>
      </c>
      <c r="V8" s="16">
        <f>iferror(if(T8="",F8,T8)*U8,"")</f>
        <v>0</v>
      </c>
      <c r="W8" s="17" t="s">
        <v>68</v>
      </c>
      <c r="X8" s="15">
        <v>4000</v>
      </c>
      <c r="Z8" s="16">
        <f>iferror(lookup(if(Y8="",F8,Y8),{0,1,10,25,50,100,250,500,1000},{0.0,1.28,1.25,1.19,1.16,1.13,1.02,0.792,0.73}),"")</f>
        <v>0</v>
      </c>
      <c r="AA8" s="16">
        <f>iferror(if(Y8="",F8,Y8)*Z8,"")</f>
        <v>0</v>
      </c>
      <c r="AB8" s="17" t="s">
        <v>71</v>
      </c>
      <c r="AC8" s="15">
        <v>945</v>
      </c>
      <c r="AE8" s="16">
        <f>iferror(USD_GBP*lookup(if(AD8="",F8,AD8),{0,1,10,50,100,500,1000},{0.0,0.95,0.79,0.75,0.72,0.6,0.52}),"")</f>
        <v>0</v>
      </c>
      <c r="AF8" s="16">
        <f>iferror(if(AD8="",F8,AD8)*AE8,"")</f>
        <v>0</v>
      </c>
      <c r="AG8" s="17" t="s">
        <v>74</v>
      </c>
    </row>
    <row r="9" spans="1:33">
      <c r="A9" s="15" t="s">
        <v>18</v>
      </c>
      <c r="B9" s="15" t="s">
        <v>21</v>
      </c>
      <c r="C9" s="15" t="s">
        <v>20</v>
      </c>
      <c r="E9" s="15" t="s">
        <v>19</v>
      </c>
      <c r="F9" s="15">
        <f>CEILING(BoardQty*(10)*1,1)</f>
        <v>0</v>
      </c>
      <c r="G9" s="16">
        <f>MINA(INDIRECT(ADDRESS(ROW(),COLUMN(digikey_part_data)+2)),INDIRECT(ADDRESS(ROW(),COLUMN(mouser_part_data)+2)),INDIRECT(ADDRESS(ROW(),COLUMN(rs_part_data)+2)),INDIRECT(ADDRESS(ROW(),COLUMN(farnell_part_data)+2)),INDIRECT(ADDRESS(ROW(),COLUMN(newark_part_data)+2)))</f>
        <v>0</v>
      </c>
      <c r="H9" s="16">
        <f>iferror(F9*G9,"")</f>
        <v>0</v>
      </c>
      <c r="I9" s="15">
        <v>160997</v>
      </c>
      <c r="K9" s="16">
        <f>iferror(lookup(if(J9="",F9,J9),{0,1,10,100,500,1000,5000,10000},{0.0,0.74,0.69,0.529,0.46,0.3795,0.3335,0.3105}),"")</f>
        <v>0</v>
      </c>
      <c r="L9" s="16">
        <f>iferror(if(J9="",F9,J9)*K9,"")</f>
        <v>0</v>
      </c>
      <c r="M9" s="17" t="s">
        <v>61</v>
      </c>
    </row>
    <row r="10" spans="1:33">
      <c r="A10" s="15" t="s">
        <v>22</v>
      </c>
      <c r="B10" s="15" t="s">
        <v>24</v>
      </c>
      <c r="C10" s="15" t="s">
        <v>23</v>
      </c>
      <c r="F10" s="15">
        <f>BoardQty*1</f>
        <v>0</v>
      </c>
      <c r="G10" s="16">
        <f>MINA(INDIRECT(ADDRESS(ROW(),COLUMN(digikey_part_data)+2)),INDIRECT(ADDRESS(ROW(),COLUMN(mouser_part_data)+2)),INDIRECT(ADDRESS(ROW(),COLUMN(rs_part_data)+2)),INDIRECT(ADDRESS(ROW(),COLUMN(farnell_part_data)+2)),INDIRECT(ADDRESS(ROW(),COLUMN(newark_part_data)+2)))</f>
        <v>0</v>
      </c>
      <c r="H10" s="16">
        <f>iferror(F10*G10,"")</f>
        <v>0</v>
      </c>
    </row>
    <row r="11" spans="1:33">
      <c r="A11" s="15" t="s">
        <v>25</v>
      </c>
      <c r="B11" s="15" t="s">
        <v>28</v>
      </c>
      <c r="C11" s="15" t="s">
        <v>23</v>
      </c>
      <c r="D11" s="15" t="s">
        <v>27</v>
      </c>
      <c r="E11" s="15" t="s">
        <v>26</v>
      </c>
      <c r="F11" s="15">
        <f>BoardQty*2</f>
        <v>0</v>
      </c>
      <c r="G11" s="16">
        <f>MINA(INDIRECT(ADDRESS(ROW(),COLUMN(digikey_part_data)+2)),INDIRECT(ADDRESS(ROW(),COLUMN(mouser_part_data)+2)),INDIRECT(ADDRESS(ROW(),COLUMN(rs_part_data)+2)),INDIRECT(ADDRESS(ROW(),COLUMN(farnell_part_data)+2)),INDIRECT(ADDRESS(ROW(),COLUMN(newark_part_data)+2)))</f>
        <v>0</v>
      </c>
      <c r="H11" s="16">
        <f>iferror(F11*G11,"")</f>
        <v>0</v>
      </c>
      <c r="I11" s="15">
        <v>22210000</v>
      </c>
      <c r="K11" s="16">
        <f>iferror(lookup(if(J11="",F11,J11),{0,1,10,25,50,100,250,500,1000,5000,10000,30000,50000,100000},{0.0,0.1,0.016,0.0116,0.009,0.0066,0.005,0.004,0.00295,0.00211,0.00166,0.00146,0.00134,0.00131}),"")</f>
        <v>0</v>
      </c>
      <c r="L11" s="16">
        <f>iferror(if(J11="",F11,J11)*K11,"")</f>
        <v>0</v>
      </c>
      <c r="M11" s="17" t="s">
        <v>62</v>
      </c>
    </row>
    <row r="12" spans="1:33">
      <c r="A12" s="15" t="s">
        <v>29</v>
      </c>
      <c r="B12" s="15" t="s">
        <v>33</v>
      </c>
      <c r="C12" s="15" t="s">
        <v>31</v>
      </c>
      <c r="D12" s="15" t="s">
        <v>32</v>
      </c>
      <c r="E12" s="15" t="s">
        <v>30</v>
      </c>
      <c r="F12" s="15">
        <f>BoardQty*2</f>
        <v>0</v>
      </c>
      <c r="G12" s="16">
        <f>MINA(INDIRECT(ADDRESS(ROW(),COLUMN(digikey_part_data)+2)),INDIRECT(ADDRESS(ROW(),COLUMN(mouser_part_data)+2)),INDIRECT(ADDRESS(ROW(),COLUMN(rs_part_data)+2)),INDIRECT(ADDRESS(ROW(),COLUMN(farnell_part_data)+2)),INDIRECT(ADDRESS(ROW(),COLUMN(newark_part_data)+2)))</f>
        <v>0</v>
      </c>
      <c r="H12" s="16">
        <f>iferror(F12*G12,"")</f>
        <v>0</v>
      </c>
    </row>
    <row r="13" spans="1:33">
      <c r="A13" s="15" t="s">
        <v>34</v>
      </c>
      <c r="B13" s="15" t="s">
        <v>38</v>
      </c>
      <c r="C13" s="15" t="s">
        <v>36</v>
      </c>
      <c r="D13" s="15" t="s">
        <v>37</v>
      </c>
      <c r="E13" s="15" t="s">
        <v>35</v>
      </c>
      <c r="F13" s="15">
        <f>BoardQty*1</f>
        <v>0</v>
      </c>
      <c r="G13" s="16">
        <f>MINA(INDIRECT(ADDRESS(ROW(),COLUMN(digikey_part_data)+2)),INDIRECT(ADDRESS(ROW(),COLUMN(mouser_part_data)+2)),INDIRECT(ADDRESS(ROW(),COLUMN(rs_part_data)+2)),INDIRECT(ADDRESS(ROW(),COLUMN(farnell_part_data)+2)),INDIRECT(ADDRESS(ROW(),COLUMN(newark_part_data)+2)))</f>
        <v>0</v>
      </c>
      <c r="H13" s="16">
        <f>iferror(F13*G13,"")</f>
        <v>0</v>
      </c>
    </row>
    <row r="14" spans="1:33">
      <c r="A14" s="15" t="s">
        <v>39</v>
      </c>
      <c r="B14" s="15" t="s">
        <v>38</v>
      </c>
      <c r="C14" s="15" t="s">
        <v>36</v>
      </c>
      <c r="D14" s="15" t="s">
        <v>37</v>
      </c>
      <c r="E14" s="15" t="s">
        <v>40</v>
      </c>
      <c r="F14" s="15">
        <f>BoardQty*8</f>
        <v>0</v>
      </c>
      <c r="G14" s="16">
        <f>MINA(INDIRECT(ADDRESS(ROW(),COLUMN(digikey_part_data)+2)),INDIRECT(ADDRESS(ROW(),COLUMN(mouser_part_data)+2)),INDIRECT(ADDRESS(ROW(),COLUMN(rs_part_data)+2)),INDIRECT(ADDRESS(ROW(),COLUMN(farnell_part_data)+2)),INDIRECT(ADDRESS(ROW(),COLUMN(newark_part_data)+2)))</f>
        <v>0</v>
      </c>
      <c r="H14" s="16">
        <f>iferror(F14*G14,"")</f>
        <v>0</v>
      </c>
    </row>
    <row r="16" spans="1:33">
      <c r="B16" s="18" t="s">
        <v>43</v>
      </c>
      <c r="G16" s="2" t="s">
        <v>41</v>
      </c>
      <c r="H16" s="6">
        <f>SUM(INDIRECT(ADDRESS(ROW(),COLUMN(digikey_part_data)+3)),INDIRECT(ADDRESS(ROW(),COLUMN(mouser_part_data)+3)),INDIRECT(ADDRESS(ROW(),COLUMN(rs_part_data)+3)),INDIRECT(ADDRESS(ROW(),COLUMN(farnell_part_data)+3)),INDIRECT(ADDRESS(ROW(),COLUMN(newark_part_data)+3)))</f>
        <v>0</v>
      </c>
      <c r="J16" s="7">
        <f>IFERROR(IF(OR(J7:J14),COUNTIFS(J7:J14,"&gt;0",L7:L14,"&lt;&gt;")&amp;" of "&amp;(ROWS(L7:L14)-COUNTBLANK(L7:L14))&amp;" parts purchased",""),"")</f>
        <v>0</v>
      </c>
      <c r="L16" s="6">
        <f>SUMIF(J7:J14,"&gt;0",L7:L14)</f>
        <v>0</v>
      </c>
      <c r="O16" s="7">
        <f>IFERROR(IF(OR(O7:O14),COUNTIFS(O7:O14,"&gt;0",Q7:Q14,"&lt;&gt;")&amp;" of "&amp;(ROWS(Q7:Q14)-COUNTBLANK(Q7:Q14))&amp;" parts purchased",""),"")</f>
        <v>0</v>
      </c>
      <c r="Q16" s="6">
        <f>SUMIF(O7:O14,"&gt;0",Q7:Q14)</f>
        <v>0</v>
      </c>
      <c r="T16" s="7">
        <f>IFERROR(IF(OR(T7:T14),COUNTIFS(T7:T14,"&gt;0",V7:V14,"&lt;&gt;")&amp;" of "&amp;(ROWS(V7:V14)-COUNTBLANK(V7:V14))&amp;" parts purchased",""),"")</f>
        <v>0</v>
      </c>
      <c r="V16" s="6">
        <f>SUMIF(T7:T14,"&gt;0",V7:V14)</f>
        <v>0</v>
      </c>
      <c r="Y16" s="7">
        <f>IFERROR(IF(OR(Y7:Y14),COUNTIFS(Y7:Y14,"&gt;0",AA7:AA14,"&lt;&gt;")&amp;" of "&amp;(ROWS(AA7:AA14)-COUNTBLANK(AA7:AA14))&amp;" parts purchased",""),"")</f>
        <v>0</v>
      </c>
      <c r="AA16" s="6">
        <f>SUMIF(Y7:Y14,"&gt;0",AA7:AA14)</f>
        <v>0</v>
      </c>
      <c r="AD16" s="7">
        <f>IFERROR(IF(OR(AD7:AD14),COUNTIFS(AD7:AD14,"&gt;0",AF7:AF14,"&lt;&gt;")&amp;" of "&amp;(ROWS(AF7:AF14)-COUNTBLANK(AF7:AF14))&amp;" parts purchased",""),"")</f>
        <v>0</v>
      </c>
      <c r="AF16" s="6">
        <f>SUMIF(AD7:AD14,"&gt;0",AF7:AF14)</f>
        <v>0</v>
      </c>
    </row>
    <row r="17" spans="1:30">
      <c r="B17" s="18" t="s">
        <v>44</v>
      </c>
      <c r="C17">
        <v>1.298909007825441</v>
      </c>
      <c r="G17" s="18" t="s">
        <v>42</v>
      </c>
      <c r="J17">
        <f t="array" ref="J17">IFERROR(CONCATENATE(TEXT(INDEX(J7:J14,SMALL(IF(ISNUMBER(J7:J14),IF(J7:J14&gt;0,IF(M7:M14&lt;&gt;"",ROW(J7:J14)-MIN(ROW(J7:J14))+1))),ROW()-ROW(A$17)+1)),"##0"),",",INDEX(M7:M14,SMALL(IF(ISNUMBER(J7:J14),IF(J7:J14&gt;0,IF(M7:M14&lt;&gt;"",ROW(J7:J14)-MIN(ROW(J7:J14))+1))),ROW()-ROW(A$17)+1)),",",SUBSTITUTE(INDEX(IF(PURCHASE_DESCRIPTION&lt;&gt;"",PURCHASE_DESCRIPTION&amp;":","")&amp;A7:A14,SMALL(IF(ISNUMBER(J7:J14),IF(J7:J14&gt;0,IF(M7:M14&lt;&gt;"",ROW(J7:J14)-MIN(ROW(J7:J14))+1))),ROW()-ROW(A$17)+1)),",",";")),"")</f>
        <v>0</v>
      </c>
      <c r="O17">
        <f t="array" ref="O17">IFERROR(CONCATENATE(INDEX(R7:R14,SMALL(IF(ISNUMBER(O7:O14),IF(O7:O14&gt;0,IF(R7:R14&lt;&gt;"",ROW(O7:O14)-MIN(ROW(O7:O14))+1))),ROW()-ROW(A$17)+1))," ",TEXT(INDEX(O7:O14,SMALL(IF(ISNUMBER(O7:O14),IF(O7:O14&gt;0,IF(R7:R14&lt;&gt;"",ROW(O7:O14)-MIN(ROW(O7:O14))+1))),ROW()-ROW(A$17)+1)),"##0")," ",SUBSTITUTE(INDEX(IF(PURCHASE_DESCRIPTION&lt;&gt;"",PURCHASE_DESCRIPTION&amp;":","")&amp;A7:A14,SMALL(IF(ISNUMBER(O7:O14),IF(O7:O14&gt;0,IF(R7:R14&lt;&gt;"",ROW(O7:O14)-MIN(ROW(O7:O14))+1))),ROW()-ROW(A$17)+1))," ",";")),"")</f>
        <v>0</v>
      </c>
      <c r="T17">
        <f t="array" ref="T17">IFERROR(CONCATENATE(INDEX(W7:W14,SMALL(IF(ISNUMBER(T7:T14),IF(T7:T14&gt;0,IF(W7:W14&lt;&gt;"",ROW(T7:T14)-MIN(ROW(T7:T14))+1))),ROW()-ROW(A$17)+1)),"|",TEXT(INDEX(T7:T14,SMALL(IF(ISNUMBER(T7:T14),IF(T7:T14&gt;0,IF(W7:W14&lt;&gt;"",ROW(T7:T14)-MIN(ROW(T7:T14))+1))),ROW()-ROW(A$17)+1)),"##0"),"|",SUBSTITUTE(SUBSTITUTE(INDEX(IF(PURCHASE_DESCRIPTION&lt;&gt;"",PURCHASE_DESCRIPTION&amp;":","")&amp;A7:A14,SMALL(IF(ISNUMBER(T7:T14),IF(T7:T14&gt;0,IF(W7:W14&lt;&gt;"",ROW(T7:T14)-MIN(ROW(T7:T14))+1))),ROW()-ROW(A$17)+1)),"|",";")," ","_")),"")</f>
        <v>0</v>
      </c>
      <c r="Y17">
        <f t="array" ref="Y17">IFERROR(CONCATENATE(INDEX(AB7:AB14,SMALL(IF(ISNUMBER(Y7:Y14),IF(Y7:Y14&gt;0,IF(AB7:AB14&lt;&gt;"",ROW(Y7:Y14)-MIN(ROW(Y7:Y14))+1))),ROW()-ROW(A$17)+1)),",",TEXT(INDEX(Y7:Y14,SMALL(IF(ISNUMBER(Y7:Y14),IF(Y7:Y14&gt;0,IF(AB7:AB14&lt;&gt;"",ROW(Y7:Y14)-MIN(ROW(Y7:Y14))+1))),ROW()-ROW(A$17)+1)),"##0"),",",SUBSTITUTE(INDEX(IF(PURCHASE_DESCRIPTION&lt;&gt;"",PURCHASE_DESCRIPTION&amp;":","")&amp;A7:A14,SMALL(IF(ISNUMBER(Y7:Y14),IF(Y7:Y14&gt;0,IF(AB7:AB14&lt;&gt;"",ROW(Y7:Y14)-MIN(ROW(Y7:Y14))+1))),ROW()-ROW(A$17)+1)),",",";")),"")</f>
        <v>0</v>
      </c>
      <c r="AD17">
        <f t="array" ref="AD17">IFERROR(CONCATENATE(INDEX(AG7:AG14,SMALL(IF(ISNUMBER(AD7:AD14),IF(AD7:AD14&gt;0,IF(AG7:AG14&lt;&gt;"",ROW(AD7:AD14)-MIN(ROW(AD7:AD14))+1))),ROW()-ROW(A$17)+1))," ",TEXT(INDEX(AD7:AD14,SMALL(IF(ISNUMBER(AD7:AD14),IF(AD7:AD14&gt;0,IF(AG7:AG14&lt;&gt;"",ROW(AD7:AD14)-MIN(ROW(AD7:AD14))+1))),ROW()-ROW(A$17)+1)),"##0")," ",SUBSTITUTE(INDEX(IF(PURCHASE_DESCRIPTION&lt;&gt;"",PURCHASE_DESCRIPTION&amp;":","")&amp;A7:A14,SMALL(IF(ISNUMBER(AD7:AD14),IF(AD7:AD14&gt;0,IF(AG7:AG14&lt;&gt;"",ROW(AD7:AD14)-MIN(ROW(AD7:AD14))+1))),ROW()-ROW(A$17)+1))," ",";")),"")</f>
        <v>0</v>
      </c>
    </row>
    <row r="18" spans="1:30">
      <c r="J18">
        <f t="array" ref="J18">IFERROR(CONCATENATE(TEXT(INDEX(J7:J14,SMALL(IF(ISNUMBER(J7:J14),IF(J7:J14&gt;0,IF(M7:M14&lt;&gt;"",ROW(J7:J14)-MIN(ROW(J7:J14))+1))),ROW()-ROW(A$17)+1)),"##0"),",",INDEX(M7:M14,SMALL(IF(ISNUMBER(J7:J14),IF(J7:J14&gt;0,IF(M7:M14&lt;&gt;"",ROW(J7:J14)-MIN(ROW(J7:J14))+1))),ROW()-ROW(A$17)+1)),",",SUBSTITUTE(INDEX(IF(PURCHASE_DESCRIPTION&lt;&gt;"",PURCHASE_DESCRIPTION&amp;":","")&amp;A7:A14,SMALL(IF(ISNUMBER(J7:J14),IF(J7:J14&gt;0,IF(M7:M14&lt;&gt;"",ROW(J7:J14)-MIN(ROW(J7:J14))+1))),ROW()-ROW(A$17)+1)),",",";")),"")</f>
        <v>0</v>
      </c>
      <c r="O18">
        <f t="array" ref="O18">IFERROR(CONCATENATE(INDEX(R7:R14,SMALL(IF(ISNUMBER(O7:O14),IF(O7:O14&gt;0,IF(R7:R14&lt;&gt;"",ROW(O7:O14)-MIN(ROW(O7:O14))+1))),ROW()-ROW(A$17)+1))," ",TEXT(INDEX(O7:O14,SMALL(IF(ISNUMBER(O7:O14),IF(O7:O14&gt;0,IF(R7:R14&lt;&gt;"",ROW(O7:O14)-MIN(ROW(O7:O14))+1))),ROW()-ROW(A$17)+1)),"##0")," ",SUBSTITUTE(INDEX(IF(PURCHASE_DESCRIPTION&lt;&gt;"",PURCHASE_DESCRIPTION&amp;":","")&amp;A7:A14,SMALL(IF(ISNUMBER(O7:O14),IF(O7:O14&gt;0,IF(R7:R14&lt;&gt;"",ROW(O7:O14)-MIN(ROW(O7:O14))+1))),ROW()-ROW(A$17)+1))," ",";")),"")</f>
        <v>0</v>
      </c>
      <c r="T18">
        <f t="array" ref="T18">IFERROR(CONCATENATE(INDEX(W7:W14,SMALL(IF(ISNUMBER(T7:T14),IF(T7:T14&gt;0,IF(W7:W14&lt;&gt;"",ROW(T7:T14)-MIN(ROW(T7:T14))+1))),ROW()-ROW(A$17)+1)),"|",TEXT(INDEX(T7:T14,SMALL(IF(ISNUMBER(T7:T14),IF(T7:T14&gt;0,IF(W7:W14&lt;&gt;"",ROW(T7:T14)-MIN(ROW(T7:T14))+1))),ROW()-ROW(A$17)+1)),"##0"),"|",SUBSTITUTE(SUBSTITUTE(INDEX(IF(PURCHASE_DESCRIPTION&lt;&gt;"",PURCHASE_DESCRIPTION&amp;":","")&amp;A7:A14,SMALL(IF(ISNUMBER(T7:T14),IF(T7:T14&gt;0,IF(W7:W14&lt;&gt;"",ROW(T7:T14)-MIN(ROW(T7:T14))+1))),ROW()-ROW(A$17)+1)),"|",";")," ","_")),"")</f>
        <v>0</v>
      </c>
      <c r="Y18">
        <f t="array" ref="Y18">IFERROR(CONCATENATE(INDEX(AB7:AB14,SMALL(IF(ISNUMBER(Y7:Y14),IF(Y7:Y14&gt;0,IF(AB7:AB14&lt;&gt;"",ROW(Y7:Y14)-MIN(ROW(Y7:Y14))+1))),ROW()-ROW(A$17)+1)),",",TEXT(INDEX(Y7:Y14,SMALL(IF(ISNUMBER(Y7:Y14),IF(Y7:Y14&gt;0,IF(AB7:AB14&lt;&gt;"",ROW(Y7:Y14)-MIN(ROW(Y7:Y14))+1))),ROW()-ROW(A$17)+1)),"##0"),",",SUBSTITUTE(INDEX(IF(PURCHASE_DESCRIPTION&lt;&gt;"",PURCHASE_DESCRIPTION&amp;":","")&amp;A7:A14,SMALL(IF(ISNUMBER(Y7:Y14),IF(Y7:Y14&gt;0,IF(AB7:AB14&lt;&gt;"",ROW(Y7:Y14)-MIN(ROW(Y7:Y14))+1))),ROW()-ROW(A$17)+1)),",",";")),"")</f>
        <v>0</v>
      </c>
      <c r="AD18">
        <f t="array" ref="AD18">IFERROR(CONCATENATE(INDEX(AG7:AG14,SMALL(IF(ISNUMBER(AD7:AD14),IF(AD7:AD14&gt;0,IF(AG7:AG14&lt;&gt;"",ROW(AD7:AD14)-MIN(ROW(AD7:AD14))+1))),ROW()-ROW(A$17)+1))," ",TEXT(INDEX(AD7:AD14,SMALL(IF(ISNUMBER(AD7:AD14),IF(AD7:AD14&gt;0,IF(AG7:AG14&lt;&gt;"",ROW(AD7:AD14)-MIN(ROW(AD7:AD14))+1))),ROW()-ROW(A$17)+1)),"##0")," ",SUBSTITUTE(INDEX(IF(PURCHASE_DESCRIPTION&lt;&gt;"",PURCHASE_DESCRIPTION&amp;":","")&amp;A7:A14,SMALL(IF(ISNUMBER(AD7:AD14),IF(AD7:AD14&gt;0,IF(AG7:AG14&lt;&gt;"",ROW(AD7:AD14)-MIN(ROW(AD7:AD14))+1))),ROW()-ROW(A$17)+1))," ",";")),"")</f>
        <v>0</v>
      </c>
    </row>
    <row r="19" spans="1:30">
      <c r="A19" s="3" t="s">
        <v>75</v>
      </c>
      <c r="J19">
        <f t="array" ref="J19">IFERROR(CONCATENATE(TEXT(INDEX(J7:J14,SMALL(IF(ISNUMBER(J7:J14),IF(J7:J14&gt;0,IF(M7:M14&lt;&gt;"",ROW(J7:J14)-MIN(ROW(J7:J14))+1))),ROW()-ROW(A$17)+1)),"##0"),",",INDEX(M7:M14,SMALL(IF(ISNUMBER(J7:J14),IF(J7:J14&gt;0,IF(M7:M14&lt;&gt;"",ROW(J7:J14)-MIN(ROW(J7:J14))+1))),ROW()-ROW(A$17)+1)),",",SUBSTITUTE(INDEX(IF(PURCHASE_DESCRIPTION&lt;&gt;"",PURCHASE_DESCRIPTION&amp;":","")&amp;A7:A14,SMALL(IF(ISNUMBER(J7:J14),IF(J7:J14&gt;0,IF(M7:M14&lt;&gt;"",ROW(J7:J14)-MIN(ROW(J7:J14))+1))),ROW()-ROW(A$17)+1)),",",";")),"")</f>
        <v>0</v>
      </c>
      <c r="O19">
        <f t="array" ref="O19">IFERROR(CONCATENATE(INDEX(R7:R14,SMALL(IF(ISNUMBER(O7:O14),IF(O7:O14&gt;0,IF(R7:R14&lt;&gt;"",ROW(O7:O14)-MIN(ROW(O7:O14))+1))),ROW()-ROW(A$17)+1))," ",TEXT(INDEX(O7:O14,SMALL(IF(ISNUMBER(O7:O14),IF(O7:O14&gt;0,IF(R7:R14&lt;&gt;"",ROW(O7:O14)-MIN(ROW(O7:O14))+1))),ROW()-ROW(A$17)+1)),"##0")," ",SUBSTITUTE(INDEX(IF(PURCHASE_DESCRIPTION&lt;&gt;"",PURCHASE_DESCRIPTION&amp;":","")&amp;A7:A14,SMALL(IF(ISNUMBER(O7:O14),IF(O7:O14&gt;0,IF(R7:R14&lt;&gt;"",ROW(O7:O14)-MIN(ROW(O7:O14))+1))),ROW()-ROW(A$17)+1))," ",";")),"")</f>
        <v>0</v>
      </c>
      <c r="T19">
        <f t="array" ref="T19">IFERROR(CONCATENATE(INDEX(W7:W14,SMALL(IF(ISNUMBER(T7:T14),IF(T7:T14&gt;0,IF(W7:W14&lt;&gt;"",ROW(T7:T14)-MIN(ROW(T7:T14))+1))),ROW()-ROW(A$17)+1)),"|",TEXT(INDEX(T7:T14,SMALL(IF(ISNUMBER(T7:T14),IF(T7:T14&gt;0,IF(W7:W14&lt;&gt;"",ROW(T7:T14)-MIN(ROW(T7:T14))+1))),ROW()-ROW(A$17)+1)),"##0"),"|",SUBSTITUTE(SUBSTITUTE(INDEX(IF(PURCHASE_DESCRIPTION&lt;&gt;"",PURCHASE_DESCRIPTION&amp;":","")&amp;A7:A14,SMALL(IF(ISNUMBER(T7:T14),IF(T7:T14&gt;0,IF(W7:W14&lt;&gt;"",ROW(T7:T14)-MIN(ROW(T7:T14))+1))),ROW()-ROW(A$17)+1)),"|",";")," ","_")),"")</f>
        <v>0</v>
      </c>
      <c r="Y19">
        <f t="array" ref="Y19">IFERROR(CONCATENATE(INDEX(AB7:AB14,SMALL(IF(ISNUMBER(Y7:Y14),IF(Y7:Y14&gt;0,IF(AB7:AB14&lt;&gt;"",ROW(Y7:Y14)-MIN(ROW(Y7:Y14))+1))),ROW()-ROW(A$17)+1)),",",TEXT(INDEX(Y7:Y14,SMALL(IF(ISNUMBER(Y7:Y14),IF(Y7:Y14&gt;0,IF(AB7:AB14&lt;&gt;"",ROW(Y7:Y14)-MIN(ROW(Y7:Y14))+1))),ROW()-ROW(A$17)+1)),"##0"),",",SUBSTITUTE(INDEX(IF(PURCHASE_DESCRIPTION&lt;&gt;"",PURCHASE_DESCRIPTION&amp;":","")&amp;A7:A14,SMALL(IF(ISNUMBER(Y7:Y14),IF(Y7:Y14&gt;0,IF(AB7:AB14&lt;&gt;"",ROW(Y7:Y14)-MIN(ROW(Y7:Y14))+1))),ROW()-ROW(A$17)+1)),",",";")),"")</f>
        <v>0</v>
      </c>
      <c r="AD19">
        <f t="array" ref="AD19">IFERROR(CONCATENATE(INDEX(AG7:AG14,SMALL(IF(ISNUMBER(AD7:AD14),IF(AD7:AD14&gt;0,IF(AG7:AG14&lt;&gt;"",ROW(AD7:AD14)-MIN(ROW(AD7:AD14))+1))),ROW()-ROW(A$17)+1))," ",TEXT(INDEX(AD7:AD14,SMALL(IF(ISNUMBER(AD7:AD14),IF(AD7:AD14&gt;0,IF(AG7:AG14&lt;&gt;"",ROW(AD7:AD14)-MIN(ROW(AD7:AD14))+1))),ROW()-ROW(A$17)+1)),"##0")," ",SUBSTITUTE(INDEX(IF(PURCHASE_DESCRIPTION&lt;&gt;"",PURCHASE_DESCRIPTION&amp;":","")&amp;A7:A14,SMALL(IF(ISNUMBER(AD7:AD14),IF(AD7:AD14&gt;0,IF(AG7:AG14&lt;&gt;"",ROW(AD7:AD14)-MIN(ROW(AD7:AD14))+1))),ROW()-ROW(A$17)+1))," ",";")),"")</f>
        <v>0</v>
      </c>
    </row>
    <row r="20" spans="1:30">
      <c r="J20">
        <f t="array" ref="J20">IFERROR(CONCATENATE(TEXT(INDEX(J7:J14,SMALL(IF(ISNUMBER(J7:J14),IF(J7:J14&gt;0,IF(M7:M14&lt;&gt;"",ROW(J7:J14)-MIN(ROW(J7:J14))+1))),ROW()-ROW(A$17)+1)),"##0"),",",INDEX(M7:M14,SMALL(IF(ISNUMBER(J7:J14),IF(J7:J14&gt;0,IF(M7:M14&lt;&gt;"",ROW(J7:J14)-MIN(ROW(J7:J14))+1))),ROW()-ROW(A$17)+1)),",",SUBSTITUTE(INDEX(IF(PURCHASE_DESCRIPTION&lt;&gt;"",PURCHASE_DESCRIPTION&amp;":","")&amp;A7:A14,SMALL(IF(ISNUMBER(J7:J14),IF(J7:J14&gt;0,IF(M7:M14&lt;&gt;"",ROW(J7:J14)-MIN(ROW(J7:J14))+1))),ROW()-ROW(A$17)+1)),",",";")),"")</f>
        <v>0</v>
      </c>
      <c r="O20">
        <f t="array" ref="O20">IFERROR(CONCATENATE(INDEX(R7:R14,SMALL(IF(ISNUMBER(O7:O14),IF(O7:O14&gt;0,IF(R7:R14&lt;&gt;"",ROW(O7:O14)-MIN(ROW(O7:O14))+1))),ROW()-ROW(A$17)+1))," ",TEXT(INDEX(O7:O14,SMALL(IF(ISNUMBER(O7:O14),IF(O7:O14&gt;0,IF(R7:R14&lt;&gt;"",ROW(O7:O14)-MIN(ROW(O7:O14))+1))),ROW()-ROW(A$17)+1)),"##0")," ",SUBSTITUTE(INDEX(IF(PURCHASE_DESCRIPTION&lt;&gt;"",PURCHASE_DESCRIPTION&amp;":","")&amp;A7:A14,SMALL(IF(ISNUMBER(O7:O14),IF(O7:O14&gt;0,IF(R7:R14&lt;&gt;"",ROW(O7:O14)-MIN(ROW(O7:O14))+1))),ROW()-ROW(A$17)+1))," ",";")),"")</f>
        <v>0</v>
      </c>
      <c r="T20">
        <f t="array" ref="T20">IFERROR(CONCATENATE(INDEX(W7:W14,SMALL(IF(ISNUMBER(T7:T14),IF(T7:T14&gt;0,IF(W7:W14&lt;&gt;"",ROW(T7:T14)-MIN(ROW(T7:T14))+1))),ROW()-ROW(A$17)+1)),"|",TEXT(INDEX(T7:T14,SMALL(IF(ISNUMBER(T7:T14),IF(T7:T14&gt;0,IF(W7:W14&lt;&gt;"",ROW(T7:T14)-MIN(ROW(T7:T14))+1))),ROW()-ROW(A$17)+1)),"##0"),"|",SUBSTITUTE(SUBSTITUTE(INDEX(IF(PURCHASE_DESCRIPTION&lt;&gt;"",PURCHASE_DESCRIPTION&amp;":","")&amp;A7:A14,SMALL(IF(ISNUMBER(T7:T14),IF(T7:T14&gt;0,IF(W7:W14&lt;&gt;"",ROW(T7:T14)-MIN(ROW(T7:T14))+1))),ROW()-ROW(A$17)+1)),"|",";")," ","_")),"")</f>
        <v>0</v>
      </c>
      <c r="Y20">
        <f t="array" ref="Y20">IFERROR(CONCATENATE(INDEX(AB7:AB14,SMALL(IF(ISNUMBER(Y7:Y14),IF(Y7:Y14&gt;0,IF(AB7:AB14&lt;&gt;"",ROW(Y7:Y14)-MIN(ROW(Y7:Y14))+1))),ROW()-ROW(A$17)+1)),",",TEXT(INDEX(Y7:Y14,SMALL(IF(ISNUMBER(Y7:Y14),IF(Y7:Y14&gt;0,IF(AB7:AB14&lt;&gt;"",ROW(Y7:Y14)-MIN(ROW(Y7:Y14))+1))),ROW()-ROW(A$17)+1)),"##0"),",",SUBSTITUTE(INDEX(IF(PURCHASE_DESCRIPTION&lt;&gt;"",PURCHASE_DESCRIPTION&amp;":","")&amp;A7:A14,SMALL(IF(ISNUMBER(Y7:Y14),IF(Y7:Y14&gt;0,IF(AB7:AB14&lt;&gt;"",ROW(Y7:Y14)-MIN(ROW(Y7:Y14))+1))),ROW()-ROW(A$17)+1)),",",";")),"")</f>
        <v>0</v>
      </c>
      <c r="AD20">
        <f t="array" ref="AD20">IFERROR(CONCATENATE(INDEX(AG7:AG14,SMALL(IF(ISNUMBER(AD7:AD14),IF(AD7:AD14&gt;0,IF(AG7:AG14&lt;&gt;"",ROW(AD7:AD14)-MIN(ROW(AD7:AD14))+1))),ROW()-ROW(A$17)+1))," ",TEXT(INDEX(AD7:AD14,SMALL(IF(ISNUMBER(AD7:AD14),IF(AD7:AD14&gt;0,IF(AG7:AG14&lt;&gt;"",ROW(AD7:AD14)-MIN(ROW(AD7:AD14))+1))),ROW()-ROW(A$17)+1)),"##0")," ",SUBSTITUTE(INDEX(IF(PURCHASE_DESCRIPTION&lt;&gt;"",PURCHASE_DESCRIPTION&amp;":","")&amp;A7:A14,SMALL(IF(ISNUMBER(AD7:AD14),IF(AD7:AD14&gt;0,IF(AG7:AG14&lt;&gt;"",ROW(AD7:AD14)-MIN(ROW(AD7:AD14))+1))),ROW()-ROW(A$17)+1))," ",";")),"")</f>
        <v>0</v>
      </c>
    </row>
    <row r="21" spans="1:30">
      <c r="J21">
        <f t="array" ref="J21">IFERROR(CONCATENATE(TEXT(INDEX(J7:J14,SMALL(IF(ISNUMBER(J7:J14),IF(J7:J14&gt;0,IF(M7:M14&lt;&gt;"",ROW(J7:J14)-MIN(ROW(J7:J14))+1))),ROW()-ROW(A$17)+1)),"##0"),",",INDEX(M7:M14,SMALL(IF(ISNUMBER(J7:J14),IF(J7:J14&gt;0,IF(M7:M14&lt;&gt;"",ROW(J7:J14)-MIN(ROW(J7:J14))+1))),ROW()-ROW(A$17)+1)),",",SUBSTITUTE(INDEX(IF(PURCHASE_DESCRIPTION&lt;&gt;"",PURCHASE_DESCRIPTION&amp;":","")&amp;A7:A14,SMALL(IF(ISNUMBER(J7:J14),IF(J7:J14&gt;0,IF(M7:M14&lt;&gt;"",ROW(J7:J14)-MIN(ROW(J7:J14))+1))),ROW()-ROW(A$17)+1)),",",";")),"")</f>
        <v>0</v>
      </c>
      <c r="O21">
        <f t="array" ref="O21">IFERROR(CONCATENATE(INDEX(R7:R14,SMALL(IF(ISNUMBER(O7:O14),IF(O7:O14&gt;0,IF(R7:R14&lt;&gt;"",ROW(O7:O14)-MIN(ROW(O7:O14))+1))),ROW()-ROW(A$17)+1))," ",TEXT(INDEX(O7:O14,SMALL(IF(ISNUMBER(O7:O14),IF(O7:O14&gt;0,IF(R7:R14&lt;&gt;"",ROW(O7:O14)-MIN(ROW(O7:O14))+1))),ROW()-ROW(A$17)+1)),"##0")," ",SUBSTITUTE(INDEX(IF(PURCHASE_DESCRIPTION&lt;&gt;"",PURCHASE_DESCRIPTION&amp;":","")&amp;A7:A14,SMALL(IF(ISNUMBER(O7:O14),IF(O7:O14&gt;0,IF(R7:R14&lt;&gt;"",ROW(O7:O14)-MIN(ROW(O7:O14))+1))),ROW()-ROW(A$17)+1))," ",";")),"")</f>
        <v>0</v>
      </c>
      <c r="T21">
        <f t="array" ref="T21">IFERROR(CONCATENATE(INDEX(W7:W14,SMALL(IF(ISNUMBER(T7:T14),IF(T7:T14&gt;0,IF(W7:W14&lt;&gt;"",ROW(T7:T14)-MIN(ROW(T7:T14))+1))),ROW()-ROW(A$17)+1)),"|",TEXT(INDEX(T7:T14,SMALL(IF(ISNUMBER(T7:T14),IF(T7:T14&gt;0,IF(W7:W14&lt;&gt;"",ROW(T7:T14)-MIN(ROW(T7:T14))+1))),ROW()-ROW(A$17)+1)),"##0"),"|",SUBSTITUTE(SUBSTITUTE(INDEX(IF(PURCHASE_DESCRIPTION&lt;&gt;"",PURCHASE_DESCRIPTION&amp;":","")&amp;A7:A14,SMALL(IF(ISNUMBER(T7:T14),IF(T7:T14&gt;0,IF(W7:W14&lt;&gt;"",ROW(T7:T14)-MIN(ROW(T7:T14))+1))),ROW()-ROW(A$17)+1)),"|",";")," ","_")),"")</f>
        <v>0</v>
      </c>
      <c r="Y21">
        <f t="array" ref="Y21">IFERROR(CONCATENATE(INDEX(AB7:AB14,SMALL(IF(ISNUMBER(Y7:Y14),IF(Y7:Y14&gt;0,IF(AB7:AB14&lt;&gt;"",ROW(Y7:Y14)-MIN(ROW(Y7:Y14))+1))),ROW()-ROW(A$17)+1)),",",TEXT(INDEX(Y7:Y14,SMALL(IF(ISNUMBER(Y7:Y14),IF(Y7:Y14&gt;0,IF(AB7:AB14&lt;&gt;"",ROW(Y7:Y14)-MIN(ROW(Y7:Y14))+1))),ROW()-ROW(A$17)+1)),"##0"),",",SUBSTITUTE(INDEX(IF(PURCHASE_DESCRIPTION&lt;&gt;"",PURCHASE_DESCRIPTION&amp;":","")&amp;A7:A14,SMALL(IF(ISNUMBER(Y7:Y14),IF(Y7:Y14&gt;0,IF(AB7:AB14&lt;&gt;"",ROW(Y7:Y14)-MIN(ROW(Y7:Y14))+1))),ROW()-ROW(A$17)+1)),",",";")),"")</f>
        <v>0</v>
      </c>
      <c r="AD21">
        <f t="array" ref="AD21">IFERROR(CONCATENATE(INDEX(AG7:AG14,SMALL(IF(ISNUMBER(AD7:AD14),IF(AD7:AD14&gt;0,IF(AG7:AG14&lt;&gt;"",ROW(AD7:AD14)-MIN(ROW(AD7:AD14))+1))),ROW()-ROW(A$17)+1))," ",TEXT(INDEX(AD7:AD14,SMALL(IF(ISNUMBER(AD7:AD14),IF(AD7:AD14&gt;0,IF(AG7:AG14&lt;&gt;"",ROW(AD7:AD14)-MIN(ROW(AD7:AD14))+1))),ROW()-ROW(A$17)+1)),"##0")," ",SUBSTITUTE(INDEX(IF(PURCHASE_DESCRIPTION&lt;&gt;"",PURCHASE_DESCRIPTION&amp;":","")&amp;A7:A14,SMALL(IF(ISNUMBER(AD7:AD14),IF(AD7:AD14&gt;0,IF(AG7:AG14&lt;&gt;"",ROW(AD7:AD14)-MIN(ROW(AD7:AD14))+1))),ROW()-ROW(A$17)+1))," ",";")),"")</f>
        <v>0</v>
      </c>
    </row>
    <row r="22" spans="1:30">
      <c r="J22">
        <f t="array" ref="J22">IFERROR(CONCATENATE(TEXT(INDEX(J7:J14,SMALL(IF(ISNUMBER(J7:J14),IF(J7:J14&gt;0,IF(M7:M14&lt;&gt;"",ROW(J7:J14)-MIN(ROW(J7:J14))+1))),ROW()-ROW(A$17)+1)),"##0"),",",INDEX(M7:M14,SMALL(IF(ISNUMBER(J7:J14),IF(J7:J14&gt;0,IF(M7:M14&lt;&gt;"",ROW(J7:J14)-MIN(ROW(J7:J14))+1))),ROW()-ROW(A$17)+1)),",",SUBSTITUTE(INDEX(IF(PURCHASE_DESCRIPTION&lt;&gt;"",PURCHASE_DESCRIPTION&amp;":","")&amp;A7:A14,SMALL(IF(ISNUMBER(J7:J14),IF(J7:J14&gt;0,IF(M7:M14&lt;&gt;"",ROW(J7:J14)-MIN(ROW(J7:J14))+1))),ROW()-ROW(A$17)+1)),",",";")),"")</f>
        <v>0</v>
      </c>
      <c r="O22">
        <f t="array" ref="O22">IFERROR(CONCATENATE(INDEX(R7:R14,SMALL(IF(ISNUMBER(O7:O14),IF(O7:O14&gt;0,IF(R7:R14&lt;&gt;"",ROW(O7:O14)-MIN(ROW(O7:O14))+1))),ROW()-ROW(A$17)+1))," ",TEXT(INDEX(O7:O14,SMALL(IF(ISNUMBER(O7:O14),IF(O7:O14&gt;0,IF(R7:R14&lt;&gt;"",ROW(O7:O14)-MIN(ROW(O7:O14))+1))),ROW()-ROW(A$17)+1)),"##0")," ",SUBSTITUTE(INDEX(IF(PURCHASE_DESCRIPTION&lt;&gt;"",PURCHASE_DESCRIPTION&amp;":","")&amp;A7:A14,SMALL(IF(ISNUMBER(O7:O14),IF(O7:O14&gt;0,IF(R7:R14&lt;&gt;"",ROW(O7:O14)-MIN(ROW(O7:O14))+1))),ROW()-ROW(A$17)+1))," ",";")),"")</f>
        <v>0</v>
      </c>
      <c r="T22">
        <f t="array" ref="T22">IFERROR(CONCATENATE(INDEX(W7:W14,SMALL(IF(ISNUMBER(T7:T14),IF(T7:T14&gt;0,IF(W7:W14&lt;&gt;"",ROW(T7:T14)-MIN(ROW(T7:T14))+1))),ROW()-ROW(A$17)+1)),"|",TEXT(INDEX(T7:T14,SMALL(IF(ISNUMBER(T7:T14),IF(T7:T14&gt;0,IF(W7:W14&lt;&gt;"",ROW(T7:T14)-MIN(ROW(T7:T14))+1))),ROW()-ROW(A$17)+1)),"##0"),"|",SUBSTITUTE(SUBSTITUTE(INDEX(IF(PURCHASE_DESCRIPTION&lt;&gt;"",PURCHASE_DESCRIPTION&amp;":","")&amp;A7:A14,SMALL(IF(ISNUMBER(T7:T14),IF(T7:T14&gt;0,IF(W7:W14&lt;&gt;"",ROW(T7:T14)-MIN(ROW(T7:T14))+1))),ROW()-ROW(A$17)+1)),"|",";")," ","_")),"")</f>
        <v>0</v>
      </c>
      <c r="Y22">
        <f t="array" ref="Y22">IFERROR(CONCATENATE(INDEX(AB7:AB14,SMALL(IF(ISNUMBER(Y7:Y14),IF(Y7:Y14&gt;0,IF(AB7:AB14&lt;&gt;"",ROW(Y7:Y14)-MIN(ROW(Y7:Y14))+1))),ROW()-ROW(A$17)+1)),",",TEXT(INDEX(Y7:Y14,SMALL(IF(ISNUMBER(Y7:Y14),IF(Y7:Y14&gt;0,IF(AB7:AB14&lt;&gt;"",ROW(Y7:Y14)-MIN(ROW(Y7:Y14))+1))),ROW()-ROW(A$17)+1)),"##0"),",",SUBSTITUTE(INDEX(IF(PURCHASE_DESCRIPTION&lt;&gt;"",PURCHASE_DESCRIPTION&amp;":","")&amp;A7:A14,SMALL(IF(ISNUMBER(Y7:Y14),IF(Y7:Y14&gt;0,IF(AB7:AB14&lt;&gt;"",ROW(Y7:Y14)-MIN(ROW(Y7:Y14))+1))),ROW()-ROW(A$17)+1)),",",";")),"")</f>
        <v>0</v>
      </c>
      <c r="AD22">
        <f t="array" ref="AD22">IFERROR(CONCATENATE(INDEX(AG7:AG14,SMALL(IF(ISNUMBER(AD7:AD14),IF(AD7:AD14&gt;0,IF(AG7:AG14&lt;&gt;"",ROW(AD7:AD14)-MIN(ROW(AD7:AD14))+1))),ROW()-ROW(A$17)+1))," ",TEXT(INDEX(AD7:AD14,SMALL(IF(ISNUMBER(AD7:AD14),IF(AD7:AD14&gt;0,IF(AG7:AG14&lt;&gt;"",ROW(AD7:AD14)-MIN(ROW(AD7:AD14))+1))),ROW()-ROW(A$17)+1)),"##0")," ",SUBSTITUTE(INDEX(IF(PURCHASE_DESCRIPTION&lt;&gt;"",PURCHASE_DESCRIPTION&amp;":","")&amp;A7:A14,SMALL(IF(ISNUMBER(AD7:AD14),IF(AD7:AD14&gt;0,IF(AG7:AG14&lt;&gt;"",ROW(AD7:AD14)-MIN(ROW(AD7:AD14))+1))),ROW()-ROW(A$17)+1))," ",";")),"")</f>
        <v>0</v>
      </c>
    </row>
    <row r="23" spans="1:30">
      <c r="J23">
        <f t="array" ref="J23">IFERROR(CONCATENATE(TEXT(INDEX(J7:J14,SMALL(IF(ISNUMBER(J7:J14),IF(J7:J14&gt;0,IF(M7:M14&lt;&gt;"",ROW(J7:J14)-MIN(ROW(J7:J14))+1))),ROW()-ROW(A$17)+1)),"##0"),",",INDEX(M7:M14,SMALL(IF(ISNUMBER(J7:J14),IF(J7:J14&gt;0,IF(M7:M14&lt;&gt;"",ROW(J7:J14)-MIN(ROW(J7:J14))+1))),ROW()-ROW(A$17)+1)),",",SUBSTITUTE(INDEX(IF(PURCHASE_DESCRIPTION&lt;&gt;"",PURCHASE_DESCRIPTION&amp;":","")&amp;A7:A14,SMALL(IF(ISNUMBER(J7:J14),IF(J7:J14&gt;0,IF(M7:M14&lt;&gt;"",ROW(J7:J14)-MIN(ROW(J7:J14))+1))),ROW()-ROW(A$17)+1)),",",";")),"")</f>
        <v>0</v>
      </c>
      <c r="O23">
        <f t="array" ref="O23">IFERROR(CONCATENATE(INDEX(R7:R14,SMALL(IF(ISNUMBER(O7:O14),IF(O7:O14&gt;0,IF(R7:R14&lt;&gt;"",ROW(O7:O14)-MIN(ROW(O7:O14))+1))),ROW()-ROW(A$17)+1))," ",TEXT(INDEX(O7:O14,SMALL(IF(ISNUMBER(O7:O14),IF(O7:O14&gt;0,IF(R7:R14&lt;&gt;"",ROW(O7:O14)-MIN(ROW(O7:O14))+1))),ROW()-ROW(A$17)+1)),"##0")," ",SUBSTITUTE(INDEX(IF(PURCHASE_DESCRIPTION&lt;&gt;"",PURCHASE_DESCRIPTION&amp;":","")&amp;A7:A14,SMALL(IF(ISNUMBER(O7:O14),IF(O7:O14&gt;0,IF(R7:R14&lt;&gt;"",ROW(O7:O14)-MIN(ROW(O7:O14))+1))),ROW()-ROW(A$17)+1))," ",";")),"")</f>
        <v>0</v>
      </c>
      <c r="T23">
        <f t="array" ref="T23">IFERROR(CONCATENATE(INDEX(W7:W14,SMALL(IF(ISNUMBER(T7:T14),IF(T7:T14&gt;0,IF(W7:W14&lt;&gt;"",ROW(T7:T14)-MIN(ROW(T7:T14))+1))),ROW()-ROW(A$17)+1)),"|",TEXT(INDEX(T7:T14,SMALL(IF(ISNUMBER(T7:T14),IF(T7:T14&gt;0,IF(W7:W14&lt;&gt;"",ROW(T7:T14)-MIN(ROW(T7:T14))+1))),ROW()-ROW(A$17)+1)),"##0"),"|",SUBSTITUTE(SUBSTITUTE(INDEX(IF(PURCHASE_DESCRIPTION&lt;&gt;"",PURCHASE_DESCRIPTION&amp;":","")&amp;A7:A14,SMALL(IF(ISNUMBER(T7:T14),IF(T7:T14&gt;0,IF(W7:W14&lt;&gt;"",ROW(T7:T14)-MIN(ROW(T7:T14))+1))),ROW()-ROW(A$17)+1)),"|",";")," ","_")),"")</f>
        <v>0</v>
      </c>
      <c r="Y23">
        <f t="array" ref="Y23">IFERROR(CONCATENATE(INDEX(AB7:AB14,SMALL(IF(ISNUMBER(Y7:Y14),IF(Y7:Y14&gt;0,IF(AB7:AB14&lt;&gt;"",ROW(Y7:Y14)-MIN(ROW(Y7:Y14))+1))),ROW()-ROW(A$17)+1)),",",TEXT(INDEX(Y7:Y14,SMALL(IF(ISNUMBER(Y7:Y14),IF(Y7:Y14&gt;0,IF(AB7:AB14&lt;&gt;"",ROW(Y7:Y14)-MIN(ROW(Y7:Y14))+1))),ROW()-ROW(A$17)+1)),"##0"),",",SUBSTITUTE(INDEX(IF(PURCHASE_DESCRIPTION&lt;&gt;"",PURCHASE_DESCRIPTION&amp;":","")&amp;A7:A14,SMALL(IF(ISNUMBER(Y7:Y14),IF(Y7:Y14&gt;0,IF(AB7:AB14&lt;&gt;"",ROW(Y7:Y14)-MIN(ROW(Y7:Y14))+1))),ROW()-ROW(A$17)+1)),",",";")),"")</f>
        <v>0</v>
      </c>
      <c r="AD23">
        <f t="array" ref="AD23">IFERROR(CONCATENATE(INDEX(AG7:AG14,SMALL(IF(ISNUMBER(AD7:AD14),IF(AD7:AD14&gt;0,IF(AG7:AG14&lt;&gt;"",ROW(AD7:AD14)-MIN(ROW(AD7:AD14))+1))),ROW()-ROW(A$17)+1))," ",TEXT(INDEX(AD7:AD14,SMALL(IF(ISNUMBER(AD7:AD14),IF(AD7:AD14&gt;0,IF(AG7:AG14&lt;&gt;"",ROW(AD7:AD14)-MIN(ROW(AD7:AD14))+1))),ROW()-ROW(A$17)+1)),"##0")," ",SUBSTITUTE(INDEX(IF(PURCHASE_DESCRIPTION&lt;&gt;"",PURCHASE_DESCRIPTION&amp;":","")&amp;A7:A14,SMALL(IF(ISNUMBER(AD7:AD14),IF(AD7:AD14&gt;0,IF(AG7:AG14&lt;&gt;"",ROW(AD7:AD14)-MIN(ROW(AD7:AD14))+1))),ROW()-ROW(A$17)+1))," ",";")),"")</f>
        <v>0</v>
      </c>
    </row>
    <row r="24" spans="1:30">
      <c r="J24">
        <f t="array" ref="J24">IFERROR(CONCATENATE(TEXT(INDEX(J7:J14,SMALL(IF(ISNUMBER(J7:J14),IF(J7:J14&gt;0,IF(M7:M14&lt;&gt;"",ROW(J7:J14)-MIN(ROW(J7:J14))+1))),ROW()-ROW(A$17)+1)),"##0"),",",INDEX(M7:M14,SMALL(IF(ISNUMBER(J7:J14),IF(J7:J14&gt;0,IF(M7:M14&lt;&gt;"",ROW(J7:J14)-MIN(ROW(J7:J14))+1))),ROW()-ROW(A$17)+1)),",",SUBSTITUTE(INDEX(IF(PURCHASE_DESCRIPTION&lt;&gt;"",PURCHASE_DESCRIPTION&amp;":","")&amp;A7:A14,SMALL(IF(ISNUMBER(J7:J14),IF(J7:J14&gt;0,IF(M7:M14&lt;&gt;"",ROW(J7:J14)-MIN(ROW(J7:J14))+1))),ROW()-ROW(A$17)+1)),",",";")),"")</f>
        <v>0</v>
      </c>
      <c r="O24">
        <f t="array" ref="O24">IFERROR(CONCATENATE(INDEX(R7:R14,SMALL(IF(ISNUMBER(O7:O14),IF(O7:O14&gt;0,IF(R7:R14&lt;&gt;"",ROW(O7:O14)-MIN(ROW(O7:O14))+1))),ROW()-ROW(A$17)+1))," ",TEXT(INDEX(O7:O14,SMALL(IF(ISNUMBER(O7:O14),IF(O7:O14&gt;0,IF(R7:R14&lt;&gt;"",ROW(O7:O14)-MIN(ROW(O7:O14))+1))),ROW()-ROW(A$17)+1)),"##0")," ",SUBSTITUTE(INDEX(IF(PURCHASE_DESCRIPTION&lt;&gt;"",PURCHASE_DESCRIPTION&amp;":","")&amp;A7:A14,SMALL(IF(ISNUMBER(O7:O14),IF(O7:O14&gt;0,IF(R7:R14&lt;&gt;"",ROW(O7:O14)-MIN(ROW(O7:O14))+1))),ROW()-ROW(A$17)+1))," ",";")),"")</f>
        <v>0</v>
      </c>
      <c r="T24">
        <f t="array" ref="T24">IFERROR(CONCATENATE(INDEX(W7:W14,SMALL(IF(ISNUMBER(T7:T14),IF(T7:T14&gt;0,IF(W7:W14&lt;&gt;"",ROW(T7:T14)-MIN(ROW(T7:T14))+1))),ROW()-ROW(A$17)+1)),"|",TEXT(INDEX(T7:T14,SMALL(IF(ISNUMBER(T7:T14),IF(T7:T14&gt;0,IF(W7:W14&lt;&gt;"",ROW(T7:T14)-MIN(ROW(T7:T14))+1))),ROW()-ROW(A$17)+1)),"##0"),"|",SUBSTITUTE(SUBSTITUTE(INDEX(IF(PURCHASE_DESCRIPTION&lt;&gt;"",PURCHASE_DESCRIPTION&amp;":","")&amp;A7:A14,SMALL(IF(ISNUMBER(T7:T14),IF(T7:T14&gt;0,IF(W7:W14&lt;&gt;"",ROW(T7:T14)-MIN(ROW(T7:T14))+1))),ROW()-ROW(A$17)+1)),"|",";")," ","_")),"")</f>
        <v>0</v>
      </c>
      <c r="Y24">
        <f t="array" ref="Y24">IFERROR(CONCATENATE(INDEX(AB7:AB14,SMALL(IF(ISNUMBER(Y7:Y14),IF(Y7:Y14&gt;0,IF(AB7:AB14&lt;&gt;"",ROW(Y7:Y14)-MIN(ROW(Y7:Y14))+1))),ROW()-ROW(A$17)+1)),",",TEXT(INDEX(Y7:Y14,SMALL(IF(ISNUMBER(Y7:Y14),IF(Y7:Y14&gt;0,IF(AB7:AB14&lt;&gt;"",ROW(Y7:Y14)-MIN(ROW(Y7:Y14))+1))),ROW()-ROW(A$17)+1)),"##0"),",",SUBSTITUTE(INDEX(IF(PURCHASE_DESCRIPTION&lt;&gt;"",PURCHASE_DESCRIPTION&amp;":","")&amp;A7:A14,SMALL(IF(ISNUMBER(Y7:Y14),IF(Y7:Y14&gt;0,IF(AB7:AB14&lt;&gt;"",ROW(Y7:Y14)-MIN(ROW(Y7:Y14))+1))),ROW()-ROW(A$17)+1)),",",";")),"")</f>
        <v>0</v>
      </c>
      <c r="AD24">
        <f t="array" ref="AD24">IFERROR(CONCATENATE(INDEX(AG7:AG14,SMALL(IF(ISNUMBER(AD7:AD14),IF(AD7:AD14&gt;0,IF(AG7:AG14&lt;&gt;"",ROW(AD7:AD14)-MIN(ROW(AD7:AD14))+1))),ROW()-ROW(A$17)+1))," ",TEXT(INDEX(AD7:AD14,SMALL(IF(ISNUMBER(AD7:AD14),IF(AD7:AD14&gt;0,IF(AG7:AG14&lt;&gt;"",ROW(AD7:AD14)-MIN(ROW(AD7:AD14))+1))),ROW()-ROW(A$17)+1)),"##0")," ",SUBSTITUTE(INDEX(IF(PURCHASE_DESCRIPTION&lt;&gt;"",PURCHASE_DESCRIPTION&amp;":","")&amp;A7:A14,SMALL(IF(ISNUMBER(AD7:AD14),IF(AD7:AD14&gt;0,IF(AG7:AG14&lt;&gt;"",ROW(AD7:AD14)-MIN(ROW(AD7:AD14))+1))),ROW()-ROW(A$17)+1))," ",";")),"")</f>
        <v>0</v>
      </c>
    </row>
  </sheetData>
  <mergeCells count="6">
    <mergeCell ref="A5:H5"/>
    <mergeCell ref="I5:M5"/>
    <mergeCell ref="N5:R5"/>
    <mergeCell ref="S5:W5"/>
    <mergeCell ref="X5:AB5"/>
    <mergeCell ref="AC5:AG5"/>
  </mergeCells>
  <conditionalFormatting sqref="AA7">
    <cfRule type="cellIs" dxfId="4" priority="77" operator="lessThanOrEqual">
      <formula>H7</formula>
    </cfRule>
  </conditionalFormatting>
  <conditionalFormatting sqref="AA8">
    <cfRule type="cellIs" dxfId="4" priority="82" operator="lessThanOrEqual">
      <formula>H8</formula>
    </cfRule>
  </conditionalFormatting>
  <conditionalFormatting sqref="AC7">
    <cfRule type="cellIs" dxfId="1" priority="84" operator="equal">
      <formula>0</formula>
    </cfRule>
    <cfRule type="cellIs" dxfId="2" priority="85" operator="lessThan">
      <formula>F7</formula>
    </cfRule>
  </conditionalFormatting>
  <conditionalFormatting sqref="AC8">
    <cfRule type="cellIs" dxfId="1" priority="89" operator="equal">
      <formula>0</formula>
    </cfRule>
    <cfRule type="cellIs" dxfId="2" priority="90" operator="lessThan">
      <formula>F8</formula>
    </cfRule>
  </conditionalFormatting>
  <conditionalFormatting sqref="AD7">
    <cfRule type="cellIs" dxfId="1" priority="86" operator="greaterThan">
      <formula>AC7</formula>
    </cfRule>
  </conditionalFormatting>
  <conditionalFormatting sqref="AD8">
    <cfRule type="cellIs" dxfId="1" priority="91" operator="greaterThan">
      <formula>AC8</formula>
    </cfRule>
  </conditionalFormatting>
  <conditionalFormatting sqref="AE7">
    <cfRule type="cellIs" dxfId="4" priority="88" operator="lessThanOrEqual">
      <formula>G7</formula>
    </cfRule>
  </conditionalFormatting>
  <conditionalFormatting sqref="AE8">
    <cfRule type="cellIs" dxfId="4" priority="93" operator="lessThanOrEqual">
      <formula>G8</formula>
    </cfRule>
  </conditionalFormatting>
  <conditionalFormatting sqref="AF7">
    <cfRule type="cellIs" dxfId="4" priority="87" operator="lessThanOrEqual">
      <formula>H7</formula>
    </cfRule>
  </conditionalFormatting>
  <conditionalFormatting sqref="AF8">
    <cfRule type="cellIs" dxfId="4" priority="92" operator="lessThanOrEqual">
      <formula>H8</formula>
    </cfRule>
  </conditionalFormatting>
  <conditionalFormatting sqref="F10">
    <cfRule type="expression" dxfId="0" priority="13">
      <formula>AND(ISBLANK(E10),ISBLANK(INDIRECT(ADDRESS(ROW(),COLUMN(digikey_part_data)+4))),ISBLANK(INDIRECT(ADDRESS(ROW(),COLUMN(mouser_part_data)+4))),ISBLANK(INDIRECT(ADDRESS(ROW(),COLUMN(rs_part_data)+4))),ISBLANK(INDIRECT(ADDRESS(ROW(),COLUMN(farnell_part_data)+4))),ISBLANK(INDIRECT(ADDRESS(ROW(),COLUMN(newark_part_data)+4))))</formula>
    </cfRule>
    <cfRule type="expression" dxfId="1" priority="14">
      <formula>IF(SUM(INDIRECT(ADDRESS(ROW(),COLUMN(digikey_part_data)+0)),INDIRECT(ADDRESS(ROW(),COLUMN(mouser_part_data)+0)),INDIRECT(ADDRESS(ROW(),COLUMN(rs_part_data)+0)),INDIRECT(ADDRESS(ROW(),COLUMN(farnell_part_data)+0)),INDIRECT(ADDRESS(ROW(),COLUMN(newark_part_data)+0)))=0,1,0)</formula>
    </cfRule>
    <cfRule type="cellIs" dxfId="2" priority="15" operator="greaterThan">
      <formula>SUM(INDIRECT(ADDRESS(ROW(),COLUMN(digikey_part_data)+0)),INDIRECT(ADDRESS(ROW(),COLUMN(mouser_part_data)+0)),INDIRECT(ADDRESS(ROW(),COLUMN(rs_part_data)+0)),INDIRECT(ADDRESS(ROW(),COLUMN(farnell_part_data)+0)),INDIRECT(ADDRESS(ROW(),COLUMN(newark_part_data)+0)))</formula>
    </cfRule>
    <cfRule type="cellIs" dxfId="3" priority="1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F11">
    <cfRule type="expression" dxfId="0" priority="17">
      <formula>AND(ISBLANK(E11),ISBLANK(INDIRECT(ADDRESS(ROW(),COLUMN(digikey_part_data)+4))),ISBLANK(INDIRECT(ADDRESS(ROW(),COLUMN(mouser_part_data)+4))),ISBLANK(INDIRECT(ADDRESS(ROW(),COLUMN(rs_part_data)+4))),ISBLANK(INDIRECT(ADDRESS(ROW(),COLUMN(farnell_part_data)+4))),ISBLANK(INDIRECT(ADDRESS(ROW(),COLUMN(newark_part_data)+4))))</formula>
    </cfRule>
    <cfRule type="expression" dxfId="1" priority="18">
      <formula>IF(SUM(INDIRECT(ADDRESS(ROW(),COLUMN(digikey_part_data)+0)),INDIRECT(ADDRESS(ROW(),COLUMN(mouser_part_data)+0)),INDIRECT(ADDRESS(ROW(),COLUMN(rs_part_data)+0)),INDIRECT(ADDRESS(ROW(),COLUMN(farnell_part_data)+0)),INDIRECT(ADDRESS(ROW(),COLUMN(newark_part_data)+0)))=0,1,0)</formula>
    </cfRule>
    <cfRule type="cellIs" dxfId="2" priority="19" operator="greaterThan">
      <formula>SUM(INDIRECT(ADDRESS(ROW(),COLUMN(digikey_part_data)+0)),INDIRECT(ADDRESS(ROW(),COLUMN(mouser_part_data)+0)),INDIRECT(ADDRESS(ROW(),COLUMN(rs_part_data)+0)),INDIRECT(ADDRESS(ROW(),COLUMN(farnell_part_data)+0)),INDIRECT(ADDRESS(ROW(),COLUMN(newark_part_data)+0)))</formula>
    </cfRule>
    <cfRule type="cellIs" dxfId="3" priority="2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F12">
    <cfRule type="expression" dxfId="0" priority="21">
      <formula>AND(ISBLANK(E12),ISBLANK(INDIRECT(ADDRESS(ROW(),COLUMN(digikey_part_data)+4))),ISBLANK(INDIRECT(ADDRESS(ROW(),COLUMN(mouser_part_data)+4))),ISBLANK(INDIRECT(ADDRESS(ROW(),COLUMN(rs_part_data)+4))),ISBLANK(INDIRECT(ADDRESS(ROW(),COLUMN(farnell_part_data)+4))),ISBLANK(INDIRECT(ADDRESS(ROW(),COLUMN(newark_part_data)+4))))</formula>
    </cfRule>
    <cfRule type="expression" dxfId="1" priority="22">
      <formula>IF(SUM(INDIRECT(ADDRESS(ROW(),COLUMN(digikey_part_data)+0)),INDIRECT(ADDRESS(ROW(),COLUMN(mouser_part_data)+0)),INDIRECT(ADDRESS(ROW(),COLUMN(rs_part_data)+0)),INDIRECT(ADDRESS(ROW(),COLUMN(farnell_part_data)+0)),INDIRECT(ADDRESS(ROW(),COLUMN(newark_part_data)+0)))=0,1,0)</formula>
    </cfRule>
    <cfRule type="cellIs" dxfId="2" priority="23" operator="greaterThan">
      <formula>SUM(INDIRECT(ADDRESS(ROW(),COLUMN(digikey_part_data)+0)),INDIRECT(ADDRESS(ROW(),COLUMN(mouser_part_data)+0)),INDIRECT(ADDRESS(ROW(),COLUMN(rs_part_data)+0)),INDIRECT(ADDRESS(ROW(),COLUMN(farnell_part_data)+0)),INDIRECT(ADDRESS(ROW(),COLUMN(newark_part_data)+0)))</formula>
    </cfRule>
    <cfRule type="cellIs" dxfId="3" priority="2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F13">
    <cfRule type="expression" dxfId="0" priority="25">
      <formula>AND(ISBLANK(E13),ISBLANK(INDIRECT(ADDRESS(ROW(),COLUMN(digikey_part_data)+4))),ISBLANK(INDIRECT(ADDRESS(ROW(),COLUMN(mouser_part_data)+4))),ISBLANK(INDIRECT(ADDRESS(ROW(),COLUMN(rs_part_data)+4))),ISBLANK(INDIRECT(ADDRESS(ROW(),COLUMN(farnell_part_data)+4))),ISBLANK(INDIRECT(ADDRESS(ROW(),COLUMN(newark_part_data)+4))))</formula>
    </cfRule>
    <cfRule type="expression" dxfId="1" priority="26">
      <formula>IF(SUM(INDIRECT(ADDRESS(ROW(),COLUMN(digikey_part_data)+0)),INDIRECT(ADDRESS(ROW(),COLUMN(mouser_part_data)+0)),INDIRECT(ADDRESS(ROW(),COLUMN(rs_part_data)+0)),INDIRECT(ADDRESS(ROW(),COLUMN(farnell_part_data)+0)),INDIRECT(ADDRESS(ROW(),COLUMN(newark_part_data)+0)))=0,1,0)</formula>
    </cfRule>
    <cfRule type="cellIs" dxfId="2" priority="27" operator="greaterThan">
      <formula>SUM(INDIRECT(ADDRESS(ROW(),COLUMN(digikey_part_data)+0)),INDIRECT(ADDRESS(ROW(),COLUMN(mouser_part_data)+0)),INDIRECT(ADDRESS(ROW(),COLUMN(rs_part_data)+0)),INDIRECT(ADDRESS(ROW(),COLUMN(farnell_part_data)+0)),INDIRECT(ADDRESS(ROW(),COLUMN(newark_part_data)+0)))</formula>
    </cfRule>
    <cfRule type="cellIs" dxfId="3" priority="2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F14">
    <cfRule type="expression" dxfId="0" priority="29">
      <formula>AND(ISBLANK(E14),ISBLANK(INDIRECT(ADDRESS(ROW(),COLUMN(digikey_part_data)+4))),ISBLANK(INDIRECT(ADDRESS(ROW(),COLUMN(mouser_part_data)+4))),ISBLANK(INDIRECT(ADDRESS(ROW(),COLUMN(rs_part_data)+4))),ISBLANK(INDIRECT(ADDRESS(ROW(),COLUMN(farnell_part_data)+4))),ISBLANK(INDIRECT(ADDRESS(ROW(),COLUMN(newark_part_data)+4))))</formula>
    </cfRule>
    <cfRule type="expression" dxfId="1" priority="30">
      <formula>IF(SUM(INDIRECT(ADDRESS(ROW(),COLUMN(digikey_part_data)+0)),INDIRECT(ADDRESS(ROW(),COLUMN(mouser_part_data)+0)),INDIRECT(ADDRESS(ROW(),COLUMN(rs_part_data)+0)),INDIRECT(ADDRESS(ROW(),COLUMN(farnell_part_data)+0)),INDIRECT(ADDRESS(ROW(),COLUMN(newark_part_data)+0)))=0,1,0)</formula>
    </cfRule>
    <cfRule type="cellIs" dxfId="2" priority="31" operator="greaterThan">
      <formula>SUM(INDIRECT(ADDRESS(ROW(),COLUMN(digikey_part_data)+0)),INDIRECT(ADDRESS(ROW(),COLUMN(mouser_part_data)+0)),INDIRECT(ADDRESS(ROW(),COLUMN(rs_part_data)+0)),INDIRECT(ADDRESS(ROW(),COLUMN(farnell_part_data)+0)),INDIRECT(ADDRESS(ROW(),COLUMN(newark_part_data)+0)))</formula>
    </cfRule>
    <cfRule type="cellIs" dxfId="3" priority="3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F7">
    <cfRule type="expression" dxfId="0" priority="1">
      <formula>AND(ISBLANK(E7),ISBLANK(INDIRECT(ADDRESS(ROW(),COLUMN(digikey_part_data)+4))),ISBLANK(INDIRECT(ADDRESS(ROW(),COLUMN(mouser_part_data)+4))),ISBLANK(INDIRECT(ADDRESS(ROW(),COLUMN(rs_part_data)+4))),ISBLANK(INDIRECT(ADDRESS(ROW(),COLUMN(farnell_part_data)+4))),ISBLANK(INDIRECT(ADDRESS(ROW(),COLUMN(newark_part_data)+4))))</formula>
    </cfRule>
    <cfRule type="expression" dxfId="1" priority="2">
      <formula>IF(SUM(INDIRECT(ADDRESS(ROW(),COLUMN(digikey_part_data)+0)),INDIRECT(ADDRESS(ROW(),COLUMN(mouser_part_data)+0)),INDIRECT(ADDRESS(ROW(),COLUMN(rs_part_data)+0)),INDIRECT(ADDRESS(ROW(),COLUMN(farnell_part_data)+0)),INDIRECT(ADDRESS(ROW(),COLUMN(newark_part_data)+0)))=0,1,0)</formula>
    </cfRule>
    <cfRule type="cellIs" dxfId="2" priority="3" operator="greaterThan">
      <formula>SUM(INDIRECT(ADDRESS(ROW(),COLUMN(digikey_part_data)+0)),INDIRECT(ADDRESS(ROW(),COLUMN(mouser_part_data)+0)),INDIRECT(ADDRESS(ROW(),COLUMN(rs_part_data)+0)),INDIRECT(ADDRESS(ROW(),COLUMN(farnell_part_data)+0)),INDIRECT(ADDRESS(ROW(),COLUMN(newark_part_data)+0)))</formula>
    </cfRule>
    <cfRule type="cellIs" dxfId="3" priority="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F8">
    <cfRule type="expression" dxfId="0" priority="5">
      <formula>AND(ISBLANK(E8),ISBLANK(INDIRECT(ADDRESS(ROW(),COLUMN(digikey_part_data)+4))),ISBLANK(INDIRECT(ADDRESS(ROW(),COLUMN(mouser_part_data)+4))),ISBLANK(INDIRECT(ADDRESS(ROW(),COLUMN(rs_part_data)+4))),ISBLANK(INDIRECT(ADDRESS(ROW(),COLUMN(farnell_part_data)+4))),ISBLANK(INDIRECT(ADDRESS(ROW(),COLUMN(newark_part_data)+4))))</formula>
    </cfRule>
    <cfRule type="expression" dxfId="1" priority="6">
      <formula>IF(SUM(INDIRECT(ADDRESS(ROW(),COLUMN(digikey_part_data)+0)),INDIRECT(ADDRESS(ROW(),COLUMN(mouser_part_data)+0)),INDIRECT(ADDRESS(ROW(),COLUMN(rs_part_data)+0)),INDIRECT(ADDRESS(ROW(),COLUMN(farnell_part_data)+0)),INDIRECT(ADDRESS(ROW(),COLUMN(newark_part_data)+0)))=0,1,0)</formula>
    </cfRule>
    <cfRule type="cellIs" dxfId="2" priority="7" operator="greaterThan">
      <formula>SUM(INDIRECT(ADDRESS(ROW(),COLUMN(digikey_part_data)+0)),INDIRECT(ADDRESS(ROW(),COLUMN(mouser_part_data)+0)),INDIRECT(ADDRESS(ROW(),COLUMN(rs_part_data)+0)),INDIRECT(ADDRESS(ROW(),COLUMN(farnell_part_data)+0)),INDIRECT(ADDRESS(ROW(),COLUMN(newark_part_data)+0)))</formula>
    </cfRule>
    <cfRule type="cellIs" dxfId="3" priority="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F9">
    <cfRule type="expression" dxfId="0" priority="9">
      <formula>AND(ISBLANK(E9),ISBLANK(INDIRECT(ADDRESS(ROW(),COLUMN(digikey_part_data)+4))),ISBLANK(INDIRECT(ADDRESS(ROW(),COLUMN(mouser_part_data)+4))),ISBLANK(INDIRECT(ADDRESS(ROW(),COLUMN(rs_part_data)+4))),ISBLANK(INDIRECT(ADDRESS(ROW(),COLUMN(farnell_part_data)+4))),ISBLANK(INDIRECT(ADDRESS(ROW(),COLUMN(newark_part_data)+4))))</formula>
    </cfRule>
    <cfRule type="expression" dxfId="1" priority="10">
      <formula>IF(SUM(INDIRECT(ADDRESS(ROW(),COLUMN(digikey_part_data)+0)),INDIRECT(ADDRESS(ROW(),COLUMN(mouser_part_data)+0)),INDIRECT(ADDRESS(ROW(),COLUMN(rs_part_data)+0)),INDIRECT(ADDRESS(ROW(),COLUMN(farnell_part_data)+0)),INDIRECT(ADDRESS(ROW(),COLUMN(newark_part_data)+0)))=0,1,0)</formula>
    </cfRule>
    <cfRule type="cellIs" dxfId="2" priority="11" operator="greaterThan">
      <formula>SUM(INDIRECT(ADDRESS(ROW(),COLUMN(digikey_part_data)+0)),INDIRECT(ADDRESS(ROW(),COLUMN(mouser_part_data)+0)),INDIRECT(ADDRESS(ROW(),COLUMN(rs_part_data)+0)),INDIRECT(ADDRESS(ROW(),COLUMN(farnell_part_data)+0)),INDIRECT(ADDRESS(ROW(),COLUMN(newark_part_data)+0)))</formula>
    </cfRule>
    <cfRule type="cellIs" dxfId="3" priority="1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rs_part_data)+2))),INDIRECT(ADDRESS(ROW(),COLUMN(rs_part_data)+1)),0),IF(ISNUMBER(INDIRECT(ADDRESS(ROW(),COLUMN(farnell_part_data)+2))),INDIRECT(ADDRESS(ROW(),COLUMN(farnell_part_data)+1)),0),IF(ISNUMBER(INDIRECT(ADDRESS(ROW(),COLUMN(newark_part_data)+2))),INDIRECT(ADDRESS(ROW(),COLUMN(newark_part_data)+1)),0))</formula>
    </cfRule>
  </conditionalFormatting>
  <conditionalFormatting sqref="I11">
    <cfRule type="cellIs" dxfId="1" priority="48" operator="equal">
      <formula>0</formula>
    </cfRule>
    <cfRule type="cellIs" dxfId="2" priority="49" operator="lessThan">
      <formula>F11</formula>
    </cfRule>
  </conditionalFormatting>
  <conditionalFormatting sqref="I7">
    <cfRule type="cellIs" dxfId="1" priority="33" operator="equal">
      <formula>0</formula>
    </cfRule>
    <cfRule type="cellIs" dxfId="2" priority="34" operator="lessThan">
      <formula>F7</formula>
    </cfRule>
  </conditionalFormatting>
  <conditionalFormatting sqref="I8">
    <cfRule type="cellIs" dxfId="1" priority="38" operator="equal">
      <formula>0</formula>
    </cfRule>
    <cfRule type="cellIs" dxfId="2" priority="39" operator="lessThan">
      <formula>F8</formula>
    </cfRule>
  </conditionalFormatting>
  <conditionalFormatting sqref="I9">
    <cfRule type="cellIs" dxfId="1" priority="43" operator="equal">
      <formula>0</formula>
    </cfRule>
    <cfRule type="cellIs" dxfId="2" priority="44" operator="lessThan">
      <formula>F9</formula>
    </cfRule>
  </conditionalFormatting>
  <conditionalFormatting sqref="J11">
    <cfRule type="cellIs" dxfId="1" priority="50" operator="greaterThan">
      <formula>I11</formula>
    </cfRule>
  </conditionalFormatting>
  <conditionalFormatting sqref="J7">
    <cfRule type="cellIs" dxfId="1" priority="35" operator="greaterThan">
      <formula>I7</formula>
    </cfRule>
  </conditionalFormatting>
  <conditionalFormatting sqref="J8">
    <cfRule type="cellIs" dxfId="1" priority="40" operator="greaterThan">
      <formula>I8</formula>
    </cfRule>
  </conditionalFormatting>
  <conditionalFormatting sqref="J9">
    <cfRule type="cellIs" dxfId="1" priority="45" operator="greaterThan">
      <formula>I9</formula>
    </cfRule>
  </conditionalFormatting>
  <conditionalFormatting sqref="K11">
    <cfRule type="cellIs" dxfId="4" priority="52" operator="lessThanOrEqual">
      <formula>G11</formula>
    </cfRule>
  </conditionalFormatting>
  <conditionalFormatting sqref="K7">
    <cfRule type="cellIs" dxfId="4" priority="37" operator="lessThanOrEqual">
      <formula>G7</formula>
    </cfRule>
  </conditionalFormatting>
  <conditionalFormatting sqref="K8">
    <cfRule type="cellIs" dxfId="4" priority="42" operator="lessThanOrEqual">
      <formula>G8</formula>
    </cfRule>
  </conditionalFormatting>
  <conditionalFormatting sqref="K9">
    <cfRule type="cellIs" dxfId="4" priority="47" operator="lessThanOrEqual">
      <formula>G9</formula>
    </cfRule>
  </conditionalFormatting>
  <conditionalFormatting sqref="L11">
    <cfRule type="cellIs" dxfId="4" priority="51" operator="lessThanOrEqual">
      <formula>H11</formula>
    </cfRule>
  </conditionalFormatting>
  <conditionalFormatting sqref="L7">
    <cfRule type="cellIs" dxfId="4" priority="36" operator="lessThanOrEqual">
      <formula>H7</formula>
    </cfRule>
  </conditionalFormatting>
  <conditionalFormatting sqref="L8">
    <cfRule type="cellIs" dxfId="4" priority="41" operator="lessThanOrEqual">
      <formula>H8</formula>
    </cfRule>
  </conditionalFormatting>
  <conditionalFormatting sqref="L9">
    <cfRule type="cellIs" dxfId="4" priority="46" operator="lessThanOrEqual">
      <formula>H9</formula>
    </cfRule>
  </conditionalFormatting>
  <conditionalFormatting sqref="N7">
    <cfRule type="cellIs" dxfId="1" priority="53" operator="equal">
      <formula>0</formula>
    </cfRule>
    <cfRule type="cellIs" dxfId="2" priority="54" operator="lessThan">
      <formula>F7</formula>
    </cfRule>
  </conditionalFormatting>
  <conditionalFormatting sqref="N8">
    <cfRule type="cellIs" dxfId="1" priority="59" operator="equal">
      <formula>0</formula>
    </cfRule>
    <cfRule type="cellIs" dxfId="2" priority="60" operator="lessThan">
      <formula>F8</formula>
    </cfRule>
  </conditionalFormatting>
  <conditionalFormatting sqref="O7">
    <cfRule type="expression" dxfId="3" priority="55">
      <formula>AND(O7&gt;0,O7&lt;10)</formula>
    </cfRule>
    <cfRule type="cellIs" dxfId="1" priority="56" operator="greaterThan">
      <formula>N7</formula>
    </cfRule>
  </conditionalFormatting>
  <conditionalFormatting sqref="O8">
    <cfRule type="cellIs" dxfId="1" priority="61" operator="greaterThan">
      <formula>N8</formula>
    </cfRule>
  </conditionalFormatting>
  <conditionalFormatting sqref="P7">
    <cfRule type="cellIs" dxfId="4" priority="58" operator="lessThanOrEqual">
      <formula>G7</formula>
    </cfRule>
  </conditionalFormatting>
  <conditionalFormatting sqref="P8">
    <cfRule type="cellIs" dxfId="4" priority="63" operator="lessThanOrEqual">
      <formula>G8</formula>
    </cfRule>
  </conditionalFormatting>
  <conditionalFormatting sqref="Q7">
    <cfRule type="cellIs" dxfId="4" priority="57" operator="lessThanOrEqual">
      <formula>H7</formula>
    </cfRule>
  </conditionalFormatting>
  <conditionalFormatting sqref="Q8">
    <cfRule type="cellIs" dxfId="4" priority="62" operator="lessThanOrEqual">
      <formula>H8</formula>
    </cfRule>
  </conditionalFormatting>
  <conditionalFormatting sqref="S7">
    <cfRule type="cellIs" dxfId="1" priority="64" operator="equal">
      <formula>0</formula>
    </cfRule>
    <cfRule type="cellIs" dxfId="2" priority="65" operator="lessThan">
      <formula>F7</formula>
    </cfRule>
  </conditionalFormatting>
  <conditionalFormatting sqref="S8">
    <cfRule type="cellIs" dxfId="1" priority="69" operator="equal">
      <formula>0</formula>
    </cfRule>
    <cfRule type="cellIs" dxfId="2" priority="70" operator="lessThan">
      <formula>F8</formula>
    </cfRule>
  </conditionalFormatting>
  <conditionalFormatting sqref="T7">
    <cfRule type="cellIs" dxfId="1" priority="66" operator="greaterThan">
      <formula>S7</formula>
    </cfRule>
  </conditionalFormatting>
  <conditionalFormatting sqref="T8">
    <cfRule type="cellIs" dxfId="1" priority="71" operator="greaterThan">
      <formula>S8</formula>
    </cfRule>
  </conditionalFormatting>
  <conditionalFormatting sqref="U7">
    <cfRule type="cellIs" dxfId="4" priority="68" operator="lessThanOrEqual">
      <formula>G7</formula>
    </cfRule>
  </conditionalFormatting>
  <conditionalFormatting sqref="U8">
    <cfRule type="cellIs" dxfId="4" priority="73" operator="lessThanOrEqual">
      <formula>G8</formula>
    </cfRule>
  </conditionalFormatting>
  <conditionalFormatting sqref="V7">
    <cfRule type="cellIs" dxfId="4" priority="67" operator="lessThanOrEqual">
      <formula>H7</formula>
    </cfRule>
  </conditionalFormatting>
  <conditionalFormatting sqref="V8">
    <cfRule type="cellIs" dxfId="4" priority="72" operator="lessThanOrEqual">
      <formula>H8</formula>
    </cfRule>
  </conditionalFormatting>
  <conditionalFormatting sqref="X7">
    <cfRule type="cellIs" dxfId="1" priority="74" operator="equal">
      <formula>0</formula>
    </cfRule>
    <cfRule type="cellIs" dxfId="2" priority="75" operator="lessThan">
      <formula>F7</formula>
    </cfRule>
  </conditionalFormatting>
  <conditionalFormatting sqref="X8">
    <cfRule type="cellIs" dxfId="1" priority="79" operator="equal">
      <formula>0</formula>
    </cfRule>
    <cfRule type="cellIs" dxfId="2" priority="80" operator="lessThan">
      <formula>F8</formula>
    </cfRule>
  </conditionalFormatting>
  <conditionalFormatting sqref="Y7">
    <cfRule type="cellIs" dxfId="1" priority="76" operator="greaterThan">
      <formula>X7</formula>
    </cfRule>
  </conditionalFormatting>
  <conditionalFormatting sqref="Y8">
    <cfRule type="cellIs" dxfId="1" priority="81" operator="greaterThan">
      <formula>X8</formula>
    </cfRule>
  </conditionalFormatting>
  <conditionalFormatting sqref="Z7">
    <cfRule type="cellIs" dxfId="4" priority="78" operator="lessThanOrEqual">
      <formula>G7</formula>
    </cfRule>
  </conditionalFormatting>
  <conditionalFormatting sqref="Z8">
    <cfRule type="cellIs" dxfId="4" priority="83" operator="lessThanOrEqual">
      <formula>G8</formula>
    </cfRule>
  </conditionalFormatting>
  <hyperlinks>
    <hyperlink ref="E7" r:id="rId1"/>
    <hyperlink ref="M7" r:id="rId2"/>
    <hyperlink ref="R7" r:id="rId3"/>
    <hyperlink ref="W7" r:id="rId4"/>
    <hyperlink ref="AB7" r:id="rId5"/>
    <hyperlink ref="AG7" r:id="rId6"/>
    <hyperlink ref="E8" r:id="rId7"/>
    <hyperlink ref="M8" r:id="rId8"/>
    <hyperlink ref="R8" r:id="rId9"/>
    <hyperlink ref="W8" r:id="rId10"/>
    <hyperlink ref="AB8" r:id="rId11"/>
    <hyperlink ref="AG8" r:id="rId12"/>
    <hyperlink ref="M9" r:id="rId13"/>
    <hyperlink ref="E11" r:id="rId14"/>
    <hyperlink ref="M11" r:id="rId15"/>
  </hyperlinks>
  <pageMargins left="0.7" right="0.7" top="0.75" bottom="0.75" header="0.3" footer="0.3"/>
  <legacy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multipart2.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2019-09-26T22:12:56Z</dcterms:created>
  <dcterms:modified xsi:type="dcterms:W3CDTF">2019-09-26T22:12:56Z</dcterms:modified>
</cp:coreProperties>
</file>