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tting_test. " sheetId="1" r:id="rId1"/>
  </sheets>
  <definedNames>
    <definedName name="beyondcomponents_part_data">'fitting_test. '!$AH$5:$AL$22</definedName>
    <definedName name="BoardQty">'fitting_test. '!$H$1</definedName>
    <definedName name="digikey_part_data">'fitting_test. '!$I$5:$M$22</definedName>
    <definedName name="farnell_part_data">'fitting_test. '!$N$5:$R$22</definedName>
    <definedName name="global_part_data">'fitting_test. '!$A$5:$H$22</definedName>
    <definedName name="local_part_data">'fitting_test. '!$AM$5:$AQ$22</definedName>
    <definedName name="mouser_part_data">'fitting_test. '!$S$5:$W$22</definedName>
    <definedName name="newark_part_data">'fitting_test. '!$X$5:$AB$22</definedName>
    <definedName name="PURCHASE_DESCRIPTION">'fitting_test. '!$H$25</definedName>
    <definedName name="rs_part_data">'fitting_test. '!$AC$5:$AG$22</definedName>
    <definedName name="TotalCost">'fitting_test. '!$H$3</definedName>
    <definedName name="USD_GBP">'fitting_test.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S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S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C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A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<sst xmlns="http://schemas.openxmlformats.org/spreadsheetml/2006/main" count="191" uniqueCount="121">
  <si>
    <t>Global Part Info</t>
  </si>
  <si>
    <t>Unit$</t>
  </si>
  <si>
    <t>Refs</t>
  </si>
  <si>
    <t>Footprint</t>
  </si>
  <si>
    <t>Manf#</t>
  </si>
  <si>
    <t>Manf</t>
  </si>
  <si>
    <t>Value</t>
  </si>
  <si>
    <t>Ext$</t>
  </si>
  <si>
    <t>Qty</t>
  </si>
  <si>
    <t>C1,C3</t>
  </si>
  <si>
    <t>Capacitors_SMD:c_elec_5x5.3</t>
  </si>
  <si>
    <t>UWX1C220MCL1GB</t>
  </si>
  <si>
    <t>22uF</t>
  </si>
  <si>
    <t>C2,C4</t>
  </si>
  <si>
    <t>Resistors_SMD:R_0805_HandSoldering</t>
  </si>
  <si>
    <t>LMK212BJ475KD-T</t>
  </si>
  <si>
    <t>4.7uF</t>
  </si>
  <si>
    <t>C5</t>
  </si>
  <si>
    <t>08055C104KAT2A</t>
  </si>
  <si>
    <t>0.1uF</t>
  </si>
  <si>
    <t>CON1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</si>
  <si>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</si>
  <si>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</si>
  <si>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</si>
  <si>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</si>
  <si>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</si>
  <si>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</si>
  <si>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</si>
  <si>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</si>
  <si>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</si>
  <si>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</si>
  <si>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</si>
  <si>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</si>
  <si>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</si>
  <si>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</si>
  <si>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</si>
  <si>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</si>
  <si>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</si>
  <si>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JP4-JP10,TP1</t>
  </si>
  <si>
    <t>XESS:HDR_1x2</t>
  </si>
  <si>
    <t>JUMPER</t>
  </si>
  <si>
    <t>PM1-PM3</t>
  </si>
  <si>
    <t>XESS:PMOD_SCKT-12</t>
  </si>
  <si>
    <t>2553-2x6G</t>
  </si>
  <si>
    <t>Ho Chien</t>
  </si>
  <si>
    <t>PMOD_SCKT-12</t>
  </si>
  <si>
    <t>R1</t>
  </si>
  <si>
    <t>RC0805JR-071KL</t>
  </si>
  <si>
    <t>1K</t>
  </si>
  <si>
    <t>RN1</t>
  </si>
  <si>
    <t>XESS:CTS_742C043</t>
  </si>
  <si>
    <t>742C083392JP</t>
  </si>
  <si>
    <t>3.9K</t>
  </si>
  <si>
    <t>SW1</t>
  </si>
  <si>
    <t>XESS:RS-282G05A3-SM_RT</t>
  </si>
  <si>
    <t>SW_PUSH</t>
  </si>
  <si>
    <t>U1</t>
  </si>
  <si>
    <t>XESS:SOT-223</t>
  </si>
  <si>
    <t>AZ1117EH-3.3TRG1</t>
  </si>
  <si>
    <t>AZ1117EH-3.3</t>
  </si>
  <si>
    <t>U2</t>
  </si>
  <si>
    <t>SMD_Packages:SOIC-8-N</t>
  </si>
  <si>
    <t>CAT24C32WI-GT3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</si>
  <si>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</si>
  <si>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</si>
  <si>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</si>
  <si>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</si>
  <si>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</si>
  <si>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</si>
  <si>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</si>
  <si>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</si>
  <si>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</si>
  <si>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</si>
  <si>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</si>
  <si>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</si>
  <si>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</si>
  <si>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</si>
  <si>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</si>
  <si>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2019-09-26 19:12:30</t>
  </si>
  <si>
    <t>Digi-Key</t>
  </si>
  <si>
    <t>Purch</t>
  </si>
  <si>
    <t>Cat#</t>
  </si>
  <si>
    <t>Avail</t>
  </si>
  <si>
    <t>493-2101-1-ND</t>
  </si>
  <si>
    <t>587-1297-6-ND</t>
  </si>
  <si>
    <t>478-1395-1-ND</t>
  </si>
  <si>
    <t>311-1.0KARCT-ND</t>
  </si>
  <si>
    <t>742C083392JPCT-ND</t>
  </si>
  <si>
    <t>AZ1117EH-3.3TRG1DICT-ND</t>
  </si>
  <si>
    <t>CAT24C32WI-GT3DKR-ND</t>
  </si>
  <si>
    <t>Farnell</t>
  </si>
  <si>
    <t>8823030</t>
  </si>
  <si>
    <t>8106496</t>
  </si>
  <si>
    <t>4765801</t>
  </si>
  <si>
    <t>1799479</t>
  </si>
  <si>
    <t>2463713</t>
  </si>
  <si>
    <t>NonStk</t>
  </si>
  <si>
    <t>Mouser</t>
  </si>
  <si>
    <t>647UWX1C220MCL1</t>
  </si>
  <si>
    <t>963LMK212BJ475KDT</t>
  </si>
  <si>
    <t>58108055C104K</t>
  </si>
  <si>
    <t>603RC0805JR071KL</t>
  </si>
  <si>
    <t>774742C083392JP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</si>
  <si>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</si>
  <si>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</si>
  <si>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</si>
  <si>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</si>
  <si>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</si>
  <si>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</si>
  <si>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</si>
  <si>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08R5414</t>
  </si>
  <si>
    <t>Rs Components</t>
  </si>
  <si>
    <t>7395550</t>
  </si>
  <si>
    <t>6406549</t>
  </si>
  <si>
    <t>4646688</t>
  </si>
  <si>
    <t>7814828</t>
  </si>
  <si>
    <t>Beyondcomponents</t>
  </si>
  <si>
    <t>Local</t>
  </si>
  <si>
    <t>#16123DFF110A0082</t>
  </si>
  <si>
    <t>#52BC9FBE9A51BFC1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</si>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</sst>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8b7c9&amp;sid=11744&amp;ppid=203108&amp;vpid=133221579&amp;ct=offers" TargetMode="External"/><Relationship Id="rId4" Type="http://schemas.openxmlformats.org/officeDocument/2006/relationships/hyperlink" Target="https://octopart.com/click/track?c=1&amp;ai=8078&amp;sig=0a161c3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62d51a&amp;sid=459&amp;ppid=198561&amp;vpid=34089201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c=1&amp;ai=8078&amp;sig=07b13e5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9c60b9&amp;sid=2401&amp;ppid=55386349&amp;vpid=187733814&amp;ct=offers" TargetMode="External"/><Relationship Id="rId17" Type="http://schemas.openxmlformats.org/officeDocument/2006/relationships/hyperlink" Target="https://octopart.com/click/track?ai=8078&amp;sig=04f49ed&amp;sid=2402&amp;ppid=55386349&amp;vpid=190823978&amp;ct=offers" TargetMode="External"/><Relationship Id="rId18" Type="http://schemas.openxmlformats.org/officeDocument/2006/relationships/hyperlink" Target="https://octopart.com/click/track?ai=8078&amp;sig=082b5da&amp;sid=10022&amp;ppid=55386349&amp;vpid=198971583&amp;ct=offers" TargetMode="External"/><Relationship Id="rId19" Type="http://schemas.openxmlformats.org/officeDocument/2006/relationships/hyperlink" Target="www.beyondcomponents.com" TargetMode="External"/><Relationship Id="rId20" Type="http://schemas.openxmlformats.org/officeDocument/2006/relationships/hyperlink" Target="http://datasheet.octopart.com/RC0805JR-071KL-Yageo-datasheet-8330313.pdf" TargetMode="External"/><Relationship Id="rId21" Type="http://schemas.openxmlformats.org/officeDocument/2006/relationships/hyperlink" Target="https://octopart.com/click/track?ai=8078&amp;sig=06a17fe&amp;sid=459&amp;ppid=40025580&amp;vpid=114983378&amp;ct=offers" TargetMode="External"/><Relationship Id="rId22" Type="http://schemas.openxmlformats.org/officeDocument/2006/relationships/hyperlink" Target="https://octopart.com/click/track?ai=8078&amp;sig=0f8ffb6&amp;sid=819&amp;ppid=40025580&amp;vpid=478819087&amp;ct=offers" TargetMode="External"/><Relationship Id="rId23" Type="http://schemas.openxmlformats.org/officeDocument/2006/relationships/hyperlink" Target="https://octopart.com/click/track?ai=8078&amp;sig=0f27ba5&amp;sid=2401&amp;ppid=40025580&amp;vpid=116126369&amp;ct=offers" TargetMode="External"/><Relationship Id="rId24" Type="http://schemas.openxmlformats.org/officeDocument/2006/relationships/hyperlink" Target="https://octopart.com/click/track?ai=8078&amp;sig=0814c30&amp;sid=2402&amp;ppid=40025580&amp;vpid=115424435&amp;ct=offers" TargetMode="External"/><Relationship Id="rId25" Type="http://schemas.openxmlformats.org/officeDocument/2006/relationships/hyperlink" Target="http://datasheet.octopart.com/742C083392JP-CTS-Components-datasheet-12510906.pdf" TargetMode="External"/><Relationship Id="rId26" Type="http://schemas.openxmlformats.org/officeDocument/2006/relationships/hyperlink" Target="https://octopart.com/click/track?ai=8078&amp;sig=03d2320&amp;sid=459&amp;ppid=5838138&amp;vpid=44311903&amp;ct=offers" TargetMode="External"/><Relationship Id="rId27" Type="http://schemas.openxmlformats.org/officeDocument/2006/relationships/hyperlink" Target="https://octopart.com/click/track?ai=8078&amp;sig=07bfd05&amp;sid=2401&amp;ppid=5838138&amp;vpid=37932844&amp;ct=offers" TargetMode="External"/><Relationship Id="rId28" Type="http://schemas.openxmlformats.org/officeDocument/2006/relationships/hyperlink" Target="http://datasheet.octopart.com/AZ1117EH-3.3TRG1-Diodes-Inc.-datasheet-44873835.pdf" TargetMode="External"/><Relationship Id="rId29" Type="http://schemas.openxmlformats.org/officeDocument/2006/relationships/hyperlink" Target="https://octopart.com/click/track?ai=8078&amp;sig=0611627&amp;sid=459&amp;ppid=49446529&amp;vpid=175580566&amp;ct=offers" TargetMode="External"/><Relationship Id="rId30" Type="http://schemas.openxmlformats.org/officeDocument/2006/relationships/hyperlink" Target="https://octopart.com/click/track?ai=8078&amp;sig=02e18e2&amp;sid=2401&amp;ppid=49446529&amp;vpid=181777372&amp;ct=offers" TargetMode="External"/><Relationship Id="rId31" Type="http://schemas.openxmlformats.org/officeDocument/2006/relationships/hyperlink" Target="http://datasheet.octopart.com/CAT24C32WI-GT3-ON-Semiconductor-datasheet-8486826.pdf" TargetMode="External"/><Relationship Id="rId32" Type="http://schemas.openxmlformats.org/officeDocument/2006/relationships/hyperlink" Target="https://octopart.com/click/track?ai=8078&amp;sig=0d13b52&amp;sid=459&amp;ppid=46637079&amp;vpid=118264219&amp;ct=offers" TargetMode="External"/><Relationship Id="rId33" Type="http://schemas.openxmlformats.org/officeDocument/2006/relationships/hyperlink" Target="https://octopart.com/click/track?c=1&amp;ai=8078&amp;sig=00fe1ed&amp;sid=11744&amp;ppid=46637079&amp;vpid=183084971&amp;ct=offers" TargetMode="External"/><Relationship Id="rId34" Type="http://schemas.openxmlformats.org/officeDocument/2006/relationships/hyperlink" Target="https://octopart.com/click/track?ai=8078&amp;sig=0b7b182&amp;sid=2401&amp;ppid=46637079&amp;vpid=458431801&amp;ct=offers" TargetMode="External"/><Relationship Id="rId35" Type="http://schemas.openxmlformats.org/officeDocument/2006/relationships/hyperlink" Target="https://octopart.com/click/track?ai=8078&amp;sig=0943c84&amp;sid=2402&amp;ppid=46637079&amp;vpid=119031734&amp;ct=offers" TargetMode="External"/><Relationship Id="rId36" Type="http://schemas.openxmlformats.org/officeDocument/2006/relationships/hyperlink" Target="https://octopart.com/click/track?ai=8078&amp;sig=03f07fc&amp;sid=10022&amp;ppid=46637079&amp;vpid=199083826&amp;ct=offers" TargetMode="External"/><Relationship Id="rId37" Type="http://schemas.openxmlformats.org/officeDocument/2006/relationships/vmlDrawing" Target="../drawings/vmlDrawing1.vml"/><Relationship Id="rId3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68</v>
      </c>
      <c r="B1" s="3" t="s">
        <v>69</v>
      </c>
      <c r="G1" s="4" t="s">
        <v>74</v>
      </c>
      <c r="H1" s="4">
        <v>100</v>
      </c>
    </row>
    <row r="2" spans="1:43">
      <c r="A2" s="2" t="s">
        <v>70</v>
      </c>
      <c r="B2" s="3" t="s">
        <v>71</v>
      </c>
      <c r="G2" s="2" t="s">
        <v>76</v>
      </c>
      <c r="H2" s="5">
        <f>TotalCost/BoardQty</f>
        <v>0</v>
      </c>
    </row>
    <row r="3" spans="1:43">
      <c r="A3" s="2" t="s">
        <v>72</v>
      </c>
      <c r="B3" s="3" t="s">
        <v>73</v>
      </c>
      <c r="G3" s="2" t="s">
        <v>75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</row>
    <row r="4" spans="1:43">
      <c r="A4" s="2" t="s">
        <v>77</v>
      </c>
      <c r="B4" s="3" t="s">
        <v>78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79</v>
      </c>
      <c r="J5" s="9"/>
      <c r="K5" s="9"/>
      <c r="L5" s="9"/>
      <c r="M5" s="9"/>
      <c r="N5" s="10" t="s">
        <v>90</v>
      </c>
      <c r="O5" s="10"/>
      <c r="P5" s="10"/>
      <c r="Q5" s="10"/>
      <c r="R5" s="10"/>
      <c r="S5" s="11" t="s">
        <v>97</v>
      </c>
      <c r="T5" s="11"/>
      <c r="U5" s="11"/>
      <c r="V5" s="11"/>
      <c r="W5" s="11"/>
      <c r="X5" s="12" t="s">
        <v>105</v>
      </c>
      <c r="Y5" s="12"/>
      <c r="Z5" s="12"/>
      <c r="AA5" s="12"/>
      <c r="AB5" s="12"/>
      <c r="AC5" s="13" t="s">
        <v>111</v>
      </c>
      <c r="AD5" s="13"/>
      <c r="AE5" s="13"/>
      <c r="AF5" s="13"/>
      <c r="AG5" s="13"/>
      <c r="AH5" s="14" t="s">
        <v>116</v>
      </c>
      <c r="AI5" s="14"/>
      <c r="AJ5" s="14"/>
      <c r="AK5" s="14"/>
      <c r="AL5" s="14"/>
      <c r="AM5" s="14" t="s">
        <v>117</v>
      </c>
      <c r="AN5" s="14"/>
      <c r="AO5" s="14"/>
      <c r="AP5" s="14"/>
      <c r="AQ5" s="14"/>
    </row>
    <row r="6" spans="1:43">
      <c r="A6" s="15" t="s">
        <v>2</v>
      </c>
      <c r="B6" s="15" t="s">
        <v>6</v>
      </c>
      <c r="C6" s="15" t="s">
        <v>3</v>
      </c>
      <c r="D6" s="15" t="s">
        <v>5</v>
      </c>
      <c r="E6" s="15" t="s">
        <v>4</v>
      </c>
      <c r="F6" s="15" t="s">
        <v>8</v>
      </c>
      <c r="G6" s="15" t="s">
        <v>1</v>
      </c>
      <c r="H6" s="15" t="s">
        <v>7</v>
      </c>
      <c r="I6" s="15" t="s">
        <v>82</v>
      </c>
      <c r="J6" s="15" t="s">
        <v>80</v>
      </c>
      <c r="K6" s="15" t="s">
        <v>1</v>
      </c>
      <c r="L6" s="15" t="s">
        <v>7</v>
      </c>
      <c r="M6" s="15" t="s">
        <v>81</v>
      </c>
      <c r="N6" s="15" t="s">
        <v>82</v>
      </c>
      <c r="O6" s="15" t="s">
        <v>80</v>
      </c>
      <c r="P6" s="15" t="s">
        <v>1</v>
      </c>
      <c r="Q6" s="15" t="s">
        <v>7</v>
      </c>
      <c r="R6" s="15" t="s">
        <v>81</v>
      </c>
      <c r="S6" s="15" t="s">
        <v>82</v>
      </c>
      <c r="T6" s="15" t="s">
        <v>80</v>
      </c>
      <c r="U6" s="15" t="s">
        <v>1</v>
      </c>
      <c r="V6" s="15" t="s">
        <v>7</v>
      </c>
      <c r="W6" s="15" t="s">
        <v>81</v>
      </c>
      <c r="X6" s="15" t="s">
        <v>82</v>
      </c>
      <c r="Y6" s="15" t="s">
        <v>80</v>
      </c>
      <c r="Z6" s="15" t="s">
        <v>1</v>
      </c>
      <c r="AA6" s="15" t="s">
        <v>7</v>
      </c>
      <c r="AB6" s="15" t="s">
        <v>81</v>
      </c>
      <c r="AC6" s="15" t="s">
        <v>82</v>
      </c>
      <c r="AD6" s="15" t="s">
        <v>80</v>
      </c>
      <c r="AE6" s="15" t="s">
        <v>1</v>
      </c>
      <c r="AF6" s="15" t="s">
        <v>7</v>
      </c>
      <c r="AG6" s="15" t="s">
        <v>81</v>
      </c>
      <c r="AH6" s="15" t="s">
        <v>82</v>
      </c>
      <c r="AI6" s="15" t="s">
        <v>80</v>
      </c>
      <c r="AJ6" s="15" t="s">
        <v>1</v>
      </c>
      <c r="AK6" s="15" t="s">
        <v>7</v>
      </c>
      <c r="AL6" s="15" t="s">
        <v>81</v>
      </c>
      <c r="AM6" s="15" t="s">
        <v>82</v>
      </c>
      <c r="AN6" s="15" t="s">
        <v>80</v>
      </c>
      <c r="AO6" s="15" t="s">
        <v>1</v>
      </c>
      <c r="AP6" s="15" t="s">
        <v>7</v>
      </c>
      <c r="AQ6" s="15" t="s">
        <v>81</v>
      </c>
    </row>
    <row r="7" spans="1:43">
      <c r="A7" s="16" t="s">
        <v>9</v>
      </c>
      <c r="B7" s="16" t="s">
        <v>12</v>
      </c>
      <c r="C7" s="16" t="s">
        <v>10</v>
      </c>
      <c r="E7" s="16" t="s">
        <v>11</v>
      </c>
      <c r="F7" s="16">
        <f>BoardQty*2</f>
        <v>0</v>
      </c>
      <c r="G7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7" s="17">
        <f>iferror(F7*G7,"")</f>
        <v>0</v>
      </c>
      <c r="I7" s="16">
        <v>70214</v>
      </c>
      <c r="K7" s="17">
        <f>iferror(lookup(if(J7="",F7,J7),{0,1,10,100,500,1000,2000,5000,10000,25000,50000,100000},{0.0,0.32,0.221,0.1251,0.08832,0.06661,0.06344,0.05868,0.05551,0.05075,0.04758,0.04314}),"")</f>
        <v>0</v>
      </c>
      <c r="L7" s="17">
        <f>iferror(if(J7="",F7,J7)*K7,"")</f>
        <v>0</v>
      </c>
      <c r="M7" s="18" t="s">
        <v>83</v>
      </c>
      <c r="N7" s="16">
        <v>4582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91</v>
      </c>
      <c r="S7" s="19" t="s">
        <v>96</v>
      </c>
      <c r="U7" s="17">
        <f>iferror(lookup(if(T7="",F7,T7),{0,1,10,25,50,100,250,500,1000,2000,5000,10000},{0.0,0.22,0.175,0.151,0.151,0.104,0.099,0.077,0.065,0.063,0.043,0.043}),"")</f>
        <v>0</v>
      </c>
      <c r="V7" s="17">
        <f>iferror(if(T7="",F7,T7)*U7,"")</f>
        <v>0</v>
      </c>
      <c r="W7" s="18" t="s">
        <v>98</v>
      </c>
      <c r="X7" s="16">
        <v>2538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106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112</v>
      </c>
    </row>
    <row r="8" spans="1:43">
      <c r="A8" s="16" t="s">
        <v>13</v>
      </c>
      <c r="B8" s="16" t="s">
        <v>16</v>
      </c>
      <c r="C8" s="16" t="s">
        <v>14</v>
      </c>
      <c r="E8" s="16" t="s">
        <v>15</v>
      </c>
      <c r="F8" s="16">
        <f>BoardQty*2</f>
        <v>0</v>
      </c>
      <c r="G8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8" s="17">
        <f>iferror(F8*G8,"")</f>
        <v>0</v>
      </c>
      <c r="I8" s="16">
        <v>162829</v>
      </c>
      <c r="K8" s="17">
        <f>iferror(lookup(if(J8="",F8,J8),{0,1,10,100,500,1000,4000,8000,12000},{0.0,0.25,0.175,0.0989,0.06982,0.0611,0.0506,0.04807,0.04554}),"")</f>
        <v>0</v>
      </c>
      <c r="L8" s="17">
        <f>iferror(if(J8="",F8,J8)*K8,"")</f>
        <v>0</v>
      </c>
      <c r="M8" s="18" t="s">
        <v>84</v>
      </c>
      <c r="N8" s="16">
        <v>24000</v>
      </c>
      <c r="P8" s="17">
        <f>iferror(USD_GBP*lookup(if(O8="",F8,O8),{0,1,4000},{0.0,0.0312,0.0312}),"")</f>
        <v>0</v>
      </c>
      <c r="Q8" s="17">
        <f>iferror(if(O8="",F8,O8)*P8,"")</f>
        <v>0</v>
      </c>
      <c r="R8" s="18" t="s">
        <v>92</v>
      </c>
      <c r="S8" s="19" t="s">
        <v>96</v>
      </c>
      <c r="U8" s="17">
        <f>iferror(lookup(if(T8="",F8,T8),{0,1,10,50,100,500,1000,4000,8000,10000},{0.0,0.22,0.153,0.153,0.072,0.05,0.041,0.031,0.028,0.028}),"")</f>
        <v>0</v>
      </c>
      <c r="V8" s="17">
        <f>iferror(if(T8="",F8,T8)*U8,"")</f>
        <v>0</v>
      </c>
      <c r="W8" s="18" t="s">
        <v>99</v>
      </c>
      <c r="X8" s="16">
        <v>3120</v>
      </c>
      <c r="Z8" s="17">
        <f>iferror(lookup(if(Y8="",F8,Y8),{0,1,25,50,100,250,500,1000,4000,8000},{0.0,0.22,0.153,0.113,0.072,0.061,0.05,0.041,0.03,0.028}),"")</f>
        <v>0</v>
      </c>
      <c r="AA8" s="17">
        <f>iferror(if(Y8="",F8,Y8)*Z8,"")</f>
        <v>0</v>
      </c>
      <c r="AB8" s="18" t="s">
        <v>107</v>
      </c>
      <c r="AC8" s="19" t="s">
        <v>96</v>
      </c>
      <c r="AE8" s="17">
        <f>iferror(USD_GBP*lookup(if(AD8="",F8,AD8),{0,1,100,1000,5000,7500,15000},{0.0,0.061,0.061,0.053,0.048,0.045,0.042}),"")</f>
        <v>0</v>
      </c>
      <c r="AF8" s="17">
        <f>iferror(if(AD8="",F8,AD8)*AE8,"")</f>
        <v>0</v>
      </c>
      <c r="AG8" s="18" t="s">
        <v>113</v>
      </c>
    </row>
    <row r="9" spans="1:43">
      <c r="A9" s="16" t="s">
        <v>17</v>
      </c>
      <c r="B9" s="16" t="s">
        <v>19</v>
      </c>
      <c r="C9" s="16" t="s">
        <v>14</v>
      </c>
      <c r="E9" s="16" t="s">
        <v>18</v>
      </c>
      <c r="F9" s="16">
        <f>BoardQty*1</f>
        <v>0</v>
      </c>
      <c r="G9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9" s="17">
        <f>iferror(F9*G9,"")</f>
        <v>0</v>
      </c>
      <c r="I9" s="16">
        <v>43997767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85</v>
      </c>
      <c r="N9" s="16">
        <v>12026000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93</v>
      </c>
      <c r="S9" s="16">
        <v>1954597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100</v>
      </c>
      <c r="X9" s="16">
        <v>21855000</v>
      </c>
      <c r="Z9" s="17">
        <f>iferror(lookup(if(Y9="",F9,Y9),{0,1,10,25,50,100,250,500,1000,2500,4000},{0.0,0.238,0.238,0.175,0.129,0.083,0.07,0.058,0.048,0.04,0.038}),"")</f>
        <v>0</v>
      </c>
      <c r="AA9" s="17">
        <f>iferror(if(Y9="",F9,Y9)*Z9,"")</f>
        <v>0</v>
      </c>
      <c r="AB9" s="18" t="s">
        <v>108</v>
      </c>
      <c r="AC9" s="16">
        <v>46950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114</v>
      </c>
    </row>
    <row r="10" spans="1:43">
      <c r="A10" s="16" t="s">
        <v>20</v>
      </c>
      <c r="B10" s="16" t="s">
        <v>22</v>
      </c>
      <c r="C10" s="16" t="s">
        <v>21</v>
      </c>
      <c r="F10" s="16">
        <f>BoardQty*1</f>
        <v>0</v>
      </c>
      <c r="G10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0" s="17">
        <f>iferror(F10*G10,"")</f>
        <v>0</v>
      </c>
    </row>
    <row r="11" spans="1:43">
      <c r="A11" s="16" t="s">
        <v>23</v>
      </c>
      <c r="B11" s="16" t="s">
        <v>25</v>
      </c>
      <c r="C11" s="16" t="s">
        <v>24</v>
      </c>
      <c r="F11" s="16">
        <f>BoardQty*1</f>
        <v>0</v>
      </c>
      <c r="G11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1" s="17">
        <f>iferror(F11*G11,"")</f>
        <v>0</v>
      </c>
    </row>
    <row r="12" spans="1:43">
      <c r="A12" s="16" t="s">
        <v>26</v>
      </c>
      <c r="B12" s="16" t="s">
        <v>28</v>
      </c>
      <c r="C12" s="16" t="s">
        <v>27</v>
      </c>
      <c r="F12" s="16">
        <f>BoardQty*3</f>
        <v>0</v>
      </c>
      <c r="G12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2" s="17">
        <f>iferror(F12*G12,"")</f>
        <v>0</v>
      </c>
    </row>
    <row r="13" spans="1:43">
      <c r="A13" s="16" t="s">
        <v>29</v>
      </c>
      <c r="B13" s="16" t="s">
        <v>31</v>
      </c>
      <c r="C13" s="16" t="s">
        <v>30</v>
      </c>
      <c r="F13" s="16">
        <f>BoardQty*1</f>
        <v>0</v>
      </c>
      <c r="G13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3" s="17">
        <f>iferror(F13*G13,"")</f>
        <v>0</v>
      </c>
    </row>
    <row r="14" spans="1:43">
      <c r="A14" s="16" t="s">
        <v>32</v>
      </c>
      <c r="B14" s="16" t="s">
        <v>34</v>
      </c>
      <c r="C14" s="16" t="s">
        <v>33</v>
      </c>
      <c r="F14" s="16">
        <f>BoardQty*3</f>
        <v>0</v>
      </c>
      <c r="G14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4" s="17">
        <f>iferror(F14*G14,"")</f>
        <v>0</v>
      </c>
    </row>
    <row r="15" spans="1:43">
      <c r="A15" s="16" t="s">
        <v>35</v>
      </c>
      <c r="B15" s="16" t="s">
        <v>37</v>
      </c>
      <c r="C15" s="16" t="s">
        <v>36</v>
      </c>
      <c r="F15" s="16">
        <f>BoardQty*3</f>
        <v>0</v>
      </c>
      <c r="G15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5" s="17">
        <f>iferror(F15*G15,"")</f>
        <v>0</v>
      </c>
      <c r="AM15" s="19" t="s">
        <v>96</v>
      </c>
      <c r="AO15" s="17">
        <f>iferror(lookup(if(AN15="",F15,AN15),{0,1},{0.0,0.015}),"")</f>
        <v>0</v>
      </c>
      <c r="AP15" s="17">
        <f>iferror(if(AN15="",F15,AN15)*AO15,"")</f>
        <v>0</v>
      </c>
      <c r="AQ15" s="16" t="s">
        <v>118</v>
      </c>
    </row>
    <row r="16" spans="1:43">
      <c r="A16" s="16" t="s">
        <v>38</v>
      </c>
      <c r="B16" s="16" t="s">
        <v>40</v>
      </c>
      <c r="C16" s="16" t="s">
        <v>39</v>
      </c>
      <c r="F16" s="16">
        <f>BoardQty*8</f>
        <v>0</v>
      </c>
      <c r="G16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6" s="17">
        <f>iferror(F16*G16,"")</f>
        <v>0</v>
      </c>
      <c r="AM16" s="19" t="s">
        <v>96</v>
      </c>
      <c r="AO16" s="17">
        <f>iferror(lookup(if(AN16="",F16,AN16),{0,1},{0.0,0.01}),"")</f>
        <v>0</v>
      </c>
      <c r="AP16" s="17">
        <f>iferror(if(AN16="",F16,AN16)*AO16,"")</f>
        <v>0</v>
      </c>
      <c r="AQ16" s="16" t="s">
        <v>119</v>
      </c>
    </row>
    <row r="17" spans="1:42">
      <c r="A17" s="16" t="s">
        <v>41</v>
      </c>
      <c r="B17" s="16" t="s">
        <v>45</v>
      </c>
      <c r="C17" s="16" t="s">
        <v>42</v>
      </c>
      <c r="D17" s="16" t="s">
        <v>44</v>
      </c>
      <c r="E17" s="16" t="s">
        <v>43</v>
      </c>
      <c r="F17" s="16">
        <f>BoardQty*3</f>
        <v>0</v>
      </c>
      <c r="G17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7" s="17">
        <f>iferror(F17*G17,"")</f>
        <v>0</v>
      </c>
      <c r="AH17" s="19" t="s">
        <v>96</v>
      </c>
      <c r="AJ17" s="17">
        <f>iferror(lookup(if(AI17="",F17,AI17),{0,1},{0.0,0.21}),"")</f>
        <v>0</v>
      </c>
      <c r="AK17" s="17">
        <f>iferror(if(AI17="",F17,AI17)*AJ17,"")</f>
        <v>0</v>
      </c>
      <c r="AL17" s="18" t="s">
        <v>43</v>
      </c>
    </row>
    <row r="18" spans="1:42">
      <c r="A18" s="16" t="s">
        <v>46</v>
      </c>
      <c r="B18" s="16" t="s">
        <v>48</v>
      </c>
      <c r="C18" s="16" t="s">
        <v>14</v>
      </c>
      <c r="E18" s="16" t="s">
        <v>47</v>
      </c>
      <c r="F18" s="16">
        <f>BoardQty*1</f>
        <v>0</v>
      </c>
      <c r="G18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8" s="17">
        <f>iferror(F18*G18,"")</f>
        <v>0</v>
      </c>
      <c r="I18" s="16">
        <v>6577407</v>
      </c>
      <c r="K18" s="17">
        <f>iferror(lookup(if(J18="",F18,J18),{0,1,10,100,1000,2500,5000,10000,25000,50000,125000},{0.0,0.1,0.036,0.0146,0.00654,0.00568,0.00427,0.00371,0.00326,0.00299,0.00293}),"")</f>
        <v>0</v>
      </c>
      <c r="L18" s="17">
        <f>iferror(if(J18="",F18,J18)*K18,"")</f>
        <v>0</v>
      </c>
      <c r="M18" s="18" t="s">
        <v>86</v>
      </c>
      <c r="N18" s="16">
        <v>90774</v>
      </c>
      <c r="P18" s="17">
        <f>iferror(USD_GBP*lookup(if(O18="",F18,O18),{0,1,10,25,50,100,150,250,500,1000,2500,5000,25000},{0.0,0.114,0.0292,0.044,0.0377,0.033,0.025,0.0264,0.022,0.0109,0.0072,0.0062,0.0044}),"")</f>
        <v>0</v>
      </c>
      <c r="Q18" s="17">
        <f>iferror(if(O18="",F18,O18)*P18,"")</f>
        <v>0</v>
      </c>
      <c r="R18" s="18" t="s">
        <v>94</v>
      </c>
      <c r="S18" s="16">
        <v>1068645</v>
      </c>
      <c r="U18" s="17">
        <f>iferror(lookup(if(T18="",F18,T18),{0,1,10,50,100,1000,5000,10000,50000},{0.0,0.11,0.026,0.026,0.009,0.007,0.005,0.004,0.003}),"")</f>
        <v>0</v>
      </c>
      <c r="V18" s="17">
        <f>iferror(if(T18="",F18,T18)*U18,"")</f>
        <v>0</v>
      </c>
      <c r="W18" s="18" t="s">
        <v>101</v>
      </c>
      <c r="X18" s="16">
        <v>25000</v>
      </c>
      <c r="Z18" s="17">
        <f>iferror(lookup(if(Y18="",F18,Y18),{0,1,25,50,100,250,500,1000,5000,10000},{0.0,0.005,0.005,0.005,0.005,0.005,0.005,0.005,0.003,0.003}),"")</f>
        <v>0</v>
      </c>
      <c r="AA18" s="17">
        <f>iferror(if(Y18="",F18,Y18)*Z18,"")</f>
        <v>0</v>
      </c>
      <c r="AB18" s="18" t="s">
        <v>109</v>
      </c>
    </row>
    <row r="19" spans="1:42">
      <c r="A19" s="16" t="s">
        <v>49</v>
      </c>
      <c r="B19" s="16" t="s">
        <v>52</v>
      </c>
      <c r="C19" s="16" t="s">
        <v>50</v>
      </c>
      <c r="E19" s="16" t="s">
        <v>51</v>
      </c>
      <c r="F19" s="16">
        <f>BoardQty*1</f>
        <v>0</v>
      </c>
      <c r="G19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19" s="17">
        <f>iferror(F19*G19,"")</f>
        <v>0</v>
      </c>
      <c r="I19" s="16">
        <v>7648</v>
      </c>
      <c r="K19" s="17">
        <f>iferror(lookup(if(J19="",F19,J19),{0,1,10,25,50,100,250,500,1000,5000,10000,25000,50000,125000},{0.0,0.27,0.231,0.168,0.1216,0.0902,0.06924,0.05454,0.03776,0.02863,0.02673,0.02539,0.02487,0.02434}),"")</f>
        <v>0</v>
      </c>
      <c r="L19" s="17">
        <f>iferror(if(J19="",F19,J19)*K19,"")</f>
        <v>0</v>
      </c>
      <c r="M19" s="18" t="s">
        <v>87</v>
      </c>
      <c r="S19" s="16">
        <v>27878</v>
      </c>
      <c r="U19" s="17">
        <f>iferror(lookup(if(T19="",F19,T19),{0,1,10,50,100,1000,5000,10000,25000,100000},{0.0,0.28,0.236,0.236,0.056,0.039,0.03,0.028,0.026,0.025}),"")</f>
        <v>0</v>
      </c>
      <c r="V19" s="17">
        <f>iferror(if(T19="",F19,T19)*U19,"")</f>
        <v>0</v>
      </c>
      <c r="W19" s="18" t="s">
        <v>102</v>
      </c>
    </row>
    <row r="20" spans="1:42">
      <c r="A20" s="16" t="s">
        <v>53</v>
      </c>
      <c r="B20" s="16" t="s">
        <v>55</v>
      </c>
      <c r="C20" s="16" t="s">
        <v>54</v>
      </c>
      <c r="F20" s="16">
        <f>BoardQty*1</f>
        <v>0</v>
      </c>
      <c r="G20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20" s="17">
        <f>iferror(F20*G20,"")</f>
        <v>0</v>
      </c>
    </row>
    <row r="21" spans="1:42">
      <c r="A21" s="16" t="s">
        <v>56</v>
      </c>
      <c r="B21" s="16" t="s">
        <v>59</v>
      </c>
      <c r="C21" s="16" t="s">
        <v>57</v>
      </c>
      <c r="E21" s="16" t="s">
        <v>58</v>
      </c>
      <c r="F21" s="16">
        <f>BoardQty*1</f>
        <v>0</v>
      </c>
      <c r="G21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21" s="17">
        <f>iferror(F21*G21,"")</f>
        <v>0</v>
      </c>
      <c r="I21" s="16">
        <v>101135</v>
      </c>
      <c r="K21" s="17">
        <f>iferror(lookup(if(J21="",F21,J21),{0,1,10,100,500,1000,4000,8000,12000,28000,100000,200000},{0.0,0.43,0.321,0.1815,0.12022,0.09216,0.0778,0.07002,0.06224,0.05835,0.05057,0.04979}),"")</f>
        <v>0</v>
      </c>
      <c r="L21" s="17">
        <f>iferror(if(J21="",F21,J21)*K21,"")</f>
        <v>0</v>
      </c>
      <c r="M21" s="18" t="s">
        <v>88</v>
      </c>
      <c r="S21" s="16">
        <v>43649</v>
      </c>
      <c r="U21" s="17">
        <f>iferror(lookup(if(T21="",F21,T21),{0,1,10,50,100,1000,4000,8000,10000,24000},{0.0,0.44,0.281,0.281,0.121,0.093,0.071,0.063,0.063,0.059}),"")</f>
        <v>0</v>
      </c>
      <c r="V21" s="17">
        <f>iferror(if(T21="",F21,T21)*U21,"")</f>
        <v>0</v>
      </c>
      <c r="W21" s="18" t="s">
        <v>103</v>
      </c>
    </row>
    <row r="22" spans="1:42">
      <c r="A22" s="16" t="s">
        <v>60</v>
      </c>
      <c r="B22" s="16" t="s">
        <v>63</v>
      </c>
      <c r="C22" s="16" t="s">
        <v>61</v>
      </c>
      <c r="E22" s="16" t="s">
        <v>62</v>
      </c>
      <c r="F22" s="16">
        <f>BoardQty*1</f>
        <v>0</v>
      </c>
      <c r="G22" s="17">
        <f>MINA(INDIRECT(ADDRESS(ROW(),COLUMN(digikey_part_data)+2)),INDIRECT(ADDRESS(ROW(),COLUMN(newark_part_data)+2)),INDIRECT(ADDRESS(ROW(),COLUMN(local_part_data)+2)),INDIRECT(ADDRESS(ROW(),COLUMN(mouser_part_data)+2)),INDIRECT(ADDRESS(ROW(),COLUMN(beyondcomponents_part_data)+2)),INDIRECT(ADDRESS(ROW(),COLUMN(farnell_part_data)+2)),INDIRECT(ADDRESS(ROW(),COLUMN(rs_part_data)+2)))</f>
        <v>0</v>
      </c>
      <c r="H22" s="17">
        <f>iferror(F22*G22,"")</f>
        <v>0</v>
      </c>
      <c r="I22" s="16">
        <v>49776</v>
      </c>
      <c r="K22" s="17">
        <f>iferror(lookup(if(J22="",F22,J22),{0,1,10,100,500,1000,3000,6000,15000,30000},{0.0,0.2,0.197,0.1619,0.15736,0.15315,0.13206,0.12514,0.12297,0.12005}),"")</f>
        <v>0</v>
      </c>
      <c r="L22" s="17">
        <f>iferror(if(J22="",F22,J22)*K22,"")</f>
        <v>0</v>
      </c>
      <c r="M22" s="18" t="s">
        <v>89</v>
      </c>
      <c r="N22" s="19" t="s">
        <v>96</v>
      </c>
      <c r="P22" s="17">
        <f>iferror(USD_GBP*lookup(if(O22="",F22,O22),{0,1,3000,9000,24000},{0.0,0.101,0.101,0.0942,0.0867}),"")</f>
        <v>0</v>
      </c>
      <c r="Q22" s="17">
        <f>iferror(if(O22="",F22,O22)*P22,"")</f>
        <v>0</v>
      </c>
      <c r="R22" s="18" t="s">
        <v>95</v>
      </c>
      <c r="S22" s="16">
        <v>25094</v>
      </c>
      <c r="U22" s="17">
        <f>iferror(lookup(if(T22="",F22,T22),{0,1,10,50,100,1000,3000,9000,10000,24000,45000,99000},{0.0,0.47,0.352,0.352,0.191,0.143,0.124,0.116,0.116,0.106,0.102,0.098}),"")</f>
        <v>0</v>
      </c>
      <c r="V22" s="17">
        <f>iferror(if(T22="",F22,T22)*U22,"")</f>
        <v>0</v>
      </c>
      <c r="W22" s="18" t="s">
        <v>104</v>
      </c>
      <c r="X22" s="16">
        <v>75000</v>
      </c>
      <c r="Z22" s="17">
        <f>iferror(lookup(if(Y22="",F22,Y22),{0,1,25,50,100,250,500,1000,3000,12000,18000,30000},{0.0,0.087,0.095,0.095,0.095,0.095,0.095,0.095,0.089,0.086,0.085,0.082}),"")</f>
        <v>0</v>
      </c>
      <c r="AA22" s="17">
        <f>iferror(if(Y22="",F22,Y22)*Z22,"")</f>
        <v>0</v>
      </c>
      <c r="AB22" s="18" t="s">
        <v>110</v>
      </c>
      <c r="AC22" s="16">
        <v>15940</v>
      </c>
      <c r="AE22" s="17">
        <f>iferror(USD_GBP*lookup(if(AD22="",F22,AD22),{0,1,20,40,100,200,500,3000,9000,15000,30000,75000},{0.0,0.27,0.27,0.195,0.138,0.132,0.127,0.09,0.083,0.076,0.07,0.067}),"")</f>
        <v>0</v>
      </c>
      <c r="AF22" s="17">
        <f>iferror(if(AD22="",F22,AD22)*AE22,"")</f>
        <v>0</v>
      </c>
      <c r="AG22" s="18" t="s">
        <v>115</v>
      </c>
    </row>
    <row r="24" spans="1:42">
      <c r="B24" s="20" t="s">
        <v>66</v>
      </c>
      <c r="G24" s="2" t="s">
        <v>64</v>
      </c>
      <c r="H24" s="6">
        <f>SUM(INDIRECT(ADDRESS(ROW(),COLUMN(digikey_part_data)+3)),INDIRECT(ADDRESS(ROW(),COLUMN(newark_part_data)+3)),INDIRECT(ADDRESS(ROW(),COLUMN(local_part_data)+3)),INDIRECT(ADDRESS(ROW(),COLUMN(mouser_part_data)+3)),INDIRECT(ADDRESS(ROW(),COLUMN(beyondcomponents_part_data)+3)),INDIRECT(ADDRESS(ROW(),COLUMN(farnell_part_data)+3)),INDIRECT(ADDRESS(ROW(),COLUMN(rs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</row>
    <row r="25" spans="1:42">
      <c r="B25" s="20" t="s">
        <v>67</v>
      </c>
      <c r="C25">
        <v>1.298909007825441</v>
      </c>
      <c r="G25" s="20" t="s">
        <v>65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>
        <f t="array" ref="T2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5">
        <f t="array" ref="Y2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5">
        <f t="array" ref="AD2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6" spans="1:42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6">
        <f t="array" ref="Y2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6">
        <f t="array" ref="AD2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7" spans="1:42">
      <c r="A27" s="3" t="s">
        <v>120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7">
        <f t="array" ref="Y2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7">
        <f t="array" ref="AD2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8" spans="1:42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8">
        <f t="array" ref="Y2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8">
        <f t="array" ref="AD2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9" spans="1:42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9">
        <f t="array" ref="Y2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9">
        <f t="array" ref="AD2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0" spans="1:42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0">
        <f t="array" ref="Y3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0">
        <f t="array" ref="AD3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1" spans="1:42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1">
        <f t="array" ref="Y31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1">
        <f t="array" ref="AD31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2" spans="1:42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2">
        <f t="array" ref="Y32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2">
        <f t="array" ref="AD32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3" spans="10:40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3">
        <f t="array" ref="Y33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3">
        <f t="array" ref="AD33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4" spans="10:40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4">
        <f t="array" ref="Y34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4">
        <f t="array" ref="AD34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5" spans="10:40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5">
        <f t="array" ref="Y3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5">
        <f t="array" ref="AD3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6" spans="10:40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6">
        <f t="array" ref="Y3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6">
        <f t="array" ref="AD3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7" spans="10:40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7">
        <f t="array" ref="Y3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7">
        <f t="array" ref="AD3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8" spans="10:40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8">
        <f t="array" ref="Y3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8">
        <f t="array" ref="AD3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9" spans="10:40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9">
        <f t="array" ref="Y3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9">
        <f t="array" ref="AD3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40" spans="10:40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40">
        <f t="array" ref="Y4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40">
        <f t="array" ref="AD4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8">
    <cfRule type="cellIs" dxfId="4" priority="181" operator="lessThanOrEqual">
      <formula>H18</formula>
    </cfRule>
  </conditionalFormatting>
  <conditionalFormatting sqref="AA22">
    <cfRule type="cellIs" dxfId="4" priority="186" operator="lessThanOrEqual">
      <formula>H22</formula>
    </cfRule>
  </conditionalFormatting>
  <conditionalFormatting sqref="AA7">
    <cfRule type="cellIs" dxfId="4" priority="166" operator="lessThanOrEqual">
      <formula>H7</formula>
    </cfRule>
  </conditionalFormatting>
  <conditionalFormatting sqref="AA8">
    <cfRule type="cellIs" dxfId="4" priority="171" operator="lessThanOrEqual">
      <formula>H8</formula>
    </cfRule>
  </conditionalFormatting>
  <conditionalFormatting sqref="AA9">
    <cfRule type="cellIs" dxfId="4" priority="176" operator="lessThanOrEqual">
      <formula>H9</formula>
    </cfRule>
  </conditionalFormatting>
  <conditionalFormatting sqref="AC22">
    <cfRule type="cellIs" dxfId="1" priority="206" operator="equal">
      <formula>0</formula>
    </cfRule>
    <cfRule type="cellIs" dxfId="2" priority="207" operator="lessThan">
      <formula>F22</formula>
    </cfRule>
  </conditionalFormatting>
  <conditionalFormatting sqref="AC7">
    <cfRule type="cellIs" dxfId="1" priority="188" operator="equal">
      <formula>0</formula>
    </cfRule>
    <cfRule type="cellIs" dxfId="2" priority="189" operator="lessThan">
      <formula>F7</formula>
    </cfRule>
  </conditionalFormatting>
  <conditionalFormatting sqref="AC8">
    <cfRule type="cellIs" dxfId="1" priority="194" operator="equal">
      <formula>0</formula>
    </cfRule>
    <cfRule type="cellIs" dxfId="2" priority="195" operator="lessThan">
      <formula>F8</formula>
    </cfRule>
  </conditionalFormatting>
  <conditionalFormatting sqref="AC9">
    <cfRule type="cellIs" dxfId="1" priority="200" operator="equal">
      <formula>0</formula>
    </cfRule>
    <cfRule type="cellIs" dxfId="2" priority="201" operator="lessThan">
      <formula>F9</formula>
    </cfRule>
  </conditionalFormatting>
  <conditionalFormatting sqref="AD22">
    <cfRule type="expression" dxfId="3" priority="208">
      <formula>AND(AD22&gt;0,AD22&lt;20)</formula>
    </cfRule>
    <cfRule type="cellIs" dxfId="1" priority="209" operator="greaterThan">
      <formula>AC22</formula>
    </cfRule>
  </conditionalFormatting>
  <conditionalFormatting sqref="AD7">
    <cfRule type="expression" dxfId="3" priority="190">
      <formula>AND(AD7&gt;0,AD7&lt;10)</formula>
    </cfRule>
    <cfRule type="cellIs" dxfId="1" priority="191" operator="greaterThan">
      <formula>AC7</formula>
    </cfRule>
  </conditionalFormatting>
  <conditionalFormatting sqref="AD8">
    <cfRule type="expression" dxfId="3" priority="196">
      <formula>AND(AD8&gt;0,AD8&lt;100)</formula>
    </cfRule>
    <cfRule type="cellIs" dxfId="1" priority="197" operator="greaterThan">
      <formula>AC8</formula>
    </cfRule>
  </conditionalFormatting>
  <conditionalFormatting sqref="AD9">
    <cfRule type="expression" dxfId="3" priority="202">
      <formula>AND(AD9&gt;0,AD9&lt;50)</formula>
    </cfRule>
    <cfRule type="cellIs" dxfId="1" priority="203" operator="greaterThan">
      <formula>AC9</formula>
    </cfRule>
  </conditionalFormatting>
  <conditionalFormatting sqref="AE22">
    <cfRule type="cellIs" dxfId="4" priority="211" operator="lessThanOrEqual">
      <formula>G22</formula>
    </cfRule>
  </conditionalFormatting>
  <conditionalFormatting sqref="AE7">
    <cfRule type="cellIs" dxfId="4" priority="193" operator="lessThanOrEqual">
      <formula>G7</formula>
    </cfRule>
  </conditionalFormatting>
  <conditionalFormatting sqref="AE8">
    <cfRule type="cellIs" dxfId="4" priority="199" operator="lessThanOrEqual">
      <formula>G8</formula>
    </cfRule>
  </conditionalFormatting>
  <conditionalFormatting sqref="AE9">
    <cfRule type="cellIs" dxfId="4" priority="205" operator="lessThanOrEqual">
      <formula>G9</formula>
    </cfRule>
  </conditionalFormatting>
  <conditionalFormatting sqref="AF22">
    <cfRule type="cellIs" dxfId="4" priority="210" operator="lessThanOrEqual">
      <formula>H22</formula>
    </cfRule>
  </conditionalFormatting>
  <conditionalFormatting sqref="AF7">
    <cfRule type="cellIs" dxfId="4" priority="192" operator="lessThanOrEqual">
      <formula>H7</formula>
    </cfRule>
  </conditionalFormatting>
  <conditionalFormatting sqref="AF8">
    <cfRule type="cellIs" dxfId="4" priority="198" operator="lessThanOrEqual">
      <formula>H8</formula>
    </cfRule>
  </conditionalFormatting>
  <conditionalFormatting sqref="AF9">
    <cfRule type="cellIs" dxfId="4" priority="204" operator="lessThanOrEqual">
      <formula>H9</formula>
    </cfRule>
  </conditionalFormatting>
  <conditionalFormatting sqref="AH17">
    <cfRule type="cellIs" dxfId="1" priority="212" operator="equal">
      <formula>0</formula>
    </cfRule>
    <cfRule type="cellIs" dxfId="2" priority="213" operator="lessThan">
      <formula>F17</formula>
    </cfRule>
  </conditionalFormatting>
  <conditionalFormatting sqref="AI17">
    <cfRule type="cellIs" dxfId="1" priority="214" operator="greaterThan">
      <formula>AH17</formula>
    </cfRule>
  </conditionalFormatting>
  <conditionalFormatting sqref="AJ17">
    <cfRule type="cellIs" dxfId="4" priority="216" operator="lessThanOrEqual">
      <formula>G17</formula>
    </cfRule>
  </conditionalFormatting>
  <conditionalFormatting sqref="AK17">
    <cfRule type="cellIs" dxfId="4" priority="215" operator="lessThanOrEqual">
      <formula>H17</formula>
    </cfRule>
  </conditionalFormatting>
  <conditionalFormatting sqref="AM15">
    <cfRule type="cellIs" dxfId="1" priority="217" operator="equal">
      <formula>0</formula>
    </cfRule>
    <cfRule type="cellIs" dxfId="2" priority="218" operator="lessThan">
      <formula>F15</formula>
    </cfRule>
  </conditionalFormatting>
  <conditionalFormatting sqref="AM16">
    <cfRule type="cellIs" dxfId="1" priority="222" operator="equal">
      <formula>0</formula>
    </cfRule>
    <cfRule type="cellIs" dxfId="2" priority="223" operator="lessThan">
      <formula>F16</formula>
    </cfRule>
  </conditionalFormatting>
  <conditionalFormatting sqref="AN15">
    <cfRule type="cellIs" dxfId="1" priority="219" operator="greaterThan">
      <formula>AM15</formula>
    </cfRule>
  </conditionalFormatting>
  <conditionalFormatting sqref="AN16">
    <cfRule type="cellIs" dxfId="1" priority="224" operator="greaterThan">
      <formula>AM16</formula>
    </cfRule>
  </conditionalFormatting>
  <conditionalFormatting sqref="AO15">
    <cfRule type="cellIs" dxfId="4" priority="221" operator="lessThanOrEqual">
      <formula>G15</formula>
    </cfRule>
  </conditionalFormatting>
  <conditionalFormatting sqref="AO16">
    <cfRule type="cellIs" dxfId="4" priority="226" operator="lessThanOrEqual">
      <formula>G16</formula>
    </cfRule>
  </conditionalFormatting>
  <conditionalFormatting sqref="AP15">
    <cfRule type="cellIs" dxfId="4" priority="220" operator="lessThanOrEqual">
      <formula>H15</formula>
    </cfRule>
  </conditionalFormatting>
  <conditionalFormatting sqref="AP16">
    <cfRule type="cellIs" dxfId="4" priority="225" operator="lessThanOrEqual">
      <formula>H16</formula>
    </cfRule>
  </conditionalFormatting>
  <conditionalFormatting sqref="F10">
    <cfRule type="expression" dxfId="0" priority="13">
      <formula>AND(ISBLANK(E10)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14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15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18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19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22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23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26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27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30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31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34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35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38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39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42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43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46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47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50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51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54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55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58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59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62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63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2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3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6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7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newark_part_data)+4))),ISBLANK(INDIRECT(ADDRESS(ROW(),COLUMN(local_part_data)+4))),ISBLANK(INDIRECT(ADDRESS(ROW(),COLUMN(mouser_part_data)+4))),ISBLANK(INDIRECT(ADDRESS(ROW(),COLUMN(beyondcomponents_part_data)+4))),ISBLANK(INDIRECT(ADDRESS(ROW(),COLUMN(farnell_part_data)+4))),ISBLANK(INDIRECT(ADDRESS(ROW(),COLUMN(rs_part_data)+4))))</formula>
    </cfRule>
    <cfRule type="expression" dxfId="1" priority="10">
      <formula>IF(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=0,1,0)</formula>
    </cfRule>
    <cfRule type="cellIs" dxfId="2" priority="11" operator="greaterThan">
      <formula>SUM(INDIRECT(ADDRESS(ROW(),COLUMN(digikey_part_data)+0)),INDIRECT(ADDRESS(ROW(),COLUMN(newark_part_data)+0)),INDIRECT(ADDRESS(ROW(),COLUMN(local_part_data)+0)),INDIRECT(ADDRESS(ROW(),COLUMN(mouser_part_data)+0)),INDIRECT(ADDRESS(ROW(),COLUMN(beyondcomponents_part_data)+0)),INDIRECT(ADDRESS(ROW(),COLUMN(farnell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I18">
    <cfRule type="cellIs" dxfId="1" priority="80" operator="equal">
      <formula>0</formula>
    </cfRule>
    <cfRule type="cellIs" dxfId="2" priority="81" operator="lessThan">
      <formula>F18</formula>
    </cfRule>
  </conditionalFormatting>
  <conditionalFormatting sqref="I19">
    <cfRule type="cellIs" dxfId="1" priority="85" operator="equal">
      <formula>0</formula>
    </cfRule>
    <cfRule type="cellIs" dxfId="2" priority="86" operator="lessThan">
      <formula>F19</formula>
    </cfRule>
  </conditionalFormatting>
  <conditionalFormatting sqref="I21">
    <cfRule type="cellIs" dxfId="1" priority="90" operator="equal">
      <formula>0</formula>
    </cfRule>
    <cfRule type="cellIs" dxfId="2" priority="91" operator="lessThan">
      <formula>F21</formula>
    </cfRule>
  </conditionalFormatting>
  <conditionalFormatting sqref="I22">
    <cfRule type="cellIs" dxfId="1" priority="95" operator="equal">
      <formula>0</formula>
    </cfRule>
    <cfRule type="cellIs" dxfId="2" priority="9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8">
    <cfRule type="cellIs" dxfId="1" priority="82" operator="greaterThan">
      <formula>I18</formula>
    </cfRule>
  </conditionalFormatting>
  <conditionalFormatting sqref="J19">
    <cfRule type="cellIs" dxfId="1" priority="87" operator="greaterThan">
      <formula>I19</formula>
    </cfRule>
  </conditionalFormatting>
  <conditionalFormatting sqref="J21">
    <cfRule type="cellIs" dxfId="1" priority="92" operator="greaterThan">
      <formula>I21</formula>
    </cfRule>
  </conditionalFormatting>
  <conditionalFormatting sqref="J22">
    <cfRule type="cellIs" dxfId="1" priority="9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8">
    <cfRule type="cellIs" dxfId="4" priority="84" operator="lessThanOrEqual">
      <formula>G18</formula>
    </cfRule>
  </conditionalFormatting>
  <conditionalFormatting sqref="K19">
    <cfRule type="cellIs" dxfId="4" priority="89" operator="lessThanOrEqual">
      <formula>G19</formula>
    </cfRule>
  </conditionalFormatting>
  <conditionalFormatting sqref="K21">
    <cfRule type="cellIs" dxfId="4" priority="94" operator="lessThanOrEqual">
      <formula>G21</formula>
    </cfRule>
  </conditionalFormatting>
  <conditionalFormatting sqref="K22">
    <cfRule type="cellIs" dxfId="4" priority="9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8">
    <cfRule type="cellIs" dxfId="4" priority="83" operator="lessThanOrEqual">
      <formula>H18</formula>
    </cfRule>
  </conditionalFormatting>
  <conditionalFormatting sqref="L19">
    <cfRule type="cellIs" dxfId="4" priority="88" operator="lessThanOrEqual">
      <formula>H19</formula>
    </cfRule>
  </conditionalFormatting>
  <conditionalFormatting sqref="L21">
    <cfRule type="cellIs" dxfId="4" priority="93" operator="lessThanOrEqual">
      <formula>H21</formula>
    </cfRule>
  </conditionalFormatting>
  <conditionalFormatting sqref="L22">
    <cfRule type="cellIs" dxfId="4" priority="9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8">
    <cfRule type="cellIs" dxfId="1" priority="117" operator="equal">
      <formula>0</formula>
    </cfRule>
    <cfRule type="cellIs" dxfId="2" priority="118" operator="lessThan">
      <formula>F18</formula>
    </cfRule>
  </conditionalFormatting>
  <conditionalFormatting sqref="N22">
    <cfRule type="cellIs" dxfId="1" priority="122" operator="equal">
      <formula>0</formula>
    </cfRule>
    <cfRule type="cellIs" dxfId="2" priority="123" operator="lessThan">
      <formula>F22</formula>
    </cfRule>
  </conditionalFormatting>
  <conditionalFormatting sqref="N7">
    <cfRule type="cellIs" dxfId="1" priority="100" operator="equal">
      <formula>0</formula>
    </cfRule>
    <cfRule type="cellIs" dxfId="2" priority="101" operator="lessThan">
      <formula>F7</formula>
    </cfRule>
  </conditionalFormatting>
  <conditionalFormatting sqref="N8">
    <cfRule type="cellIs" dxfId="1" priority="105" operator="equal">
      <formula>0</formula>
    </cfRule>
    <cfRule type="cellIs" dxfId="2" priority="106" operator="lessThan">
      <formula>F8</formula>
    </cfRule>
  </conditionalFormatting>
  <conditionalFormatting sqref="N9">
    <cfRule type="cellIs" dxfId="1" priority="111" operator="equal">
      <formula>0</formula>
    </cfRule>
    <cfRule type="cellIs" dxfId="2" priority="112" operator="lessThan">
      <formula>F9</formula>
    </cfRule>
  </conditionalFormatting>
  <conditionalFormatting sqref="O18">
    <cfRule type="cellIs" dxfId="1" priority="119" operator="greaterThan">
      <formula>N18</formula>
    </cfRule>
  </conditionalFormatting>
  <conditionalFormatting sqref="O22">
    <cfRule type="expression" dxfId="3" priority="124">
      <formula>AND(O22&gt;0,O22&lt;3000)</formula>
    </cfRule>
    <cfRule type="cellIs" dxfId="1" priority="125" operator="greaterThan">
      <formula>N22</formula>
    </cfRule>
  </conditionalFormatting>
  <conditionalFormatting sqref="O7">
    <cfRule type="cellIs" dxfId="1" priority="102" operator="greaterThan">
      <formula>N7</formula>
    </cfRule>
  </conditionalFormatting>
  <conditionalFormatting sqref="O8">
    <cfRule type="expression" dxfId="3" priority="107">
      <formula>AND(O8&gt;0,O8&lt;4000)</formula>
    </cfRule>
    <cfRule type="cellIs" dxfId="1" priority="108" operator="greaterThan">
      <formula>N8</formula>
    </cfRule>
  </conditionalFormatting>
  <conditionalFormatting sqref="O9">
    <cfRule type="expression" dxfId="3" priority="113">
      <formula>AND(O9&gt;0,O9&lt;10)</formula>
    </cfRule>
    <cfRule type="cellIs" dxfId="1" priority="114" operator="greaterThan">
      <formula>N9</formula>
    </cfRule>
  </conditionalFormatting>
  <conditionalFormatting sqref="P18">
    <cfRule type="cellIs" dxfId="4" priority="121" operator="lessThanOrEqual">
      <formula>G18</formula>
    </cfRule>
  </conditionalFormatting>
  <conditionalFormatting sqref="P22">
    <cfRule type="cellIs" dxfId="4" priority="127" operator="lessThanOrEqual">
      <formula>G22</formula>
    </cfRule>
  </conditionalFormatting>
  <conditionalFormatting sqref="P7">
    <cfRule type="cellIs" dxfId="4" priority="104" operator="lessThanOrEqual">
      <formula>G7</formula>
    </cfRule>
  </conditionalFormatting>
  <conditionalFormatting sqref="P8">
    <cfRule type="cellIs" dxfId="4" priority="110" operator="lessThanOrEqual">
      <formula>G8</formula>
    </cfRule>
  </conditionalFormatting>
  <conditionalFormatting sqref="P9">
    <cfRule type="cellIs" dxfId="4" priority="116" operator="lessThanOrEqual">
      <formula>G9</formula>
    </cfRule>
  </conditionalFormatting>
  <conditionalFormatting sqref="Q18">
    <cfRule type="cellIs" dxfId="4" priority="120" operator="lessThanOrEqual">
      <formula>H18</formula>
    </cfRule>
  </conditionalFormatting>
  <conditionalFormatting sqref="Q22">
    <cfRule type="cellIs" dxfId="4" priority="126" operator="lessThanOrEqual">
      <formula>H22</formula>
    </cfRule>
  </conditionalFormatting>
  <conditionalFormatting sqref="Q7">
    <cfRule type="cellIs" dxfId="4" priority="103" operator="lessThanOrEqual">
      <formula>H7</formula>
    </cfRule>
  </conditionalFormatting>
  <conditionalFormatting sqref="Q8">
    <cfRule type="cellIs" dxfId="4" priority="109" operator="lessThanOrEqual">
      <formula>H8</formula>
    </cfRule>
  </conditionalFormatting>
  <conditionalFormatting sqref="Q9">
    <cfRule type="cellIs" dxfId="4" priority="115" operator="lessThanOrEqual">
      <formula>H9</formula>
    </cfRule>
  </conditionalFormatting>
  <conditionalFormatting sqref="S18">
    <cfRule type="cellIs" dxfId="1" priority="143" operator="equal">
      <formula>0</formula>
    </cfRule>
    <cfRule type="cellIs" dxfId="2" priority="144" operator="lessThan">
      <formula>F18</formula>
    </cfRule>
  </conditionalFormatting>
  <conditionalFormatting sqref="S19">
    <cfRule type="cellIs" dxfId="1" priority="148" operator="equal">
      <formula>0</formula>
    </cfRule>
    <cfRule type="cellIs" dxfId="2" priority="149" operator="lessThan">
      <formula>F19</formula>
    </cfRule>
  </conditionalFormatting>
  <conditionalFormatting sqref="S21">
    <cfRule type="cellIs" dxfId="1" priority="153" operator="equal">
      <formula>0</formula>
    </cfRule>
    <cfRule type="cellIs" dxfId="2" priority="154" operator="lessThan">
      <formula>F21</formula>
    </cfRule>
  </conditionalFormatting>
  <conditionalFormatting sqref="S22">
    <cfRule type="cellIs" dxfId="1" priority="158" operator="equal">
      <formula>0</formula>
    </cfRule>
    <cfRule type="cellIs" dxfId="2" priority="159" operator="lessThan">
      <formula>F22</formula>
    </cfRule>
  </conditionalFormatting>
  <conditionalFormatting sqref="S7">
    <cfRule type="cellIs" dxfId="1" priority="128" operator="equal">
      <formula>0</formula>
    </cfRule>
    <cfRule type="cellIs" dxfId="2" priority="129" operator="lessThan">
      <formula>F7</formula>
    </cfRule>
  </conditionalFormatting>
  <conditionalFormatting sqref="S8">
    <cfRule type="cellIs" dxfId="1" priority="133" operator="equal">
      <formula>0</formula>
    </cfRule>
    <cfRule type="cellIs" dxfId="2" priority="134" operator="lessThan">
      <formula>F8</formula>
    </cfRule>
  </conditionalFormatting>
  <conditionalFormatting sqref="S9">
    <cfRule type="cellIs" dxfId="1" priority="138" operator="equal">
      <formula>0</formula>
    </cfRule>
    <cfRule type="cellIs" dxfId="2" priority="139" operator="lessThan">
      <formula>F9</formula>
    </cfRule>
  </conditionalFormatting>
  <conditionalFormatting sqref="T18">
    <cfRule type="cellIs" dxfId="1" priority="145" operator="greaterThan">
      <formula>S18</formula>
    </cfRule>
  </conditionalFormatting>
  <conditionalFormatting sqref="T19">
    <cfRule type="cellIs" dxfId="1" priority="150" operator="greaterThan">
      <formula>S19</formula>
    </cfRule>
  </conditionalFormatting>
  <conditionalFormatting sqref="T21">
    <cfRule type="cellIs" dxfId="1" priority="155" operator="greaterThan">
      <formula>S21</formula>
    </cfRule>
  </conditionalFormatting>
  <conditionalFormatting sqref="T22">
    <cfRule type="cellIs" dxfId="1" priority="160" operator="greaterThan">
      <formula>S22</formula>
    </cfRule>
  </conditionalFormatting>
  <conditionalFormatting sqref="T7">
    <cfRule type="cellIs" dxfId="1" priority="130" operator="greaterThan">
      <formula>S7</formula>
    </cfRule>
  </conditionalFormatting>
  <conditionalFormatting sqref="T8">
    <cfRule type="cellIs" dxfId="1" priority="135" operator="greaterThan">
      <formula>S8</formula>
    </cfRule>
  </conditionalFormatting>
  <conditionalFormatting sqref="T9">
    <cfRule type="cellIs" dxfId="1" priority="140" operator="greaterThan">
      <formula>S9</formula>
    </cfRule>
  </conditionalFormatting>
  <conditionalFormatting sqref="U18">
    <cfRule type="cellIs" dxfId="4" priority="147" operator="lessThanOrEqual">
      <formula>G18</formula>
    </cfRule>
  </conditionalFormatting>
  <conditionalFormatting sqref="U19">
    <cfRule type="cellIs" dxfId="4" priority="152" operator="lessThanOrEqual">
      <formula>G19</formula>
    </cfRule>
  </conditionalFormatting>
  <conditionalFormatting sqref="U21">
    <cfRule type="cellIs" dxfId="4" priority="157" operator="lessThanOrEqual">
      <formula>G21</formula>
    </cfRule>
  </conditionalFormatting>
  <conditionalFormatting sqref="U22">
    <cfRule type="cellIs" dxfId="4" priority="162" operator="lessThanOrEqual">
      <formula>G22</formula>
    </cfRule>
  </conditionalFormatting>
  <conditionalFormatting sqref="U7">
    <cfRule type="cellIs" dxfId="4" priority="132" operator="lessThanOrEqual">
      <formula>G7</formula>
    </cfRule>
  </conditionalFormatting>
  <conditionalFormatting sqref="U8">
    <cfRule type="cellIs" dxfId="4" priority="137" operator="lessThanOrEqual">
      <formula>G8</formula>
    </cfRule>
  </conditionalFormatting>
  <conditionalFormatting sqref="U9">
    <cfRule type="cellIs" dxfId="4" priority="142" operator="lessThanOrEqual">
      <formula>G9</formula>
    </cfRule>
  </conditionalFormatting>
  <conditionalFormatting sqref="V18">
    <cfRule type="cellIs" dxfId="4" priority="146" operator="lessThanOrEqual">
      <formula>H18</formula>
    </cfRule>
  </conditionalFormatting>
  <conditionalFormatting sqref="V19">
    <cfRule type="cellIs" dxfId="4" priority="151" operator="lessThanOrEqual">
      <formula>H19</formula>
    </cfRule>
  </conditionalFormatting>
  <conditionalFormatting sqref="V21">
    <cfRule type="cellIs" dxfId="4" priority="156" operator="lessThanOrEqual">
      <formula>H21</formula>
    </cfRule>
  </conditionalFormatting>
  <conditionalFormatting sqref="V22">
    <cfRule type="cellIs" dxfId="4" priority="161" operator="lessThanOrEqual">
      <formula>H22</formula>
    </cfRule>
  </conditionalFormatting>
  <conditionalFormatting sqref="V7">
    <cfRule type="cellIs" dxfId="4" priority="131" operator="lessThanOrEqual">
      <formula>H7</formula>
    </cfRule>
  </conditionalFormatting>
  <conditionalFormatting sqref="V8">
    <cfRule type="cellIs" dxfId="4" priority="136" operator="lessThanOrEqual">
      <formula>H8</formula>
    </cfRule>
  </conditionalFormatting>
  <conditionalFormatting sqref="V9">
    <cfRule type="cellIs" dxfId="4" priority="141" operator="lessThanOrEqual">
      <formula>H9</formula>
    </cfRule>
  </conditionalFormatting>
  <conditionalFormatting sqref="X18">
    <cfRule type="cellIs" dxfId="1" priority="178" operator="equal">
      <formula>0</formula>
    </cfRule>
    <cfRule type="cellIs" dxfId="2" priority="179" operator="lessThan">
      <formula>F18</formula>
    </cfRule>
  </conditionalFormatting>
  <conditionalFormatting sqref="X22">
    <cfRule type="cellIs" dxfId="1" priority="183" operator="equal">
      <formula>0</formula>
    </cfRule>
    <cfRule type="cellIs" dxfId="2" priority="184" operator="lessThan">
      <formula>F22</formula>
    </cfRule>
  </conditionalFormatting>
  <conditionalFormatting sqref="X7">
    <cfRule type="cellIs" dxfId="1" priority="163" operator="equal">
      <formula>0</formula>
    </cfRule>
    <cfRule type="cellIs" dxfId="2" priority="164" operator="lessThan">
      <formula>F7</formula>
    </cfRule>
  </conditionalFormatting>
  <conditionalFormatting sqref="X8">
    <cfRule type="cellIs" dxfId="1" priority="168" operator="equal">
      <formula>0</formula>
    </cfRule>
    <cfRule type="cellIs" dxfId="2" priority="169" operator="lessThan">
      <formula>F8</formula>
    </cfRule>
  </conditionalFormatting>
  <conditionalFormatting sqref="X9">
    <cfRule type="cellIs" dxfId="1" priority="173" operator="equal">
      <formula>0</formula>
    </cfRule>
    <cfRule type="cellIs" dxfId="2" priority="174" operator="lessThan">
      <formula>F9</formula>
    </cfRule>
  </conditionalFormatting>
  <conditionalFormatting sqref="Y18">
    <cfRule type="cellIs" dxfId="1" priority="180" operator="greaterThan">
      <formula>X18</formula>
    </cfRule>
  </conditionalFormatting>
  <conditionalFormatting sqref="Y22">
    <cfRule type="cellIs" dxfId="1" priority="185" operator="greaterThan">
      <formula>X22</formula>
    </cfRule>
  </conditionalFormatting>
  <conditionalFormatting sqref="Y7">
    <cfRule type="cellIs" dxfId="1" priority="165" operator="greaterThan">
      <formula>X7</formula>
    </cfRule>
  </conditionalFormatting>
  <conditionalFormatting sqref="Y8">
    <cfRule type="cellIs" dxfId="1" priority="170" operator="greaterThan">
      <formula>X8</formula>
    </cfRule>
  </conditionalFormatting>
  <conditionalFormatting sqref="Y9">
    <cfRule type="cellIs" dxfId="1" priority="175" operator="greaterThan">
      <formula>X9</formula>
    </cfRule>
  </conditionalFormatting>
  <conditionalFormatting sqref="Z18">
    <cfRule type="cellIs" dxfId="4" priority="182" operator="lessThanOrEqual">
      <formula>G18</formula>
    </cfRule>
  </conditionalFormatting>
  <conditionalFormatting sqref="Z22">
    <cfRule type="cellIs" dxfId="4" priority="187" operator="lessThanOrEqual">
      <formula>G22</formula>
    </cfRule>
  </conditionalFormatting>
  <conditionalFormatting sqref="Z7">
    <cfRule type="cellIs" dxfId="4" priority="167" operator="lessThanOrEqual">
      <formula>G7</formula>
    </cfRule>
  </conditionalFormatting>
  <conditionalFormatting sqref="Z8">
    <cfRule type="cellIs" dxfId="4" priority="172" operator="lessThanOrEqual">
      <formula>G8</formula>
    </cfRule>
  </conditionalFormatting>
  <conditionalFormatting sqref="Z9">
    <cfRule type="cellIs" dxfId="4" priority="177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E9" r:id="rId13"/>
    <hyperlink ref="M9" r:id="rId14"/>
    <hyperlink ref="R9" r:id="rId15"/>
    <hyperlink ref="W9" r:id="rId16"/>
    <hyperlink ref="AB9" r:id="rId17"/>
    <hyperlink ref="AG9" r:id="rId18"/>
    <hyperlink ref="AL17" r:id="rId19"/>
    <hyperlink ref="E18" r:id="rId20"/>
    <hyperlink ref="M18" r:id="rId21"/>
    <hyperlink ref="R18" r:id="rId22"/>
    <hyperlink ref="W18" r:id="rId23"/>
    <hyperlink ref="AB18" r:id="rId24"/>
    <hyperlink ref="E19" r:id="rId25"/>
    <hyperlink ref="M19" r:id="rId26"/>
    <hyperlink ref="W19" r:id="rId27"/>
    <hyperlink ref="E21" r:id="rId28"/>
    <hyperlink ref="M21" r:id="rId29"/>
    <hyperlink ref="W21" r:id="rId30"/>
    <hyperlink ref="E22" r:id="rId31"/>
    <hyperlink ref="M22" r:id="rId32"/>
    <hyperlink ref="R22" r:id="rId33"/>
    <hyperlink ref="W22" r:id="rId34"/>
    <hyperlink ref="AB22" r:id="rId35"/>
    <hyperlink ref="AG22" r:id="rId36"/>
  </hyperlinks>
  <pageMargins left="0.7" right="0.7" top="0.75" bottom="0.75" header="0.3" footer="0.3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fitting_test.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2019-09-26T22:12:30Z</dcterms:created>
  <dcterms:modified xsi:type="dcterms:W3CDTF">2019-09-26T22:12:30Z</dcterms:modified>
</cp:coreProperties>
</file>