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bsram. " sheetId="1" r:id="rId1"/>
  </sheets>
  <definedNames>
    <definedName name="BoardQty">'bbsram. '!$G$1</definedName>
    <definedName name="digikey_part_data">'bbsram. '!$H$5:$L$30</definedName>
    <definedName name="farnell_part_data">'bbsram. '!$M$5:$Q$30</definedName>
    <definedName name="global_part_data">'bbsram. '!$A$5:$G$30</definedName>
    <definedName name="mouser_part_data">'bbsram. '!$R$5:$V$30</definedName>
    <definedName name="newark_part_data">'bbsram. '!$W$5:$AA$30</definedName>
    <definedName name="PURCHASE_DESCRIPTION">'bbsram. '!$G$33</definedName>
    <definedName name="rs_part_data">'bbsram. '!$AB$5:$AF$30</definedName>
    <definedName name="TotalCost">'bbsram. '!$G$3</definedName>
    <definedName name="USD_GBP">'bbsram. '!$C$33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$7.11
   100   $0.55     $54.54
   500   $0.43    $215.58
  1000   $0.34    $344.93
  3000   $0.30    $910.47
  6000   $0.28  $1,695.36
 15000   $0.28  $4,175.55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£0.64      £3.18
    10   £0.53      £5.30
   100   £0.34     £34.20
  1000   £0.27    £274.00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50   $0.65     $32.45
   100   $0.42     $41.90
  1000   $0.34    $335.00
 10000   $0.27  $2,720.00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25   $0.57     $14.30
    50   $0.50     $24.80
   100   $0.42     $41.90
   250   $0.39     $97.75
   500   $0.36    $181.50
  1000   $0.34    $335.00
  3000   $0.21    $618.00
  6000   $0.20  $1,230.00
 12000   $0.20  $2,424.00
 18000   $0.20  $3,600.00
 30000   $0.20  $5,850.00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£0.59      £2.96
    50   £0.33     £16.30
   500   £0.21    £107.00
  1500   £0.21    £309.00
  3000   £0.24    £714.00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$0.61
   100   $0.02      $2.50
  1000   $0.01     $11.21
  2500   $0.01     $24.33
  5000   $0.01     $40.20
 10000   $0.01     $63.40
 30000   $0.01    $167.10
 50000   $0.01    $255.50
100000   $0.01    $501.00</t>
        </r>
      </text>
    </comment>
    <comment ref="F3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<sst xmlns="http://schemas.openxmlformats.org/spreadsheetml/2006/main" count="143" uniqueCount="102">
  <si>
    <t>Global Part Info</t>
  </si>
  <si>
    <t>Refs</t>
  </si>
  <si>
    <t>Ext$</t>
  </si>
  <si>
    <t>Value</t>
  </si>
  <si>
    <t>Unit$</t>
  </si>
  <si>
    <t>Footprint</t>
  </si>
  <si>
    <t>Qty</t>
  </si>
  <si>
    <t>Manf#</t>
  </si>
  <si>
    <t>BT1</t>
  </si>
  <si>
    <t>Battery</t>
  </si>
  <si>
    <t>w_battery_holders:keystone_3008</t>
  </si>
  <si>
    <t>C1,C4,C7</t>
  </si>
  <si>
    <t>10uF</t>
  </si>
  <si>
    <t>Capacitors_SMD:C_0603</t>
  </si>
  <si>
    <t>C10,C12</t>
  </si>
  <si>
    <t>22uF</t>
  </si>
  <si>
    <t>C2,C5,C8,C11</t>
  </si>
  <si>
    <t>.1uF</t>
  </si>
  <si>
    <t>C3,C6,C9</t>
  </si>
  <si>
    <t>1nF</t>
  </si>
  <si>
    <t>D1</t>
  </si>
  <si>
    <t>Led_Pwr</t>
  </si>
  <si>
    <t>w_smd_leds:Led_0603</t>
  </si>
  <si>
    <t>D2</t>
  </si>
  <si>
    <t>SCHOTTKY</t>
  </si>
  <si>
    <t>Diodes_SMD:TUMD2</t>
  </si>
  <si>
    <t>http://www.vishay.com/docs/89054/mss2p3.pdf</t>
  </si>
  <si>
    <t>D3</t>
  </si>
  <si>
    <t>W_Led</t>
  </si>
  <si>
    <t>w_smd_leds:Led_0402</t>
  </si>
  <si>
    <t>D4</t>
  </si>
  <si>
    <t>R_Led</t>
  </si>
  <si>
    <t>D5</t>
  </si>
  <si>
    <t>Led_Bat</t>
  </si>
  <si>
    <t>D6</t>
  </si>
  <si>
    <t>CS2_Led</t>
  </si>
  <si>
    <t>D7</t>
  </si>
  <si>
    <t>CS3_Led</t>
  </si>
  <si>
    <t>F1,F2</t>
  </si>
  <si>
    <t>Ferrite Bead-1K</t>
  </si>
  <si>
    <t>Inductors_NEOSID:Neosid_Inductor_SM0603CG</t>
  </si>
  <si>
    <t>MOSFET1</t>
  </si>
  <si>
    <t>FDC606P</t>
  </si>
  <si>
    <t>w_smd_trans:tsot-6</t>
  </si>
  <si>
    <t>P1,P2</t>
  </si>
  <si>
    <t>CONN_01X20</t>
  </si>
  <si>
    <t>w_pin_strip:pin_strip_20</t>
  </si>
  <si>
    <t>R7,R14</t>
  </si>
  <si>
    <t>.1 Ohm</t>
  </si>
  <si>
    <t>Resistors_SMD:R_0603</t>
  </si>
  <si>
    <t>R8,R11-R13,R15,R16</t>
  </si>
  <si>
    <t>1K Ohm</t>
  </si>
  <si>
    <t>R9</t>
  </si>
  <si>
    <t>1K</t>
  </si>
  <si>
    <t>R1-R6,R10</t>
  </si>
  <si>
    <t>10K</t>
  </si>
  <si>
    <t>R17-R52</t>
  </si>
  <si>
    <t>33</t>
  </si>
  <si>
    <t>Resistors_SMD:R_0402</t>
  </si>
  <si>
    <t>RC1005F330CS</t>
  </si>
  <si>
    <t>U1</t>
  </si>
  <si>
    <t>SRAM1</t>
  </si>
  <si>
    <t>w_smd_dil:TSOP48-I</t>
  </si>
  <si>
    <t>CY62167EV30</t>
  </si>
  <si>
    <t>U2</t>
  </si>
  <si>
    <t>SRAM2</t>
  </si>
  <si>
    <t>U3</t>
  </si>
  <si>
    <t>74LS125</t>
  </si>
  <si>
    <t>w_smd_dil:tssop-14</t>
  </si>
  <si>
    <t>U4</t>
  </si>
  <si>
    <t>MR256A08B</t>
  </si>
  <si>
    <t>w_smd_dil:tsop2-44</t>
  </si>
  <si>
    <t>Total Purchase:</t>
  </si>
  <si>
    <t>Purchase description:</t>
  </si>
  <si>
    <t>Used currency rates:</t>
  </si>
  <si>
    <t>USD($)/GBP(£):</t>
  </si>
  <si>
    <t>Prj:</t>
  </si>
  <si>
    <t>MRAM &amp; Battery Backed SRAM</t>
  </si>
  <si>
    <t>Co.:</t>
  </si>
  <si>
    <t>a2retrosystems</t>
  </si>
  <si>
    <t>Prj date:</t>
  </si>
  <si>
    <t>25/07/2016 16:26:16</t>
  </si>
  <si>
    <t>Board Qty:</t>
  </si>
  <si>
    <t>Total Cost:</t>
  </si>
  <si>
    <t>Unit Cost:</t>
  </si>
  <si>
    <t>$ date:</t>
  </si>
  <si>
    <t>2019-09-26 19:11:50</t>
  </si>
  <si>
    <t>Digi-Key</t>
  </si>
  <si>
    <t>Cat#</t>
  </si>
  <si>
    <t>Purch</t>
  </si>
  <si>
    <t>Avail</t>
  </si>
  <si>
    <t>FDC606PCT-ND</t>
  </si>
  <si>
    <t>1276-3912-1-ND</t>
  </si>
  <si>
    <t>Farnell</t>
  </si>
  <si>
    <t>1495224</t>
  </si>
  <si>
    <t>Mouser</t>
  </si>
  <si>
    <t>512FDC606P</t>
  </si>
  <si>
    <t>Newark</t>
  </si>
  <si>
    <t>61M6205</t>
  </si>
  <si>
    <t>Rs Components</t>
  </si>
  <si>
    <t>7599033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</si>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</sst>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vishay.com/docs/89054/mss2p3.pdf" TargetMode="External"/><Relationship Id="rId2" Type="http://schemas.openxmlformats.org/officeDocument/2006/relationships/hyperlink" Target="http://datasheet.octopart.com/FDC606P-ON-Semiconductor-datasheet-52495.pdf" TargetMode="External"/><Relationship Id="rId3" Type="http://schemas.openxmlformats.org/officeDocument/2006/relationships/hyperlink" Target="https://octopart.com/click/track?ai=8078&amp;sig=07f28c8&amp;sid=459&amp;ppid=84325729&amp;vpid=452461763&amp;ct=offers" TargetMode="External"/><Relationship Id="rId4" Type="http://schemas.openxmlformats.org/officeDocument/2006/relationships/hyperlink" Target="https://octopart.com/click/track?ai=8078&amp;sig=05418da&amp;sid=11744&amp;ppid=84325729&amp;vpid=440100530&amp;ct=offers" TargetMode="External"/><Relationship Id="rId5" Type="http://schemas.openxmlformats.org/officeDocument/2006/relationships/hyperlink" Target="https://octopart.com/click/track?ai=8078&amp;sig=0174a37&amp;sid=2401&amp;ppid=84325729&amp;vpid=438581637&amp;ct=offers" TargetMode="External"/><Relationship Id="rId6" Type="http://schemas.openxmlformats.org/officeDocument/2006/relationships/hyperlink" Target="https://octopart.com/click/track?ai=8078&amp;sig=089c8dd&amp;sid=2402&amp;ppid=84325729&amp;vpid=439861364&amp;ct=offers" TargetMode="External"/><Relationship Id="rId7" Type="http://schemas.openxmlformats.org/officeDocument/2006/relationships/hyperlink" Target="https://octopart.com/click/track?ai=8078&amp;sig=0bf57ed&amp;sid=10022&amp;ppid=84325729&amp;vpid=501201120&amp;ct=offers" TargetMode="External"/><Relationship Id="rId8" Type="http://schemas.openxmlformats.org/officeDocument/2006/relationships/hyperlink" Target="http://datasheet.octopart.com/RC1005F330CS-Samsung-Electro-Mechanics-datasheet-128083940.pdf" TargetMode="External"/><Relationship Id="rId9" Type="http://schemas.openxmlformats.org/officeDocument/2006/relationships/hyperlink" Target="https://octopart.com/click/track?ai=8078&amp;sig=01d12b7&amp;sid=459&amp;ppid=22084509&amp;vpid=76475912&amp;ct=offers" TargetMode="External"/><Relationship Id="rId10" Type="http://schemas.openxmlformats.org/officeDocument/2006/relationships/vmlDrawing" Target="../drawings/vmlDrawing1.vml"/><Relationship Id="rId1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76</v>
      </c>
      <c r="B1" s="3" t="s">
        <v>77</v>
      </c>
      <c r="F1" s="4" t="s">
        <v>82</v>
      </c>
      <c r="G1" s="4">
        <v>100</v>
      </c>
    </row>
    <row r="2" spans="1:32">
      <c r="A2" s="2" t="s">
        <v>78</v>
      </c>
      <c r="B2" s="3" t="s">
        <v>79</v>
      </c>
      <c r="F2" s="2" t="s">
        <v>84</v>
      </c>
      <c r="G2" s="5">
        <f>TotalCost/BoardQty</f>
        <v>0</v>
      </c>
    </row>
    <row r="3" spans="1:32">
      <c r="A3" s="2" t="s">
        <v>80</v>
      </c>
      <c r="B3" s="3" t="s">
        <v>81</v>
      </c>
      <c r="F3" s="2" t="s">
        <v>83</v>
      </c>
      <c r="G3" s="6">
        <f>SUM(G7:G30)</f>
        <v>0</v>
      </c>
      <c r="K3" s="6">
        <f>SUM(K7:K30)</f>
        <v>0</v>
      </c>
      <c r="L3" s="7">
        <f>(COUNTA(K7:K30)&amp;" of "&amp;ROWS(K7:K30)&amp;" parts found"</f>
        <v>0</v>
      </c>
      <c r="P3" s="6">
        <f>SUM(P7:P30)</f>
        <v>0</v>
      </c>
      <c r="Q3" s="7">
        <f>(COUNTA(P7:P30)&amp;" of "&amp;ROWS(P7:P30)&amp;" parts found"</f>
        <v>0</v>
      </c>
      <c r="U3" s="6">
        <f>SUM(U7:U30)</f>
        <v>0</v>
      </c>
      <c r="V3" s="7">
        <f>(COUNTA(U7:U30)&amp;" of "&amp;ROWS(U7:U30)&amp;" parts found"</f>
        <v>0</v>
      </c>
      <c r="Z3" s="6">
        <f>SUM(Z7:Z30)</f>
        <v>0</v>
      </c>
      <c r="AA3" s="7">
        <f>(COUNTA(Z7:Z30)&amp;" of "&amp;ROWS(Z7:Z30)&amp;" parts found"</f>
        <v>0</v>
      </c>
      <c r="AE3" s="6">
        <f>SUM(AE7:AE30)</f>
        <v>0</v>
      </c>
      <c r="AF3" s="7">
        <f>(COUNTA(AE7:AE30)&amp;" of "&amp;ROWS(AE7:AE30)&amp;" parts found"</f>
        <v>0</v>
      </c>
    </row>
    <row r="4" spans="1:32">
      <c r="A4" s="2" t="s">
        <v>85</v>
      </c>
      <c r="B4" s="3" t="s">
        <v>86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87</v>
      </c>
      <c r="I5" s="9"/>
      <c r="J5" s="9"/>
      <c r="K5" s="9"/>
      <c r="L5" s="9"/>
      <c r="M5" s="10" t="s">
        <v>93</v>
      </c>
      <c r="N5" s="10"/>
      <c r="O5" s="10"/>
      <c r="P5" s="10"/>
      <c r="Q5" s="10"/>
      <c r="R5" s="11" t="s">
        <v>95</v>
      </c>
      <c r="S5" s="11"/>
      <c r="T5" s="11"/>
      <c r="U5" s="11"/>
      <c r="V5" s="11"/>
      <c r="W5" s="12" t="s">
        <v>97</v>
      </c>
      <c r="X5" s="12"/>
      <c r="Y5" s="12"/>
      <c r="Z5" s="12"/>
      <c r="AA5" s="12"/>
      <c r="AB5" s="13" t="s">
        <v>99</v>
      </c>
      <c r="AC5" s="13"/>
      <c r="AD5" s="13"/>
      <c r="AE5" s="13"/>
      <c r="AF5" s="13"/>
    </row>
    <row r="6" spans="1:32">
      <c r="A6" s="14" t="s">
        <v>1</v>
      </c>
      <c r="B6" s="14" t="s">
        <v>3</v>
      </c>
      <c r="C6" s="14" t="s">
        <v>5</v>
      </c>
      <c r="D6" s="14" t="s">
        <v>7</v>
      </c>
      <c r="E6" s="14" t="s">
        <v>6</v>
      </c>
      <c r="F6" s="14" t="s">
        <v>4</v>
      </c>
      <c r="G6" s="14" t="s">
        <v>2</v>
      </c>
      <c r="H6" s="14" t="s">
        <v>90</v>
      </c>
      <c r="I6" s="14" t="s">
        <v>89</v>
      </c>
      <c r="J6" s="14" t="s">
        <v>4</v>
      </c>
      <c r="K6" s="14" t="s">
        <v>2</v>
      </c>
      <c r="L6" s="14" t="s">
        <v>88</v>
      </c>
      <c r="M6" s="14" t="s">
        <v>90</v>
      </c>
      <c r="N6" s="14" t="s">
        <v>89</v>
      </c>
      <c r="O6" s="14" t="s">
        <v>4</v>
      </c>
      <c r="P6" s="14" t="s">
        <v>2</v>
      </c>
      <c r="Q6" s="14" t="s">
        <v>88</v>
      </c>
      <c r="R6" s="14" t="s">
        <v>90</v>
      </c>
      <c r="S6" s="14" t="s">
        <v>89</v>
      </c>
      <c r="T6" s="14" t="s">
        <v>4</v>
      </c>
      <c r="U6" s="14" t="s">
        <v>2</v>
      </c>
      <c r="V6" s="14" t="s">
        <v>88</v>
      </c>
      <c r="W6" s="14" t="s">
        <v>90</v>
      </c>
      <c r="X6" s="14" t="s">
        <v>89</v>
      </c>
      <c r="Y6" s="14" t="s">
        <v>4</v>
      </c>
      <c r="Z6" s="14" t="s">
        <v>2</v>
      </c>
      <c r="AA6" s="14" t="s">
        <v>88</v>
      </c>
      <c r="AB6" s="14" t="s">
        <v>90</v>
      </c>
      <c r="AC6" s="14" t="s">
        <v>89</v>
      </c>
      <c r="AD6" s="14" t="s">
        <v>4</v>
      </c>
      <c r="AE6" s="14" t="s">
        <v>2</v>
      </c>
      <c r="AF6" s="14" t="s">
        <v>88</v>
      </c>
    </row>
    <row r="7" spans="1:32">
      <c r="A7" s="15" t="s">
        <v>8</v>
      </c>
      <c r="B7" s="15" t="s">
        <v>9</v>
      </c>
      <c r="C7" s="15" t="s">
        <v>10</v>
      </c>
      <c r="E7" s="15">
        <f>BoardQty*1</f>
        <v>0</v>
      </c>
      <c r="F7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7" s="16">
        <f>iferror(E7*F7,"")</f>
        <v>0</v>
      </c>
    </row>
    <row r="8" spans="1:32">
      <c r="A8" s="15" t="s">
        <v>11</v>
      </c>
      <c r="B8" s="15" t="s">
        <v>12</v>
      </c>
      <c r="C8" s="15" t="s">
        <v>13</v>
      </c>
      <c r="E8" s="15">
        <f>BoardQty*3</f>
        <v>0</v>
      </c>
      <c r="F8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8" s="16">
        <f>iferror(E8*F8,"")</f>
        <v>0</v>
      </c>
    </row>
    <row r="9" spans="1:32">
      <c r="A9" s="15" t="s">
        <v>14</v>
      </c>
      <c r="B9" s="15" t="s">
        <v>15</v>
      </c>
      <c r="C9" s="15" t="s">
        <v>13</v>
      </c>
      <c r="E9" s="15">
        <f>BoardQty*2</f>
        <v>0</v>
      </c>
      <c r="F9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9" s="16">
        <f>iferror(E9*F9,"")</f>
        <v>0</v>
      </c>
    </row>
    <row r="10" spans="1:32">
      <c r="A10" s="15" t="s">
        <v>16</v>
      </c>
      <c r="B10" s="15" t="s">
        <v>17</v>
      </c>
      <c r="C10" s="15" t="s">
        <v>13</v>
      </c>
      <c r="E10" s="15">
        <f>BoardQty*4</f>
        <v>0</v>
      </c>
      <c r="F10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0" s="16">
        <f>iferror(E10*F10,"")</f>
        <v>0</v>
      </c>
    </row>
    <row r="11" spans="1:32">
      <c r="A11" s="15" t="s">
        <v>18</v>
      </c>
      <c r="B11" s="15" t="s">
        <v>19</v>
      </c>
      <c r="C11" s="15" t="s">
        <v>13</v>
      </c>
      <c r="E11" s="15">
        <f>BoardQty*3</f>
        <v>0</v>
      </c>
      <c r="F11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1" s="16">
        <f>iferror(E11*F11,"")</f>
        <v>0</v>
      </c>
    </row>
    <row r="12" spans="1:32">
      <c r="A12" s="15" t="s">
        <v>20</v>
      </c>
      <c r="B12" s="15" t="s">
        <v>21</v>
      </c>
      <c r="C12" s="15" t="s">
        <v>22</v>
      </c>
      <c r="E12" s="15">
        <f>BoardQty*1</f>
        <v>0</v>
      </c>
      <c r="F12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2" s="16">
        <f>iferror(E12*F12,"")</f>
        <v>0</v>
      </c>
    </row>
    <row r="13" spans="1:32">
      <c r="A13" s="15" t="s">
        <v>23</v>
      </c>
      <c r="B13" s="15" t="s">
        <v>24</v>
      </c>
      <c r="C13" s="15" t="s">
        <v>25</v>
      </c>
      <c r="D13" s="15" t="s">
        <v>26</v>
      </c>
      <c r="E13" s="15">
        <f>BoardQty*1</f>
        <v>0</v>
      </c>
      <c r="F13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3" s="16">
        <f>iferror(E13*F13,"")</f>
        <v>0</v>
      </c>
    </row>
    <row r="14" spans="1:32">
      <c r="A14" s="15" t="s">
        <v>27</v>
      </c>
      <c r="B14" s="15" t="s">
        <v>28</v>
      </c>
      <c r="C14" s="15" t="s">
        <v>29</v>
      </c>
      <c r="E14" s="15">
        <f>BoardQty*1</f>
        <v>0</v>
      </c>
      <c r="F14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4" s="16">
        <f>iferror(E14*F14,"")</f>
        <v>0</v>
      </c>
    </row>
    <row r="15" spans="1:32">
      <c r="A15" s="15" t="s">
        <v>30</v>
      </c>
      <c r="B15" s="15" t="s">
        <v>31</v>
      </c>
      <c r="C15" s="15" t="s">
        <v>29</v>
      </c>
      <c r="E15" s="15">
        <f>BoardQty*1</f>
        <v>0</v>
      </c>
      <c r="F15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5" s="16">
        <f>iferror(E15*F15,"")</f>
        <v>0</v>
      </c>
    </row>
    <row r="16" spans="1:32">
      <c r="A16" s="15" t="s">
        <v>32</v>
      </c>
      <c r="B16" s="15" t="s">
        <v>33</v>
      </c>
      <c r="C16" s="15" t="s">
        <v>22</v>
      </c>
      <c r="E16" s="15">
        <f>BoardQty*1</f>
        <v>0</v>
      </c>
      <c r="F16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6" s="16">
        <f>iferror(E16*F16,"")</f>
        <v>0</v>
      </c>
    </row>
    <row r="17" spans="1:32">
      <c r="A17" s="15" t="s">
        <v>34</v>
      </c>
      <c r="B17" s="15" t="s">
        <v>35</v>
      </c>
      <c r="C17" s="15" t="s">
        <v>29</v>
      </c>
      <c r="E17" s="15">
        <f>BoardQty*1</f>
        <v>0</v>
      </c>
      <c r="F17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7" s="16">
        <f>iferror(E17*F17,"")</f>
        <v>0</v>
      </c>
    </row>
    <row r="18" spans="1:32">
      <c r="A18" s="15" t="s">
        <v>36</v>
      </c>
      <c r="B18" s="15" t="s">
        <v>37</v>
      </c>
      <c r="C18" s="15" t="s">
        <v>29</v>
      </c>
      <c r="E18" s="15">
        <f>BoardQty*1</f>
        <v>0</v>
      </c>
      <c r="F18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8" s="16">
        <f>iferror(E18*F18,"")</f>
        <v>0</v>
      </c>
    </row>
    <row r="19" spans="1:32">
      <c r="A19" s="15" t="s">
        <v>38</v>
      </c>
      <c r="B19" s="15" t="s">
        <v>39</v>
      </c>
      <c r="C19" s="15" t="s">
        <v>40</v>
      </c>
      <c r="E19" s="15">
        <f>BoardQty*2</f>
        <v>0</v>
      </c>
      <c r="F19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19" s="16">
        <f>iferror(E19*F19,"")</f>
        <v>0</v>
      </c>
    </row>
    <row r="20" spans="1:32">
      <c r="A20" s="15" t="s">
        <v>41</v>
      </c>
      <c r="B20" s="15" t="s">
        <v>42</v>
      </c>
      <c r="C20" s="15" t="s">
        <v>43</v>
      </c>
      <c r="D20" s="15" t="s">
        <v>42</v>
      </c>
      <c r="E20" s="15">
        <f>BoardQty*1</f>
        <v>0</v>
      </c>
      <c r="F20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0" s="16">
        <f>iferror(E20*F20,"")</f>
        <v>0</v>
      </c>
      <c r="H20" s="15">
        <v>73866</v>
      </c>
      <c r="J20" s="16">
        <f>iferror(lookup(if(I20="",E20,I20),{0,1,10,100,500,1000,3000,6000,15000},{0.0,0.81,0.711,0.5454,0.43116,0.34493,0.30349,0.28256,0.27837}),"")</f>
        <v>0</v>
      </c>
      <c r="K20" s="16">
        <f>iferror(if(I20="",E20,I20)*J20,"")</f>
        <v>0</v>
      </c>
      <c r="L20" s="17" t="s">
        <v>91</v>
      </c>
      <c r="M20" s="15">
        <v>12767</v>
      </c>
      <c r="O20" s="16">
        <f>iferror(USD_GBP*lookup(if(N20="",E20,N20),{0,1,5,10,100,1000},{0.0,0.637,0.637,0.53,0.342,0.274}),"")</f>
        <v>0</v>
      </c>
      <c r="P20" s="16">
        <f>iferror(if(N20="",E20,N20)*O20,"")</f>
        <v>0</v>
      </c>
      <c r="Q20" s="17" t="s">
        <v>94</v>
      </c>
      <c r="R20" s="15">
        <v>5898</v>
      </c>
      <c r="T20" s="16">
        <f>iferror(lookup(if(S20="",E20,S20),{0,1,10,50,100,1000,10000},{0.0,0.78,0.649,0.649,0.419,0.335,0.272}),"")</f>
        <v>0</v>
      </c>
      <c r="U20" s="16">
        <f>iferror(if(S20="",E20,S20)*T20,"")</f>
        <v>0</v>
      </c>
      <c r="V20" s="17" t="s">
        <v>96</v>
      </c>
      <c r="W20" s="15">
        <v>12767</v>
      </c>
      <c r="Y20" s="16">
        <f>iferror(lookup(if(X20="",E20,X20),{0,1,10,25,50,100,250,500,1000,3000,6000,12000,18000,30000},{0.0,0.78,0.649,0.572,0.496,0.419,0.391,0.363,0.335,0.206,0.205,0.202,0.2,0.195}),"")</f>
        <v>0</v>
      </c>
      <c r="Z20" s="16">
        <f>iferror(if(X20="",E20,X20)*Y20,"")</f>
        <v>0</v>
      </c>
      <c r="AA20" s="17" t="s">
        <v>98</v>
      </c>
      <c r="AB20" s="15">
        <v>6000</v>
      </c>
      <c r="AD20" s="16">
        <f>iferror(USD_GBP*lookup(if(AC20="",E20,AC20),{0,1,5,50,500,1500,3000},{0.0,0.592,0.592,0.326,0.214,0.206,0.238}),"")</f>
        <v>0</v>
      </c>
      <c r="AE20" s="16">
        <f>iferror(if(AC20="",E20,AC20)*AD20,"")</f>
        <v>0</v>
      </c>
      <c r="AF20" s="17" t="s">
        <v>100</v>
      </c>
    </row>
    <row r="21" spans="1:32">
      <c r="A21" s="15" t="s">
        <v>44</v>
      </c>
      <c r="B21" s="15" t="s">
        <v>45</v>
      </c>
      <c r="C21" s="15" t="s">
        <v>46</v>
      </c>
      <c r="E21" s="15">
        <f>BoardQty*2</f>
        <v>0</v>
      </c>
      <c r="F21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1" s="16">
        <f>iferror(E21*F21,"")</f>
        <v>0</v>
      </c>
    </row>
    <row r="22" spans="1:32">
      <c r="A22" s="15" t="s">
        <v>47</v>
      </c>
      <c r="B22" s="15" t="s">
        <v>48</v>
      </c>
      <c r="C22" s="15" t="s">
        <v>49</v>
      </c>
      <c r="E22" s="15">
        <f>BoardQty*2</f>
        <v>0</v>
      </c>
      <c r="F22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2" s="16">
        <f>iferror(E22*F22,"")</f>
        <v>0</v>
      </c>
    </row>
    <row r="23" spans="1:32">
      <c r="A23" s="15" t="s">
        <v>50</v>
      </c>
      <c r="B23" s="15" t="s">
        <v>51</v>
      </c>
      <c r="C23" s="15" t="s">
        <v>49</v>
      </c>
      <c r="E23" s="15">
        <f>BoardQty*6</f>
        <v>0</v>
      </c>
      <c r="F23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3" s="16">
        <f>iferror(E23*F23,"")</f>
        <v>0</v>
      </c>
    </row>
    <row r="24" spans="1:32">
      <c r="A24" s="15" t="s">
        <v>52</v>
      </c>
      <c r="B24" s="15" t="s">
        <v>53</v>
      </c>
      <c r="C24" s="15" t="s">
        <v>49</v>
      </c>
      <c r="E24" s="15">
        <f>BoardQty*1</f>
        <v>0</v>
      </c>
      <c r="F24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4" s="16">
        <f>iferror(E24*F24,"")</f>
        <v>0</v>
      </c>
    </row>
    <row r="25" spans="1:32">
      <c r="A25" s="15" t="s">
        <v>54</v>
      </c>
      <c r="B25" s="15" t="s">
        <v>55</v>
      </c>
      <c r="C25" s="15" t="s">
        <v>49</v>
      </c>
      <c r="E25" s="15">
        <f>BoardQty*7</f>
        <v>0</v>
      </c>
      <c r="F25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5" s="16">
        <f>iferror(E25*F25,"")</f>
        <v>0</v>
      </c>
    </row>
    <row r="26" spans="1:32">
      <c r="A26" s="15" t="s">
        <v>56</v>
      </c>
      <c r="B26" s="15" t="s">
        <v>57</v>
      </c>
      <c r="C26" s="15" t="s">
        <v>58</v>
      </c>
      <c r="D26" s="15" t="s">
        <v>59</v>
      </c>
      <c r="E26" s="15">
        <f>BoardQty*36</f>
        <v>0</v>
      </c>
      <c r="F26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6" s="16">
        <f>iferror(E26*F26,"")</f>
        <v>0</v>
      </c>
      <c r="H26" s="15">
        <v>1730000</v>
      </c>
      <c r="J26" s="16">
        <f>iferror(lookup(if(I26="",E26,I26),{0,1,10,100,1000,2500,5000,10000,30000,50000,100000},{0.0,0.1,0.061,0.025,0.01121,0.00973,0.00804,0.00634,0.00557,0.00511,0.00501}),"")</f>
        <v>0</v>
      </c>
      <c r="K26" s="16">
        <f>iferror(if(I26="",E26,I26)*J26,"")</f>
        <v>0</v>
      </c>
      <c r="L26" s="17" t="s">
        <v>92</v>
      </c>
    </row>
    <row r="27" spans="1:32">
      <c r="A27" s="15" t="s">
        <v>60</v>
      </c>
      <c r="B27" s="15" t="s">
        <v>61</v>
      </c>
      <c r="C27" s="15" t="s">
        <v>62</v>
      </c>
      <c r="D27" s="15" t="s">
        <v>63</v>
      </c>
      <c r="E27" s="15">
        <f>BoardQty*1</f>
        <v>0</v>
      </c>
      <c r="F27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7" s="16">
        <f>iferror(E27*F27,"")</f>
        <v>0</v>
      </c>
    </row>
    <row r="28" spans="1:32">
      <c r="A28" s="15" t="s">
        <v>64</v>
      </c>
      <c r="B28" s="15" t="s">
        <v>65</v>
      </c>
      <c r="C28" s="15" t="s">
        <v>62</v>
      </c>
      <c r="E28" s="15">
        <f>BoardQty*1</f>
        <v>0</v>
      </c>
      <c r="F28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8" s="16">
        <f>iferror(E28*F28,"")</f>
        <v>0</v>
      </c>
    </row>
    <row r="29" spans="1:32">
      <c r="A29" s="15" t="s">
        <v>66</v>
      </c>
      <c r="B29" s="15" t="s">
        <v>67</v>
      </c>
      <c r="C29" s="15" t="s">
        <v>68</v>
      </c>
      <c r="E29" s="15">
        <f>BoardQty*1</f>
        <v>0</v>
      </c>
      <c r="F29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29" s="16">
        <f>iferror(E29*F29,"")</f>
        <v>0</v>
      </c>
    </row>
    <row r="30" spans="1:32">
      <c r="A30" s="15" t="s">
        <v>69</v>
      </c>
      <c r="B30" s="15" t="s">
        <v>70</v>
      </c>
      <c r="C30" s="15" t="s">
        <v>71</v>
      </c>
      <c r="D30" s="15" t="s">
        <v>70</v>
      </c>
      <c r="E30" s="15">
        <f>BoardQty*1</f>
        <v>0</v>
      </c>
      <c r="F30" s="16">
        <f>MINA(INDIRECT(ADDRESS(ROW(),COLUMN(digikey_part_data)+2)),INDIRECT(ADDRESS(ROW(),COLUMN(farnell_part_data)+2)),INDIRECT(ADDRESS(ROW(),COLUMN(rs_part_data)+2)),INDIRECT(ADDRESS(ROW(),COLUMN(mouser_part_data)+2)),INDIRECT(ADDRESS(ROW(),COLUMN(newark_part_data)+2)))</f>
        <v>0</v>
      </c>
      <c r="G30" s="16">
        <f>iferror(E30*F30,"")</f>
        <v>0</v>
      </c>
    </row>
    <row r="32" spans="1:32">
      <c r="B32" s="18" t="s">
        <v>74</v>
      </c>
      <c r="F32" s="2" t="s">
        <v>72</v>
      </c>
      <c r="G32" s="6">
        <f>SUM(INDIRECT(ADDRESS(ROW(),COLUMN(digikey_part_data)+3)),INDIRECT(ADDRESS(ROW(),COLUMN(farnell_part_data)+3)),INDIRECT(ADDRESS(ROW(),COLUMN(rs_part_data)+3)),INDIRECT(ADDRESS(ROW(),COLUMN(mouser_part_data)+3)),INDIRECT(ADDRESS(ROW(),COLUMN(newark_part_data)+3)))</f>
        <v>0</v>
      </c>
      <c r="I32" s="7">
        <f>IFERROR(IF(OR(I7:I30),COUNTIFS(I7:I30,"&gt;0",K7:K30,"&lt;&gt;")&amp;" of "&amp;(ROWS(K7:K30)-COUNTBLANK(K7:K30))&amp;" parts purchased",""),"")</f>
        <v>0</v>
      </c>
      <c r="K32" s="6">
        <f>SUMIF(I7:I30,"&gt;0",K7:K30)</f>
        <v>0</v>
      </c>
      <c r="N32" s="7">
        <f>IFERROR(IF(OR(N7:N30),COUNTIFS(N7:N30,"&gt;0",P7:P30,"&lt;&gt;")&amp;" of "&amp;(ROWS(P7:P30)-COUNTBLANK(P7:P30))&amp;" parts purchased",""),"")</f>
        <v>0</v>
      </c>
      <c r="P32" s="6">
        <f>SUMIF(N7:N30,"&gt;0",P7:P30)</f>
        <v>0</v>
      </c>
      <c r="S32" s="7">
        <f>IFERROR(IF(OR(S7:S30),COUNTIFS(S7:S30,"&gt;0",U7:U30,"&lt;&gt;")&amp;" of "&amp;(ROWS(U7:U30)-COUNTBLANK(U7:U30))&amp;" parts purchased",""),"")</f>
        <v>0</v>
      </c>
      <c r="U32" s="6">
        <f>SUMIF(S7:S30,"&gt;0",U7:U30)</f>
        <v>0</v>
      </c>
      <c r="X32" s="7">
        <f>IFERROR(IF(OR(X7:X30),COUNTIFS(X7:X30,"&gt;0",Z7:Z30,"&lt;&gt;")&amp;" of "&amp;(ROWS(Z7:Z30)-COUNTBLANK(Z7:Z30))&amp;" parts purchased",""),"")</f>
        <v>0</v>
      </c>
      <c r="Z32" s="6">
        <f>SUMIF(X7:X30,"&gt;0",Z7:Z30)</f>
        <v>0</v>
      </c>
      <c r="AC32" s="7">
        <f>IFERROR(IF(OR(AC7:AC30),COUNTIFS(AC7:AC30,"&gt;0",AE7:AE30,"&lt;&gt;")&amp;" of "&amp;(ROWS(AE7:AE30)-COUNTBLANK(AE7:AE30))&amp;" parts purchased",""),"")</f>
        <v>0</v>
      </c>
      <c r="AE32" s="6">
        <f>SUMIF(AC7:AC30,"&gt;0",AE7:AE30)</f>
        <v>0</v>
      </c>
    </row>
    <row r="33" spans="1:29">
      <c r="B33" s="18" t="s">
        <v>75</v>
      </c>
      <c r="C33">
        <v>1.298909007825441</v>
      </c>
      <c r="F33" s="18" t="s">
        <v>73</v>
      </c>
      <c r="I33">
        <f t="array" ref="I3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3">
        <f t="array" ref="N3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3">
        <f t="array" ref="S33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3">
        <f t="array" ref="X33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3">
        <f t="array" ref="AC33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4" spans="1:29">
      <c r="I34">
        <f t="array" ref="I3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4">
        <f t="array" ref="N3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4">
        <f t="array" ref="S34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4">
        <f t="array" ref="X34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4">
        <f t="array" ref="AC34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5" spans="1:29">
      <c r="A35" s="3" t="s">
        <v>101</v>
      </c>
      <c r="I35">
        <f t="array" ref="I3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5">
        <f t="array" ref="N3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5">
        <f t="array" ref="S35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5">
        <f t="array" ref="X35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5">
        <f t="array" ref="AC35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6" spans="1:29">
      <c r="I36">
        <f t="array" ref="I3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6">
        <f t="array" ref="N3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6">
        <f t="array" ref="S36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6">
        <f t="array" ref="X36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6">
        <f t="array" ref="AC36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7" spans="1:29">
      <c r="I37">
        <f t="array" ref="I37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7">
        <f t="array" ref="N37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7">
        <f t="array" ref="S37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7">
        <f t="array" ref="X37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7">
        <f t="array" ref="AC37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8" spans="1:29">
      <c r="I38">
        <f t="array" ref="I38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8">
        <f t="array" ref="N38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8">
        <f t="array" ref="S38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8">
        <f t="array" ref="X38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8">
        <f t="array" ref="AC38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9" spans="1:29">
      <c r="I39">
        <f t="array" ref="I39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9">
        <f t="array" ref="N39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9">
        <f t="array" ref="S39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9">
        <f t="array" ref="X39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9">
        <f t="array" ref="AC39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0" spans="1:29">
      <c r="I40">
        <f t="array" ref="I40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0">
        <f t="array" ref="N40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0">
        <f t="array" ref="S40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0">
        <f t="array" ref="X40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0">
        <f t="array" ref="AC40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1" spans="1:29">
      <c r="I41">
        <f t="array" ref="I41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1">
        <f t="array" ref="N41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1">
        <f t="array" ref="S41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1">
        <f t="array" ref="X41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1">
        <f t="array" ref="AC41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2" spans="1:29">
      <c r="I42">
        <f t="array" ref="I42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2">
        <f t="array" ref="N42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2">
        <f t="array" ref="S42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2">
        <f t="array" ref="X42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2">
        <f t="array" ref="AC42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3" spans="1:29">
      <c r="I43">
        <f t="array" ref="I4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3">
        <f t="array" ref="N4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3">
        <f t="array" ref="S43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3">
        <f t="array" ref="X43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3">
        <f t="array" ref="AC43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4" spans="1:29">
      <c r="I44">
        <f t="array" ref="I4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4">
        <f t="array" ref="N4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4">
        <f t="array" ref="S44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4">
        <f t="array" ref="X44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4">
        <f t="array" ref="AC44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5" spans="1:29">
      <c r="I45">
        <f t="array" ref="I4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5">
        <f t="array" ref="N4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5">
        <f t="array" ref="S45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5">
        <f t="array" ref="X45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5">
        <f t="array" ref="AC45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6" spans="1:29">
      <c r="I46">
        <f t="array" ref="I4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6">
        <f t="array" ref="N4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6">
        <f t="array" ref="S46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6">
        <f t="array" ref="X46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6">
        <f t="array" ref="AC46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7" spans="1:29">
      <c r="I47">
        <f t="array" ref="I47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7">
        <f t="array" ref="N47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7">
        <f t="array" ref="S47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7">
        <f t="array" ref="X47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7">
        <f t="array" ref="AC47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8" spans="1:29">
      <c r="I48">
        <f t="array" ref="I48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8">
        <f t="array" ref="N48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8">
        <f t="array" ref="S48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8">
        <f t="array" ref="X48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8">
        <f t="array" ref="AC48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9" spans="9:29">
      <c r="I49">
        <f t="array" ref="I49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9">
        <f t="array" ref="N49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9">
        <f t="array" ref="S49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9">
        <f t="array" ref="X49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9">
        <f t="array" ref="AC49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0" spans="9:29">
      <c r="I50">
        <f t="array" ref="I50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0">
        <f t="array" ref="N50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0">
        <f t="array" ref="S50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0">
        <f t="array" ref="X50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0">
        <f t="array" ref="AC50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1" spans="9:29">
      <c r="I51">
        <f t="array" ref="I51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1">
        <f t="array" ref="N51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1">
        <f t="array" ref="S51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1">
        <f t="array" ref="X51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1">
        <f t="array" ref="AC51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2" spans="9:29">
      <c r="I52">
        <f t="array" ref="I52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2">
        <f t="array" ref="N52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2">
        <f t="array" ref="S52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2">
        <f t="array" ref="X52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2">
        <f t="array" ref="AC52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3" spans="9:29">
      <c r="I53">
        <f t="array" ref="I5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3">
        <f t="array" ref="N5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3">
        <f t="array" ref="S53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3">
        <f t="array" ref="X53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3">
        <f t="array" ref="AC53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4" spans="9:29">
      <c r="I54">
        <f t="array" ref="I5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4">
        <f t="array" ref="N5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4">
        <f t="array" ref="S54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4">
        <f t="array" ref="X54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4">
        <f t="array" ref="AC54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5" spans="9:29">
      <c r="I55">
        <f t="array" ref="I5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5">
        <f t="array" ref="N5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5">
        <f t="array" ref="S55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5">
        <f t="array" ref="X55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5">
        <f t="array" ref="AC55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6" spans="9:29">
      <c r="I56">
        <f t="array" ref="I5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6">
        <f t="array" ref="N5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6">
        <f t="array" ref="S56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6">
        <f t="array" ref="X56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6">
        <f t="array" ref="AC56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20">
    <cfRule type="cellIs" dxfId="1" priority="123" operator="equal">
      <formula>0</formula>
    </cfRule>
    <cfRule type="cellIs" dxfId="2" priority="124" operator="lessThan">
      <formula>E20</formula>
    </cfRule>
  </conditionalFormatting>
  <conditionalFormatting sqref="AC20">
    <cfRule type="expression" dxfId="3" priority="125">
      <formula>AND(AC20&gt;0,AC20&lt;5)</formula>
    </cfRule>
    <cfRule type="cellIs" dxfId="1" priority="126" operator="greaterThan">
      <formula>AB20</formula>
    </cfRule>
  </conditionalFormatting>
  <conditionalFormatting sqref="AD20">
    <cfRule type="cellIs" dxfId="4" priority="128" operator="lessThanOrEqual">
      <formula>F20</formula>
    </cfRule>
  </conditionalFormatting>
  <conditionalFormatting sqref="AE20">
    <cfRule type="cellIs" dxfId="4" priority="127" operator="lessThanOrEqual">
      <formula>G20</formula>
    </cfRule>
  </conditionalFormatting>
  <conditionalFormatting sqref="E10">
    <cfRule type="expression" dxfId="0" priority="13">
      <formula>AND(ISBLANK(D10)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14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15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18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19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22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23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26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27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30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31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34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35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38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39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42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43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46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47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50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51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54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55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58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59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62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63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66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67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70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71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74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75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78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79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82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83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86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87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90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91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94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95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2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3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6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7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farnell_part_data)+4))),ISBLANK(INDIRECT(ADDRESS(ROW(),COLUMN(rs_part_data)+4))),ISBLANK(INDIRECT(ADDRESS(ROW(),COLUMN(mouser_part_data)+4))),ISBLANK(INDIRECT(ADDRESS(ROW(),COLUMN(newark_part_data)+4))))</formula>
    </cfRule>
    <cfRule type="expression" dxfId="1" priority="10">
      <formula>IF(SUM(INDIRECT(ADDRESS(ROW(),COLUMN(digikey_part_data)+0)),INDIRECT(ADDRESS(ROW(),COLUMN(farnell_part_data)+0)),INDIRECT(ADDRESS(ROW(),COLUMN(rs_part_data)+0)),INDIRECT(ADDRESS(ROW(),COLUMN(mouser_part_data)+0)),INDIRECT(ADDRESS(ROW(),COLUMN(newark_part_data)+0)))=0,1,0)</formula>
    </cfRule>
    <cfRule type="cellIs" dxfId="2" priority="11" operator="greaterThan">
      <formula>SUM(INDIRECT(ADDRESS(ROW(),COLUMN(digikey_part_data)+0)),INDIRECT(ADDRESS(ROW(),COLUMN(farnell_part_data)+0)),INDIRECT(ADDRESS(ROW(),COLUMN(rs_part_data)+0)),INDIRECT(ADDRESS(ROW(),COLUMN(mouser_part_data)+0)),INDIRECT(ADDRESS(ROW(),COLUMN(newark_part_data)+0)))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H20">
    <cfRule type="cellIs" dxfId="1" priority="97" operator="equal">
      <formula>0</formula>
    </cfRule>
    <cfRule type="cellIs" dxfId="2" priority="98" operator="lessThan">
      <formula>E20</formula>
    </cfRule>
  </conditionalFormatting>
  <conditionalFormatting sqref="H26">
    <cfRule type="cellIs" dxfId="1" priority="102" operator="equal">
      <formula>0</formula>
    </cfRule>
    <cfRule type="cellIs" dxfId="2" priority="103" operator="lessThan">
      <formula>E26</formula>
    </cfRule>
  </conditionalFormatting>
  <conditionalFormatting sqref="I20">
    <cfRule type="cellIs" dxfId="1" priority="99" operator="greaterThan">
      <formula>H20</formula>
    </cfRule>
  </conditionalFormatting>
  <conditionalFormatting sqref="I26">
    <cfRule type="cellIs" dxfId="1" priority="104" operator="greaterThan">
      <formula>H26</formula>
    </cfRule>
  </conditionalFormatting>
  <conditionalFormatting sqref="J20">
    <cfRule type="cellIs" dxfId="4" priority="101" operator="lessThanOrEqual">
      <formula>F20</formula>
    </cfRule>
  </conditionalFormatting>
  <conditionalFormatting sqref="J26">
    <cfRule type="cellIs" dxfId="4" priority="106" operator="lessThanOrEqual">
      <formula>F26</formula>
    </cfRule>
  </conditionalFormatting>
  <conditionalFormatting sqref="K20">
    <cfRule type="cellIs" dxfId="4" priority="100" operator="lessThanOrEqual">
      <formula>G20</formula>
    </cfRule>
  </conditionalFormatting>
  <conditionalFormatting sqref="K26">
    <cfRule type="cellIs" dxfId="4" priority="105" operator="lessThanOrEqual">
      <formula>G26</formula>
    </cfRule>
  </conditionalFormatting>
  <conditionalFormatting sqref="M20">
    <cfRule type="cellIs" dxfId="1" priority="107" operator="equal">
      <formula>0</formula>
    </cfRule>
    <cfRule type="cellIs" dxfId="2" priority="108" operator="lessThan">
      <formula>E20</formula>
    </cfRule>
  </conditionalFormatting>
  <conditionalFormatting sqref="N20">
    <cfRule type="expression" dxfId="3" priority="109">
      <formula>AND(N20&gt;0,N20&lt;5)</formula>
    </cfRule>
    <cfRule type="cellIs" dxfId="1" priority="110" operator="greaterThan">
      <formula>M20</formula>
    </cfRule>
  </conditionalFormatting>
  <conditionalFormatting sqref="O20">
    <cfRule type="cellIs" dxfId="4" priority="112" operator="lessThanOrEqual">
      <formula>F20</formula>
    </cfRule>
  </conditionalFormatting>
  <conditionalFormatting sqref="P20">
    <cfRule type="cellIs" dxfId="4" priority="111" operator="lessThanOrEqual">
      <formula>G20</formula>
    </cfRule>
  </conditionalFormatting>
  <conditionalFormatting sqref="R20">
    <cfRule type="cellIs" dxfId="1" priority="113" operator="equal">
      <formula>0</formula>
    </cfRule>
    <cfRule type="cellIs" dxfId="2" priority="114" operator="lessThan">
      <formula>E20</formula>
    </cfRule>
  </conditionalFormatting>
  <conditionalFormatting sqref="S20">
    <cfRule type="cellIs" dxfId="1" priority="115" operator="greaterThan">
      <formula>R20</formula>
    </cfRule>
  </conditionalFormatting>
  <conditionalFormatting sqref="T20">
    <cfRule type="cellIs" dxfId="4" priority="117" operator="lessThanOrEqual">
      <formula>F20</formula>
    </cfRule>
  </conditionalFormatting>
  <conditionalFormatting sqref="U20">
    <cfRule type="cellIs" dxfId="4" priority="116" operator="lessThanOrEqual">
      <formula>G20</formula>
    </cfRule>
  </conditionalFormatting>
  <conditionalFormatting sqref="W20">
    <cfRule type="cellIs" dxfId="1" priority="118" operator="equal">
      <formula>0</formula>
    </cfRule>
    <cfRule type="cellIs" dxfId="2" priority="119" operator="lessThan">
      <formula>E20</formula>
    </cfRule>
  </conditionalFormatting>
  <conditionalFormatting sqref="X20">
    <cfRule type="cellIs" dxfId="1" priority="120" operator="greaterThan">
      <formula>W20</formula>
    </cfRule>
  </conditionalFormatting>
  <conditionalFormatting sqref="Y20">
    <cfRule type="cellIs" dxfId="4" priority="122" operator="lessThanOrEqual">
      <formula>F20</formula>
    </cfRule>
  </conditionalFormatting>
  <conditionalFormatting sqref="Z20">
    <cfRule type="cellIs" dxfId="4" priority="121" operator="lessThanOrEqual">
      <formula>G20</formula>
    </cfRule>
  </conditionalFormatting>
  <hyperlinks>
    <hyperlink ref="D13" r:id="rId1"/>
    <hyperlink ref="D20" r:id="rId2"/>
    <hyperlink ref="L20" r:id="rId3"/>
    <hyperlink ref="Q20" r:id="rId4"/>
    <hyperlink ref="V20" r:id="rId5"/>
    <hyperlink ref="AA20" r:id="rId6"/>
    <hyperlink ref="AF20" r:id="rId7"/>
    <hyperlink ref="D26" r:id="rId8"/>
    <hyperlink ref="L26" r:id="rId9"/>
  </hyperlinks>
  <pageMargins left="0.7" right="0.7" top="0.75" bottom="0.75" header="0.3" footer="0.3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bbsram.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2019-09-26T22:11:50Z</dcterms:created>
  <dcterms:modified xsi:type="dcterms:W3CDTF">2019-09-26T22:11:50Z</dcterms:modified>
</cp:coreProperties>
</file>