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. " sheetId="1" r:id="rId1"/>
  </sheets>
  <definedNames>
    <definedName name="BoardQty">'acquire-PWM. '!$G$1</definedName>
    <definedName name="digikey_part_data">'acquire-PWM. '!$H$5:$L$94</definedName>
    <definedName name="farnell_part_data">'acquire-PWM. '!$M$5:$Q$94</definedName>
    <definedName name="global_part_data">'acquire-PWM. '!$A$5:$G$94</definedName>
    <definedName name="mouser_part_data">'acquire-PWM. '!$R$5:$V$94</definedName>
    <definedName name="newark_part_data">'acquire-PWM. '!$W$5:$AA$94</definedName>
    <definedName name="PURCHASE_DESCRIPTION">'acquire-PWM. '!$G$97</definedName>
    <definedName name="rs_part_data">'acquire-PWM. '!$AB$5:$AF$94</definedName>
    <definedName name="TotalCost">'acquire-PWM. '!$G$3</definedName>
    <definedName name="USD_GBP">'acquire-PWM.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$12.19
   250   $0.21     $52.58
  1000   $0.17    $171.40
  2500   $0.15    $382.40
  5000   $0.14    $717.00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£27.43     £27.43
    25   £0.19      £4.68
    50   £0.16      £8.20
   100   £0.13     £12.90
   500   £0.11     £54.50
  1000   £0.09     £89.90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$12.15
   100   $0.23     $22.60
   200   $0.21     $42.00
   500   $0.19     $95.00
  1000   $0.17    $171.00
  2500   $0.15    $380.00
  5000   $0.14    $715.00
 10000   $0.14  $1,430.00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 5  $13.00     $65.00
    10  $10.70    $107.00
    25   $0.22      $5.55
    50   $0.20      $9.75
   100   $0.15     $15.40
   500   $0.13     $65.00
  1000   $0.11    $107.00
  5000   $0.10    $475.00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£1.66
    50   £0.17      £8.65
   150   £0.17     £25.95
   250   £0.16     £39.25
   500   £0.12     £59.00
  1000   £0.10     £99.70
  2500   £0.08    £194.25
 12500   £0.08    £970.00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 50   $0.30     $15.10
   100   $0.14     $13.60
  1000   $0.11    $114.00
  2500   $0.09    $222.50
 10000   $0.08    $840.00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$3.95
    50   $0.13      $6.40
   100   $0.10      $9.70
   250   $0.08     $21.25
   500   $0.07     $35.50
  1000   $0.06     $61.00
  4000   $0.05    $188.00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$4.04      $4.04
    10   $3.88     $38.80
    25   $3.56     $89.00
    50   $3.40    $170.00
   100   $3.23    $323.00
   250   $2.83    $707.50
  1000   $2.76  $2,760.00
 10000   $2.76 $27,600.00</t>
        </r>
      </text>
    </comment>
    <comment ref="W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$3.98      $3.98
    10   $3.80     $38.00
    25   $3.61     $90.25
    50   $3.29    $164.50
   100   $3.00    $300.00
   500   $2.72  $1,360.00
  1000   $2.47  $2,470.00
  2500   $2.34  $5,850.00
  3564   $2.34  $8,339.76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£65.70     £65.70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10  $71.44    $714.40
    50  $71.44  $3,572.00
   100  $71.44  $7,144.00
  1000  $71.44 $71,440.00
 10000  $71.44 $714,400.00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$75.99     $75.99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£65.70     £65.70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10  $71.44    $714.40
    50  $71.44  $3,572.00
   100  $71.44  $7,144.00
  1000  $71.44 $71,440.00
 10000  $71.44 $714,400.00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$75.99     $75.99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M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£58.15     £58.15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$63.24     $63.24
    10  $63.24    $632.40
    50  $63.24  $3,162.00
   100  $63.24  $6,324.00
  1000  $63.24 $63,240.00
 10000  $63.24 $632,400.00</t>
        </r>
      </text>
    </comment>
    <comment ref="W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$67.27     $67.27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£0.03      £2.57
   150   £0.03      £3.86
  1000   £0.02     £17.10
  2500   £0.01     £32.00
 10000   £0.01    £107.00
 50000   £0.01    £480.00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25000   $0.01    $150.00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25   £0.26      £6.60
   100   £0.16     £16.40
   150   £0.16     £24.60
   250   £0.15     £37.75
   500   £0.14     £69.00
  1000   £0.10    £100.00
  3000   £0.12    £366.00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 50   $0.33     $16.60
   100   $0.22     $21.60
   500   $0.16     $77.50
  1000   $0.12    $122.00
  3000   $0.11    $318.00
  9000   $0.10    $891.00
 10000   $0.10    $990.00
 24000   $0.09  $2,088.00
 45000   $0.09  $3,870.00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$0.15      $3.72
    50   $0.15      $7.45
   100   $0.14     $13.70
   250   $0.14     $34.25
   500   $0.14     $68.50
  1000   $0.13    $127.00
  3000   $0.10    $291.00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250   £0.08     £19.92
   500   £0.06     £31.65
  1000   £0.05     £47.00
  3000   £0.05    £138.00
  5000   £0.04    £220.50
  9000   £0.04    £363.60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10000   $0.06    $560.00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$2.24
    25   $0.18      $4.58
    50   $0.14      $7.05
   100   $0.10     $10.00
   250   $0.09     $23.25
   500   $0.08     $42.50
  1000   $0.08     $78.00
  3000   $0.07    $219.00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25   £0.26      £6.60
   100   £0.16     £16.40
   150   £0.16     £24.60
   250   £0.15     £37.75
   500   £0.14     £69.00
  1000   £0.10    £100.00
  3000   £0.12    £366.00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 50   $0.33     $16.60
   100   $0.22     $21.60
   500   $0.16     $77.50
  1000   $0.12    $122.00
  3000   $0.11    $318.00
  9000   $0.10    $891.00
 10000   $0.10    $990.00
 24000   $0.09  $2,088.00
 45000   $0.09  $3,870.00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$0.15      $3.72
    50   $0.15      $7.45
   100   $0.14     $13.70
   250   $0.14     $34.25
   500   $0.14     $68.50
  1000   $0.13    $127.00
  3000   $0.10    $291.00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25   £0.29      £7.27
    50   £0.24     £12.20
   100   £0.20     £19.60
   250   £0.18     £45.50
   500   £0.17     £84.00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 50   $0.32     $16.20
   100   $0.22     $21.90
   500   $0.18     $89.00
  1000   $0.15    $146.00
  3000   $0.12    $363.00
  9000   $0.11  $1,008.00
 10000   $0.11  $1,120.00
 24000   $0.10  $2,376.00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 50   $0.43     $21.50
   100   $0.28     $28.00
   500   $0.20    $100.50
  1000   $0.16    $157.00
  3000   $0.14    $411.00
  9000   $0.12  $1,125.00
 10000   $0.12  $1,250.00
 24000   $0.11  $2,712.00
 45000   $0.11  $4,995.00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$390.00
  6000   $0.12    $744.00
 12000   $0.12  $1,428.00
 18000   $0.12  $2,106.00
 30000   $0.12  $3,480.00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$0.42      $4.16
    50   $0.39     $19.50
   100   $0.38     $37.80
   250   $0.36     $89.00
   500   $0.33    $166.00
  1000   $0.31    $309.00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£0.44      £4.43
    50   £0.43     £21.60
   100   £0.42     £42.10
   250   £0.39     £98.25
   500   £0.36    £181.00
  1500   £0.35    £531.00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$5.76
    25   $0.56     $14.08
    50   $0.55     $27.50
   100   $0.54     $53.60
   250   $0.50    $125.00
  1000   $0.50    $500.00
 10000   $0.50  $5,000.00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$0.56      $5.63
    50   $0.54     $27.05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125   £0.46     £58.00
   375   £0.43    £161.25
  1000   £0.40    £402.00
  2000   £0.38    £756.00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$63.75     $63.75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$0.42      $4.16
    50   $0.39     $19.50
   100   $0.38     $37.80
   250   $0.36     $89.00
   500   $0.33    $166.00
  1000   $0.31    $309.00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
    25  £16.39    £409.75
    50  £16.05    £802.50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$25.50     $25.50
    10  $22.71    $227.10
    25  $22.05    $551.25
    50  $20.78  $1,039.00
   100  $19.36  $1,936.00
   250  $17.11  $4,277.50
   500  $15.40  $7,700.00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£17.49     £17.49
     5  £16.96     £84.80
    10  £16.23    £162.30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£20.30
  3000   £0.02     £48.30
  9000   £0.01    £125.10
 24000   £0.01    £283.20
 45000   £0.01    £481.50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$0.40     $40.29
   500   $0.32    $158.29
  1000   $0.24    $244.63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50   £0.44     £21.90
   100   £0.27     £26.60
   250   £0.25     £61.50
   500   £0.23    £113.50
  1000   £0.21    £207.00
  2500   £0.18    £442.50
  5000   £0.16    £820.00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$0.26      $2.62
    75   $0.53     $39.82
   100   $0.32     $32.40
   500   $0.28    $140.50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10000   $0.12  $1,200.00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10000   $0.09    $880.00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£0.43     £21.30
   100   £0.42     £41.80
   150   £0.42     £62.70
   250   £0.39     £97.25
   500   £0.34    £172.50
  1000   £0.33    £327.00
  2500   £0.31    £775.00
  5000   £0.29  £1,465.00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
  2500   $0.33    $822.50
 10000   $0.33  $3,290.00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£0.28     £14.05
   100   £0.27     £27.40
  2500   £0.26    £660.00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$0.38    $945.00
  5000   $0.36  $1,795.50
 12500   $0.35  $4,320.00
 25000   $0.33  $8,370.00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£0.43     £21.35
   100   £0.39     £39.40
   150   £0.39     £59.10
   250   £0.37     £93.25
   500   £0.36    £180.00
  1000   £0.34    £335.00
  2500   £0.31    £777.50
  5000   £0.29  £1,435.00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50   $0.52     $26.05
   100   $0.50     $49.70
  1000   $0.33    $329.00
 10000   $0.32  $3,250.00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£1.09      £1.09
    10   £0.93      £9.29
   100   £0.71     £70.80
   500   £0.63    £313.00
  1000   £0.49    £494.00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 500   $0.71    $357.00
  1000   $0.56    $564.00
  2500   $0.50  $1,250.00
 10000   $0.48  $4,810.00
 25000   $0.47 $11,650.00
 50000   $0.45 $22,550.00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£1.84      £1.84
    10   £1.66     £16.60
    25   £1.65     £41.25
    50   £1.64     £82.00
   100   £1.53    £153.00
   250   £1.49    £372.50
   500   £1.47    £735.00
  1000   £1.46  £1,460.00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
   500   $1.82    $910.00
  1000   $1.75  $1,750.00
 10000   $1.75 $17,500.00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$1.99     $19.90
    25   $1.95     $48.75
    50   $1.91     $95.50
   100   $1.88    $188.00
   250   $1.86    $465.00
   500   $1.82    $910.00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£1.42     £68.21
   240   £1.33    £319.44
   480   £1.30    £623.04</t>
        </r>
      </text>
    </comment>
    <comment ref="H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£2.31     £23.10
    25   £2.17     £54.25
    50   £2.02    £101.00
   100   £1.88    £188.00
   250   £1.78    £445.00
   500   £1.61    £805.00
  1000   £1.37  £1,370.00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W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$3.55     $35.50
    25   $3.25     $81.25
    50   $2.94    $147.00
   100   $2.56    $256.00
   250   $2.03    $507.50
   500   $1.92    $960.00
  1000   $1.81  $1,810.00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£1.53      £1.53
    25   £1.35     £33.75
    50   £1.21     £60.50
   100   £1.07    £107.00
   150   £1.07    £160.50
   250   £1.01    £252.50
   500   £0.94    £472.00
  1000   £0.78    £781.00
  2500   £0.75  £1,872.50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10000   $0.12  $1,200.00</t>
        </r>
      </text>
    </comment>
    <comment ref="W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$3.68    $368.30
   250   $3.49    $873.52
   500   $3.14  $1,567.62
  1000   $2.64  $2,644.18
  2500   $2.51  $6,279.92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£4.54      £4.54
    10   £3.48     £34.80
    25   £3.27     £81.75
    50   £3.06    £153.00
   100   £2.86    £286.00
   500   £2.36  £1,180.00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25   £0.37      £9.32
   100   £0.21     £21.40
   250   £0.19     £47.25
   500   £0.17     £83.00
  1000   £0.14    £141.00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$0.51      $2.55
    10   $0.42      $4.19
    25   $0.38      $9.48
    50   $0.32     $16.20
   100   $0.26     $25.60
  1000   $0.12    $120.00
  2000   $0.12    $238.00
  4000   $0.12    $472.00
  6000   $0.12    $696.00
 10000   $0.11  $1,130.00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$0.42      $4.16
    50   $0.39     $19.50
   100   $0.38     $37.80
   250   $0.36     $89.00
   500   $0.33    $166.00
  1000   $0.31    $309.00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<sst xmlns="http://schemas.openxmlformats.org/spreadsheetml/2006/main" count="756" uniqueCount="448">
  <si>
    <t>Global Part Info</t>
  </si>
  <si>
    <t>Manf#</t>
  </si>
  <si>
    <t>Ext$</t>
  </si>
  <si>
    <t>Unit$</t>
  </si>
  <si>
    <t>Footprint</t>
  </si>
  <si>
    <t>Qty</t>
  </si>
  <si>
    <t>Refs</t>
  </si>
  <si>
    <t>Value</t>
  </si>
  <si>
    <t>AO101-AO108,GNDA101,AI701-AI704,AI1401-AI1404,AI1901-AI1904,AI2401-AI2404,GND101</t>
  </si>
  <si>
    <t>5001</t>
  </si>
  <si>
    <t>Connectors:Pin_d1.0mm_L10.0mm</t>
  </si>
  <si>
    <t>Pin</t>
  </si>
  <si>
    <t>C101,C110,C112,C1301</t>
  </si>
  <si>
    <t>860020474012</t>
  </si>
  <si>
    <t>Capacitors_THT:CP_Radial_D10.0mm_P5.00mm</t>
  </si>
  <si>
    <t>220uF/25V</t>
  </si>
  <si>
    <t>C106,C107</t>
  </si>
  <si>
    <t>Capacitors_SMD:C_0805_HandSoldering</t>
  </si>
  <si>
    <t>4.7uF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</si>
  <si>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</si>
  <si>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</si>
  <si>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</si>
  <si>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</si>
  <si>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</si>
  <si>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C0805C105K5RACTU</t>
  </si>
  <si>
    <t>1uF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</si>
  <si>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</si>
  <si>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</si>
  <si>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</si>
  <si>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C0805C104K5RACTU</t>
  </si>
  <si>
    <t>100nF</t>
  </si>
  <si>
    <t>CNN2901#1</t>
  </si>
  <si>
    <t>5390213-1</t>
  </si>
  <si>
    <t>Project:Texas-F28335-controlcard</t>
  </si>
  <si>
    <t>TexasF28335controlcard - p1/4</t>
  </si>
  <si>
    <t>CNN2901#2</t>
  </si>
  <si>
    <t>TMDSCNCD28335</t>
  </si>
  <si>
    <t>TexasF28335controlcard - p2/4</t>
  </si>
  <si>
    <t>CNN2901#3</t>
  </si>
  <si>
    <t>TexasF28335controlcard - p3/4</t>
  </si>
  <si>
    <t>CNN2901#4</t>
  </si>
  <si>
    <t>TMDSCNCD2808</t>
  </si>
  <si>
    <t>TexasF28335controlcard - p4/4</t>
  </si>
  <si>
    <t>D601,D602,D605,D606</t>
  </si>
  <si>
    <t>LL4148</t>
  </si>
  <si>
    <t>Diodes_SMD:D_0805</t>
  </si>
  <si>
    <t>L4148</t>
  </si>
  <si>
    <t>D603,D604,D607,D608,D1301-D1304</t>
  </si>
  <si>
    <t>CMD17-21VGD/TR8</t>
  </si>
  <si>
    <t>LEDs:LED_0805_HandSoldering</t>
  </si>
  <si>
    <t>Green</t>
  </si>
  <si>
    <t>D801,D803,D901,D903,D1001,D1003,D1101,D1103,D1501,D1503,D1601,D1603,D1701,D1703,D1801,D1803,D2001,D2003,D2101,D2103,D2201,D2203,D2301,D2303,D2501,D2503,D2601,D2603,D2701,D2703,D2801,D2803</t>
  </si>
  <si>
    <t>BAT46ZFILM</t>
  </si>
  <si>
    <t>Diodes_SMD:D_SOD-123</t>
  </si>
  <si>
    <t>BAT46Z</t>
  </si>
  <si>
    <t>D802,D902,D1002,D1102,D1502,D1602,D1702,D1802,D2002,D2102,D2202,D2302,D2502,D2602,D2702,D2802</t>
  </si>
  <si>
    <t>LEDs:LED_0805</t>
  </si>
  <si>
    <t>LED green</t>
  </si>
  <si>
    <t>D201-D203,D301-D303,D401-D403,D501-D503</t>
  </si>
  <si>
    <t>CMD17-21VRD/TR8</t>
  </si>
  <si>
    <t>LED red</t>
  </si>
  <si>
    <t>D609-D611</t>
  </si>
  <si>
    <t>CMD17-21VYD/TR8</t>
  </si>
  <si>
    <t>Yellow</t>
  </si>
  <si>
    <t>Half-Bridge_DO1301</t>
  </si>
  <si>
    <t>Project:IDC_Header_Straight_26pins</t>
  </si>
  <si>
    <t>Half-Bridge DO</t>
  </si>
  <si>
    <t>I801,I901,I1001,I1101,I1501,I1601,I1701,I1801,I2001,I2101,I2201,I2301,I2501,I2601,I2701,I2801</t>
  </si>
  <si>
    <t>SJ2-2532B-SMT-TR</t>
  </si>
  <si>
    <t>Project:SJ2-253x-SMT</t>
  </si>
  <si>
    <t>SJ2-2532B-SMT</t>
  </si>
  <si>
    <t>J101</t>
  </si>
  <si>
    <t>1935161</t>
  </si>
  <si>
    <t>Project:AK300-2</t>
  </si>
  <si>
    <t>Bornier</t>
  </si>
  <si>
    <t>J102,J601-J605</t>
  </si>
  <si>
    <t>1935174</t>
  </si>
  <si>
    <t>Project:AK300-3</t>
  </si>
  <si>
    <t>J1201</t>
  </si>
  <si>
    <t>Pin_Headers:Pin_Header_Straight_1x08_Pitch2.54mm</t>
  </si>
  <si>
    <t>Conn_01x08</t>
  </si>
  <si>
    <t>J1301</t>
  </si>
  <si>
    <t>Pin_Headers:Pin_Header_Straight_2x12_Pitch2.54mm</t>
  </si>
  <si>
    <t>Conn_02x12</t>
  </si>
  <si>
    <t>J1302</t>
  </si>
  <si>
    <t>Pin_Headers:Pin_Header_Straight_2x04_Pitch2.54mm</t>
  </si>
  <si>
    <t>Conn_02x04_Odd_Even</t>
  </si>
  <si>
    <t>J1303</t>
  </si>
  <si>
    <t>Pin_Headers:Pin_Header_Straight_2x05_Pitch2.54mm</t>
  </si>
  <si>
    <t>Conn_02x05</t>
  </si>
  <si>
    <t>J201,J301,J401,J501</t>
  </si>
  <si>
    <t>3020-14-0100-00</t>
  </si>
  <si>
    <t>Project:he10-14d</t>
  </si>
  <si>
    <t>Semikron arm 1</t>
  </si>
  <si>
    <t>J202,J302,J402,J502</t>
  </si>
  <si>
    <t>Semikron arm 2</t>
  </si>
  <si>
    <t>J203,J303,J403,J503</t>
  </si>
  <si>
    <t>Semikron arm 3</t>
  </si>
  <si>
    <t>J2901</t>
  </si>
  <si>
    <t>A-DS 09 PP/Z</t>
  </si>
  <si>
    <t>Connectors_DSub:DB9MD</t>
  </si>
  <si>
    <t>Serial iso</t>
  </si>
  <si>
    <t>J2902</t>
  </si>
  <si>
    <t>Pin_Headers:Pin_Header_Straight_1x06_Pitch2.54mm</t>
  </si>
  <si>
    <t>SPI</t>
  </si>
  <si>
    <t>J2903</t>
  </si>
  <si>
    <t>Pin_Headers:Pin_Header_Straight_1x26_Pitch2.54mm</t>
  </si>
  <si>
    <t>Conn_01x26</t>
  </si>
  <si>
    <t>J2904</t>
  </si>
  <si>
    <t>Pin_Headers:Pin_Header_Straight_1x29_Pitch2.54mm</t>
  </si>
  <si>
    <t>Conn_01x29</t>
  </si>
  <si>
    <t>J2905</t>
  </si>
  <si>
    <t>TMS320-XDS100V3</t>
  </si>
  <si>
    <t>Pin_Headers:Pin_Header_Straight_2x07_Pitch2.54mm</t>
  </si>
  <si>
    <t>JTAG Texas</t>
  </si>
  <si>
    <t>J606#1</t>
  </si>
  <si>
    <t>0022232061</t>
  </si>
  <si>
    <t>Connectors_Molex:Molex_KK-6410-06_06x2.54mm_Straight</t>
  </si>
  <si>
    <t>Conn_01x06 - p1/3</t>
  </si>
  <si>
    <t>J606#2</t>
  </si>
  <si>
    <t>0022012067</t>
  </si>
  <si>
    <t>Conn_01x06 - p2/3</t>
  </si>
  <si>
    <t>J606#3</t>
  </si>
  <si>
    <t>08-50-0114</t>
  </si>
  <si>
    <t>Conn_01x06 - p3/3</t>
  </si>
  <si>
    <t>J801,J901,J1001,J1101,J1501,J1601,J1701,J1801,J2001,J2101,J2201,J2301,J2501,J2601,J2701,J2801</t>
  </si>
  <si>
    <t>Connectors:bornier2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</si>
  <si>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</si>
  <si>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</si>
  <si>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</si>
  <si>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</si>
  <si>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</si>
  <si>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</si>
  <si>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</si>
  <si>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LA 55-P</t>
  </si>
  <si>
    <t>Molex_01x06 - p4/4</t>
  </si>
  <si>
    <t>K601-K604</t>
  </si>
  <si>
    <t>G5LE-14-DC12</t>
  </si>
  <si>
    <t>Relays_THT:Relay_SPDT_SANYOU_SRD_Series_Form_C</t>
  </si>
  <si>
    <t>12V coil - 10A</t>
  </si>
  <si>
    <t>LVTTL1301</t>
  </si>
  <si>
    <t>Project:IDC_Header_Straight_60pins</t>
  </si>
  <si>
    <t>LVTTL</t>
  </si>
  <si>
    <t>Power_input1301</t>
  </si>
  <si>
    <t>0039301020</t>
  </si>
  <si>
    <t>Connectors_Molex:Molex_MegaFit_2x01x5.70mm_Angled</t>
  </si>
  <si>
    <t>sbRIO male connector</t>
  </si>
  <si>
    <t>Q2901,Q3001-Q3005</t>
  </si>
  <si>
    <t>BC847BLT1G</t>
  </si>
  <si>
    <t>TO_SOT_Packages_SMD:SOT-23</t>
  </si>
  <si>
    <t>BC847</t>
  </si>
  <si>
    <t>R2902,R3015,R3016,R3019,R3021,R3023</t>
  </si>
  <si>
    <t>RMCF0805JT4K70</t>
  </si>
  <si>
    <t>Resistors_SMD:R_0805_HandSoldering</t>
  </si>
  <si>
    <t>4k7</t>
  </si>
  <si>
    <t>R601,R602,R605,R606</t>
  </si>
  <si>
    <t>RMCF0805JT1K20</t>
  </si>
  <si>
    <t>1k2</t>
  </si>
  <si>
    <t>R603,R604,R607,R608</t>
  </si>
  <si>
    <t>RMCF0805JT180R</t>
  </si>
  <si>
    <t>180R</t>
  </si>
  <si>
    <t>R609,R610</t>
  </si>
  <si>
    <t>R_input</t>
  </si>
  <si>
    <t>R611</t>
  </si>
  <si>
    <t>RMCF0805JT120R</t>
  </si>
  <si>
    <t>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</si>
  <si>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</si>
  <si>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</si>
  <si>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</si>
  <si>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</si>
  <si>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</si>
  <si>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</si>
  <si>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</si>
  <si>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RMCF0805JT330R</t>
  </si>
  <si>
    <t>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</si>
  <si>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</si>
  <si>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</si>
  <si>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</si>
  <si>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</si>
  <si>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</si>
  <si>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</si>
  <si>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</si>
  <si>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</si>
  <si>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</si>
  <si>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</si>
  <si>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</si>
  <si>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MFR-25FBF52-100R</t>
  </si>
  <si>
    <t>Resistors_THT:R_Axial_DIN0207_L6.3mm_D2.5mm_P10.16mm_Horizontal</t>
  </si>
  <si>
    <t>100R</t>
  </si>
  <si>
    <t>R1201-R1205,R2901,R3001-R3014,R3017,R3018,R3020,R3022,R3024</t>
  </si>
  <si>
    <t>RMCF0805JT10K0</t>
  </si>
  <si>
    <t>10k</t>
  </si>
  <si>
    <t>R201-R203,R301-R303,R401-R403,R501-R503</t>
  </si>
  <si>
    <t>RMCF0805JT560R</t>
  </si>
  <si>
    <t>560R</t>
  </si>
  <si>
    <t>SW601</t>
  </si>
  <si>
    <t>400MDP1R1BLKM2QE-ND</t>
  </si>
  <si>
    <t>Project:SW_HH</t>
  </si>
  <si>
    <t>SW_DPDT_x2</t>
  </si>
  <si>
    <t>SW602</t>
  </si>
  <si>
    <t>FSM4JH</t>
  </si>
  <si>
    <t>Buttons_Switches_THT:SW_PUSH_6mm_h5mm</t>
  </si>
  <si>
    <t>ENTER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</si>
  <si>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</si>
  <si>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</si>
  <si>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</si>
  <si>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</si>
  <si>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</si>
  <si>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</si>
  <si>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</si>
  <si>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</si>
  <si>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</si>
  <si>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Project:IDC_Header_Straight_20pins</t>
  </si>
  <si>
    <t>Scanned AI &amp; AO</t>
  </si>
  <si>
    <t>Simultaneous_AI1301</t>
  </si>
  <si>
    <t>Project:IDC_Header_Straight_40pins</t>
  </si>
  <si>
    <t>Simultaneous AI</t>
  </si>
  <si>
    <t>Sinking_DO_&amp;_Relays1301</t>
  </si>
  <si>
    <t>Sinking DO &amp; Relays</t>
  </si>
  <si>
    <t>Sourcing_DI1301</t>
  </si>
  <si>
    <t>Project:IDC_Header_Straight_34pins</t>
  </si>
  <si>
    <t>Sourcing DI</t>
  </si>
  <si>
    <t>T801,T901,T1001,T1101,T1501,T1601,T1701,T1801,T2001,T2101,T2201,T2301,T2501,T2601,T2701,T2801</t>
  </si>
  <si>
    <t>760390013</t>
  </si>
  <si>
    <t>Project:TRANSF_WE-PP</t>
  </si>
  <si>
    <t>WE-PP 1:1.7</t>
  </si>
  <si>
    <t>U101,U104</t>
  </si>
  <si>
    <t>MC7805CDTG</t>
  </si>
  <si>
    <t>TO_SOT_Packages_SMD:ATPAK-2</t>
  </si>
  <si>
    <t>7805</t>
  </si>
  <si>
    <t>U102</t>
  </si>
  <si>
    <t>KA78L05AMTF</t>
  </si>
  <si>
    <t>78L05</t>
  </si>
  <si>
    <t>U103</t>
  </si>
  <si>
    <t>AP2114H-3.3TRG1</t>
  </si>
  <si>
    <t>TO_SOT_Packages_SMD:SOT-223-3_TabPin2</t>
  </si>
  <si>
    <t>AP2114-3.3</t>
  </si>
  <si>
    <t>U1202#1</t>
  </si>
  <si>
    <t>LM4040DEX3-3.3+T</t>
  </si>
  <si>
    <t>LM4040 - p1/2</t>
  </si>
  <si>
    <t>U1202#2</t>
  </si>
  <si>
    <t>LM4040DIX3-5.0+T</t>
  </si>
  <si>
    <t>LM4040 - p2/2</t>
  </si>
  <si>
    <t>U201,U301,U401,U501</t>
  </si>
  <si>
    <t>MC14504BDTR2G</t>
  </si>
  <si>
    <t>Housings_SOIC:SOIC-16_3.9x9.9mm_Pitch1.27mm</t>
  </si>
  <si>
    <t>MC14504B</t>
  </si>
  <si>
    <t>U202,U302,U402,U502</t>
  </si>
  <si>
    <t>SI8660BA-B-IS1</t>
  </si>
  <si>
    <t>Si8660</t>
  </si>
  <si>
    <t>U2901,U2902</t>
  </si>
  <si>
    <t>MCP4922-E/P-ND</t>
  </si>
  <si>
    <t>Housings_DIP:DIP-14_W7.62mm</t>
  </si>
  <si>
    <t>MCP4922-E_P</t>
  </si>
  <si>
    <t>U701,U1201,U1401,U1901,U2401</t>
  </si>
  <si>
    <t>OPA4197IDR</t>
  </si>
  <si>
    <t>Housings_SOIC:SOIC-14_3.9x8.7mm_Pitch1.27mm</t>
  </si>
  <si>
    <t>OPA4197</t>
  </si>
  <si>
    <t>U801,U901,U1001,U1101,U1501,U1601,U1701,U1801,U2001,U2101,U2201,U2301,U2501,U2601,U2701,U2801</t>
  </si>
  <si>
    <t>SN6501DBVR</t>
  </si>
  <si>
    <t>Project:SN6501QDBVRQ1</t>
  </si>
  <si>
    <t>SN6501</t>
  </si>
  <si>
    <t>U802,U902,U1002,U1102,U1502,U1602,U1702,U1802,U2002,U2102,U2202,U2302,U2502,U2602,U2702,U2802</t>
  </si>
  <si>
    <t>U803,U903,U1003,U1103,U1503,U1603,U1703,U1803,U2003,U2103,U2203,U2303,U2503,U2603,U2703,U2803</t>
  </si>
  <si>
    <t>HCPL-7520-300E</t>
  </si>
  <si>
    <t>Housings_DIP:SMDIP-8_W9.53mm</t>
  </si>
  <si>
    <t>HCPL-75x0</t>
  </si>
  <si>
    <t>U203-U205,U303-U305,U403-U405,U503-U505,U601-U607</t>
  </si>
  <si>
    <t>FOD814ASD</t>
  </si>
  <si>
    <t>Housings_DIP:SMDIP-4_W9.53mm</t>
  </si>
  <si>
    <t>FOD814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</si>
  <si>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</si>
  <si>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</si>
  <si>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</si>
  <si>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</si>
  <si>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</si>
  <si>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</si>
  <si>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</si>
  <si>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</si>
  <si>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</si>
  <si>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</si>
  <si>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</si>
  <si>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</si>
  <si>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</si>
  <si>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</si>
  <si>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</si>
  <si>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</si>
  <si>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2019-09-26 19:11:05</t>
  </si>
  <si>
    <t>Digi-Key</t>
  </si>
  <si>
    <t>Cat#</t>
  </si>
  <si>
    <t>Purch</t>
  </si>
  <si>
    <t>Avail</t>
  </si>
  <si>
    <t>36-5001-ND</t>
  </si>
  <si>
    <t>732-8829-1-ND</t>
  </si>
  <si>
    <t>399-7409-1-ND</t>
  </si>
  <si>
    <t>399-1170-1-ND</t>
  </si>
  <si>
    <t>A121375-ND</t>
  </si>
  <si>
    <t>296-36883-ND</t>
  </si>
  <si>
    <t>296-23541-ND</t>
  </si>
  <si>
    <t>LL4148FSCT-ND</t>
  </si>
  <si>
    <t>L62505DKR-ND</t>
  </si>
  <si>
    <t>497-5559-1-ND</t>
  </si>
  <si>
    <t>L62501CT-ND</t>
  </si>
  <si>
    <t>L62507CT-ND</t>
  </si>
  <si>
    <t>CP-SJ2-2532B-SMT-CT-ND</t>
  </si>
  <si>
    <t>277-1667-ND</t>
  </si>
  <si>
    <t>277-1578-ND</t>
  </si>
  <si>
    <t>1175-1610-ND</t>
  </si>
  <si>
    <t>AE10973-ND</t>
  </si>
  <si>
    <t>1188-1099-ND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</si>
  <si>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</si>
  <si>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</si>
  <si>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</si>
  <si>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</si>
  <si>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</si>
  <si>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</si>
  <si>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</si>
  <si>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</si>
  <si>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</si>
  <si>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</si>
  <si>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</si>
  <si>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</si>
  <si>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</si>
  <si>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732-4457-1-ND</t>
  </si>
  <si>
    <t>MC7805CDTGOS-ND</t>
  </si>
  <si>
    <t>KA78L05AMTFCT-ND</t>
  </si>
  <si>
    <t>AP2114H-3.3TRG1DICT-ND</t>
  </si>
  <si>
    <t>LM4040DEX3-3.3+TDKR-ND</t>
  </si>
  <si>
    <t>LM4040DIX3-5.0+TCT-ND</t>
  </si>
  <si>
    <t>MC14504BDTR2GOSCT-ND</t>
  </si>
  <si>
    <t>336-2115-5-ND</t>
  </si>
  <si>
    <t>296-45059-6-ND</t>
  </si>
  <si>
    <t>NonStk</t>
  </si>
  <si>
    <t>296-37700-1-ND</t>
  </si>
  <si>
    <t>516-2598-5-ND</t>
  </si>
  <si>
    <t>FOD814ASDDKR-ND</t>
  </si>
  <si>
    <t>Farnell</t>
  </si>
  <si>
    <t>2301278</t>
  </si>
  <si>
    <t>2118131</t>
  </si>
  <si>
    <t>1414664</t>
  </si>
  <si>
    <t>1718188</t>
  </si>
  <si>
    <t>3126176</t>
  </si>
  <si>
    <t>2356382</t>
  </si>
  <si>
    <t>2750622</t>
  </si>
  <si>
    <t>2341640</t>
  </si>
  <si>
    <t>3218361</t>
  </si>
  <si>
    <t>1793674</t>
  </si>
  <si>
    <t>1793675</t>
  </si>
  <si>
    <t>1462641</t>
  </si>
  <si>
    <t>1617405</t>
  </si>
  <si>
    <t>1653607</t>
  </si>
  <si>
    <t>2907242</t>
  </si>
  <si>
    <t>2296028</t>
  </si>
  <si>
    <t>2451050</t>
  </si>
  <si>
    <t>2511252</t>
  </si>
  <si>
    <t>2909708</t>
  </si>
  <si>
    <t>2534387</t>
  </si>
  <si>
    <t>2423337</t>
  </si>
  <si>
    <t>3117606</t>
  </si>
  <si>
    <t>3008489</t>
  </si>
  <si>
    <t>1113924</t>
  </si>
  <si>
    <t>2322513</t>
  </si>
  <si>
    <t>Mouser</t>
  </si>
  <si>
    <t>5345001</t>
  </si>
  <si>
    <t>710860020474012</t>
  </si>
  <si>
    <t>80C0805C105K5R</t>
  </si>
  <si>
    <t>80C0805C104K5R</t>
  </si>
  <si>
    <t>57153902131</t>
  </si>
  <si>
    <t>595TMDSCNCD28335</t>
  </si>
  <si>
    <t>595TMDSCNCD2808</t>
  </si>
  <si>
    <t>512LL4148</t>
  </si>
  <si>
    <t>606CMD1721VGD</t>
  </si>
  <si>
    <t>511BAT46ZFILM</t>
  </si>
  <si>
    <t>606CMD1721VRD</t>
  </si>
  <si>
    <t>606CMD1721VYD/TR8</t>
  </si>
  <si>
    <t>490SJ22532BSMTTR</t>
  </si>
  <si>
    <t>6511935161</t>
  </si>
  <si>
    <t>6511935174</t>
  </si>
  <si>
    <t>909TMS320XDS100V3</t>
  </si>
  <si>
    <t>53808500114</t>
  </si>
  <si>
    <t>653G5LE14DC12</t>
  </si>
  <si>
    <t>863BC847BLT1G</t>
  </si>
  <si>
    <t>603MFR25FBF52100R</t>
  </si>
  <si>
    <t>710760390013</t>
  </si>
  <si>
    <t>863MC7805CDTG</t>
  </si>
  <si>
    <t>512KA78L05AMTF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</si>
  <si>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</si>
  <si>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</si>
  <si>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</si>
  <si>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</si>
  <si>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</si>
  <si>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</si>
  <si>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</si>
  <si>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</si>
  <si>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</si>
  <si>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</si>
  <si>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52F7278</t>
  </si>
  <si>
    <t>16AC3951</t>
  </si>
  <si>
    <t>19C6015</t>
  </si>
  <si>
    <t>42K7163</t>
  </si>
  <si>
    <t>28AH5596</t>
  </si>
  <si>
    <t>29AH7995</t>
  </si>
  <si>
    <t>05W3302</t>
  </si>
  <si>
    <t>34C8662</t>
  </si>
  <si>
    <t>05X9522</t>
  </si>
  <si>
    <t>45X6246</t>
  </si>
  <si>
    <t>07J1781</t>
  </si>
  <si>
    <t>70R0063</t>
  </si>
  <si>
    <t>70R0065</t>
  </si>
  <si>
    <t>34H3328</t>
  </si>
  <si>
    <t>01P0386</t>
  </si>
  <si>
    <t>36K1937</t>
  </si>
  <si>
    <t>88H4566</t>
  </si>
  <si>
    <t>32AC2734</t>
  </si>
  <si>
    <t>32AC2747</t>
  </si>
  <si>
    <t>78AC7527</t>
  </si>
  <si>
    <t>68AC5666</t>
  </si>
  <si>
    <t>71J5739</t>
  </si>
  <si>
    <t>31Y2119</t>
  </si>
  <si>
    <t>73Y1824</t>
  </si>
  <si>
    <t>68AC5236</t>
  </si>
  <si>
    <t>81Y6572</t>
  </si>
  <si>
    <t>54X5750</t>
  </si>
  <si>
    <t>33AH4611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</si>
  <si>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</si>
  <si>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</si>
  <si>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</si>
  <si>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</si>
  <si>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</si>
  <si>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</si>
  <si>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</si>
  <si>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</si>
  <si>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5487238</t>
  </si>
  <si>
    <t>5487244</t>
  </si>
  <si>
    <t>6740791</t>
  </si>
  <si>
    <t>1729178</t>
  </si>
  <si>
    <t>1807357</t>
  </si>
  <si>
    <t>5452759</t>
  </si>
  <si>
    <t>1828970</t>
  </si>
  <si>
    <t>463650</t>
  </si>
  <si>
    <t>8078821P</t>
  </si>
  <si>
    <t>8283528</t>
  </si>
  <si>
    <t>1697700P</t>
  </si>
  <si>
    <t>1869328</t>
  </si>
  <si>
    <t>7532529</t>
  </si>
  <si>
    <t>8188369</t>
  </si>
  <si>
    <t>1844790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</si>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</sst>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5001-Keystone-datasheet-15716159.pdf" TargetMode="External"/><Relationship Id="rId2" Type="http://schemas.openxmlformats.org/officeDocument/2006/relationships/hyperlink" Target="https://octopart.com/click/track?ai=8078&amp;sig=0d9fef0&amp;sid=459&amp;ppid=4946&amp;vpid=212427616&amp;ct=offers" TargetMode="External"/><Relationship Id="rId3" Type="http://schemas.openxmlformats.org/officeDocument/2006/relationships/hyperlink" Target="https://octopart.com/click/track?ai=8078&amp;sig=0d119f6&amp;sid=819&amp;ppid=4946&amp;vpid=138974482&amp;ct=offers" TargetMode="External"/><Relationship Id="rId4" Type="http://schemas.openxmlformats.org/officeDocument/2006/relationships/hyperlink" Target="https://octopart.com/click/track?ai=8078&amp;sig=07c2509&amp;sid=2401&amp;ppid=4946&amp;vpid=37625719&amp;ct=offers" TargetMode="External"/><Relationship Id="rId5" Type="http://schemas.openxmlformats.org/officeDocument/2006/relationships/hyperlink" Target="https://octopart.com/click/track?ai=8078&amp;sig=00dec91&amp;sid=2402&amp;ppid=4946&amp;vpid=2988227&amp;ct=offers" TargetMode="External"/><Relationship Id="rId6" Type="http://schemas.openxmlformats.org/officeDocument/2006/relationships/hyperlink" Target="https://octopart.com/click/track?ai=8078&amp;sig=0665015&amp;sid=459&amp;ppid=53914194&amp;vpid=240500641&amp;ct=offers" TargetMode="External"/><Relationship Id="rId7" Type="http://schemas.openxmlformats.org/officeDocument/2006/relationships/hyperlink" Target="https://octopart.com/click/track?ai=8078&amp;sig=0a86ffe&amp;sid=2401&amp;ppid=53914194&amp;vpid=416613957&amp;ct=offers" TargetMode="External"/><Relationship Id="rId8" Type="http://schemas.openxmlformats.org/officeDocument/2006/relationships/hyperlink" Target="https://octopart.com/click/track?ai=8078&amp;sig=0077022&amp;sid=10022&amp;ppid=53914194&amp;vpid=199198395&amp;ct=offers" TargetMode="External"/><Relationship Id="rId9" Type="http://schemas.openxmlformats.org/officeDocument/2006/relationships/hyperlink" Target="http://datasheet.octopart.com/C0805C105K5RACTU-Kemet-datasheet-32036385.pdf" TargetMode="External"/><Relationship Id="rId10" Type="http://schemas.openxmlformats.org/officeDocument/2006/relationships/hyperlink" Target="https://octopart.com/click/track?ai=8078&amp;sig=039f404&amp;sid=459&amp;ppid=22577609&amp;vpid=50104129&amp;ct=offers" TargetMode="External"/><Relationship Id="rId11" Type="http://schemas.openxmlformats.org/officeDocument/2006/relationships/hyperlink" Target="https://octopart.com/click/track?ai=8078&amp;sig=0f8f97a&amp;sid=819&amp;ppid=22577609&amp;vpid=138967344&amp;ct=offers" TargetMode="External"/><Relationship Id="rId12" Type="http://schemas.openxmlformats.org/officeDocument/2006/relationships/hyperlink" Target="https://octopart.com/click/track?ai=8078&amp;sig=041c16c&amp;sid=2401&amp;ppid=22577609&amp;vpid=48462145&amp;ct=offers" TargetMode="External"/><Relationship Id="rId13" Type="http://schemas.openxmlformats.org/officeDocument/2006/relationships/hyperlink" Target="https://octopart.com/click/track?ai=8078&amp;sig=07d53d8&amp;sid=2402&amp;ppid=22577609&amp;vpid=497208448&amp;ct=offers" TargetMode="External"/><Relationship Id="rId14" Type="http://schemas.openxmlformats.org/officeDocument/2006/relationships/hyperlink" Target="http://datasheet.octopart.com/C0805C104K5RAC-TU-Kemet-datasheet-5313890.pdf" TargetMode="External"/><Relationship Id="rId15" Type="http://schemas.openxmlformats.org/officeDocument/2006/relationships/hyperlink" Target="https://octopart.com/click/track?ai=8078&amp;sig=05630d9&amp;sid=459&amp;ppid=143926&amp;vpid=1580637&amp;ct=offers" TargetMode="External"/><Relationship Id="rId16" Type="http://schemas.openxmlformats.org/officeDocument/2006/relationships/hyperlink" Target="https://octopart.com/click/track?ai=8078&amp;sig=09b4898&amp;sid=11744&amp;ppid=143926&amp;vpid=132343526&amp;ct=offers" TargetMode="External"/><Relationship Id="rId17" Type="http://schemas.openxmlformats.org/officeDocument/2006/relationships/hyperlink" Target="https://octopart.com/click/track?ai=8078&amp;sig=069f674&amp;sid=2401&amp;ppid=143926&amp;vpid=44736965&amp;ct=offers" TargetMode="External"/><Relationship Id="rId18" Type="http://schemas.openxmlformats.org/officeDocument/2006/relationships/hyperlink" Target="https://octopart.com/click/track?ai=8078&amp;sig=066c407&amp;sid=2402&amp;ppid=143926&amp;vpid=16452119&amp;ct=offers" TargetMode="External"/><Relationship Id="rId19" Type="http://schemas.openxmlformats.org/officeDocument/2006/relationships/hyperlink" Target="https://octopart.com/click/track?ai=8078&amp;sig=00d2c5e&amp;sid=10022&amp;ppid=143926&amp;vpid=199040055&amp;ct=offers" TargetMode="External"/><Relationship Id="rId20" Type="http://schemas.openxmlformats.org/officeDocument/2006/relationships/hyperlink" Target="http://sigma.octopart.com/15006102/technical_drawing/TE-Connectivity-5390213-1.pdf" TargetMode="External"/><Relationship Id="rId21" Type="http://schemas.openxmlformats.org/officeDocument/2006/relationships/hyperlink" Target="https://octopart.com/click/track?ai=8078&amp;sig=067c891&amp;sid=459&amp;ppid=40670793&amp;vpid=199313532&amp;ct=offers" TargetMode="External"/><Relationship Id="rId22" Type="http://schemas.openxmlformats.org/officeDocument/2006/relationships/hyperlink" Target="https://octopart.com/click/track?ai=8078&amp;sig=0036127&amp;sid=2401&amp;ppid=40670793&amp;vpid=172073036&amp;ct=offers" TargetMode="External"/><Relationship Id="rId23" Type="http://schemas.openxmlformats.org/officeDocument/2006/relationships/hyperlink" Target="https://octopart.com/click/track?c=1&amp;ai=8078&amp;sig=0c7a03e&amp;sid=2402&amp;ppid=40670793&amp;vpid=118742981&amp;ct=offers" TargetMode="External"/><Relationship Id="rId24" Type="http://schemas.openxmlformats.org/officeDocument/2006/relationships/hyperlink" Target="http://datasheet.octopart.com/TMDSCNCD28335-Texas-Instruments-datasheet-10408215.pdf" TargetMode="External"/><Relationship Id="rId25" Type="http://schemas.openxmlformats.org/officeDocument/2006/relationships/hyperlink" Target="https://octopart.com/click/track?ai=8078&amp;sig=02ab8bf&amp;sid=459&amp;ppid=30581233&amp;vpid=88190070&amp;ct=offers" TargetMode="External"/><Relationship Id="rId26" Type="http://schemas.openxmlformats.org/officeDocument/2006/relationships/hyperlink" Target="https://octopart.com/click/track?c=1&amp;ai=8078&amp;sig=04981f6&amp;sid=819&amp;ppid=10554433&amp;vpid=209501925&amp;ct=offers" TargetMode="External"/><Relationship Id="rId27" Type="http://schemas.openxmlformats.org/officeDocument/2006/relationships/hyperlink" Target="https://octopart.com/click/track?ai=8078&amp;sig=081ba4d&amp;sid=2401&amp;ppid=10554433&amp;vpid=37721855&amp;ct=offers" TargetMode="External"/><Relationship Id="rId28" Type="http://schemas.openxmlformats.org/officeDocument/2006/relationships/hyperlink" Target="https://octopart.com/click/track?c=1&amp;ai=8078&amp;sig=051bb54&amp;sid=2402&amp;ppid=10554433&amp;vpid=578996519&amp;ct=offers" TargetMode="External"/><Relationship Id="rId29" Type="http://schemas.openxmlformats.org/officeDocument/2006/relationships/hyperlink" Target="http://datasheet.octopart.com/TMDSCNCD28335-Texas-Instruments-datasheet-10408215.pdf" TargetMode="External"/><Relationship Id="rId30" Type="http://schemas.openxmlformats.org/officeDocument/2006/relationships/hyperlink" Target="https://octopart.com/click/track?c=1&amp;ai=8078&amp;sig=04981f6&amp;sid=819&amp;ppid=10554433&amp;vpid=209501925&amp;ct=offers" TargetMode="External"/><Relationship Id="rId31" Type="http://schemas.openxmlformats.org/officeDocument/2006/relationships/hyperlink" Target="https://octopart.com/click/track?ai=8078&amp;sig=081ba4d&amp;sid=2401&amp;ppid=10554433&amp;vpid=37721855&amp;ct=offers" TargetMode="External"/><Relationship Id="rId32" Type="http://schemas.openxmlformats.org/officeDocument/2006/relationships/hyperlink" Target="https://octopart.com/click/track?c=1&amp;ai=8078&amp;sig=051bb54&amp;sid=2402&amp;ppid=10554433&amp;vpid=578996519&amp;ct=offers" TargetMode="External"/><Relationship Id="rId33" Type="http://schemas.openxmlformats.org/officeDocument/2006/relationships/hyperlink" Target="http://datasheet.octopart.com/TMDSCNCD2808-Texas-Instruments-datasheet-10855175.pdf" TargetMode="External"/><Relationship Id="rId34" Type="http://schemas.openxmlformats.org/officeDocument/2006/relationships/hyperlink" Target="https://octopart.com/click/track?ai=8078&amp;sig=08582bb&amp;sid=459&amp;ppid=10554350&amp;vpid=33565353&amp;ct=offers" TargetMode="External"/><Relationship Id="rId35" Type="http://schemas.openxmlformats.org/officeDocument/2006/relationships/hyperlink" Target="https://octopart.com/click/track?c=1&amp;ai=8078&amp;sig=032d786&amp;sid=819&amp;ppid=10554350&amp;vpid=579546082&amp;ct=offers" TargetMode="External"/><Relationship Id="rId36" Type="http://schemas.openxmlformats.org/officeDocument/2006/relationships/hyperlink" Target="https://octopart.com/click/track?ai=8078&amp;sig=0e26e79&amp;sid=2401&amp;ppid=10554350&amp;vpid=37806271&amp;ct=offers" TargetMode="External"/><Relationship Id="rId37" Type="http://schemas.openxmlformats.org/officeDocument/2006/relationships/hyperlink" Target="https://octopart.com/click/track?c=1&amp;ai=8078&amp;sig=0f4866e&amp;sid=2402&amp;ppid=10554350&amp;vpid=582718685&amp;ct=offers" TargetMode="External"/><Relationship Id="rId38" Type="http://schemas.openxmlformats.org/officeDocument/2006/relationships/hyperlink" Target="http://datasheet.octopart.com/LL4148-ON-Semiconductor-datasheet-85572496.pdf" TargetMode="External"/><Relationship Id="rId39" Type="http://schemas.openxmlformats.org/officeDocument/2006/relationships/hyperlink" Target="https://octopart.com/click/track?ai=8078&amp;sig=0f8ca29&amp;sid=459&amp;ppid=84329682&amp;vpid=452469226&amp;ct=offers" TargetMode="External"/><Relationship Id="rId40" Type="http://schemas.openxmlformats.org/officeDocument/2006/relationships/hyperlink" Target="https://octopart.com/click/track?ai=8078&amp;sig=0e7a6ad&amp;sid=11744&amp;ppid=84329682&amp;vpid=454629717&amp;ct=offers" TargetMode="External"/><Relationship Id="rId41" Type="http://schemas.openxmlformats.org/officeDocument/2006/relationships/hyperlink" Target="https://octopart.com/click/track?ai=8078&amp;sig=0c83245&amp;sid=2401&amp;ppid=84329682&amp;vpid=438585188&amp;ct=offers" TargetMode="External"/><Relationship Id="rId42" Type="http://schemas.openxmlformats.org/officeDocument/2006/relationships/hyperlink" Target="https://octopart.com/click/track?ai=8078&amp;sig=031c652&amp;sid=2402&amp;ppid=84329682&amp;vpid=439872081&amp;ct=offers" TargetMode="External"/><Relationship Id="rId43" Type="http://schemas.openxmlformats.org/officeDocument/2006/relationships/hyperlink" Target="https://octopart.com/click/track?ai=8078&amp;sig=0a5ee1c&amp;sid=10022&amp;ppid=84329682&amp;vpid=454564700&amp;ct=offers" TargetMode="External"/><Relationship Id="rId44" Type="http://schemas.openxmlformats.org/officeDocument/2006/relationships/hyperlink" Target="http://datasheet.octopart.com/CMD17-21VGD-TR8-Visual-Communications-datasheet-86420146.pdf" TargetMode="External"/><Relationship Id="rId45" Type="http://schemas.openxmlformats.org/officeDocument/2006/relationships/hyperlink" Target="https://octopart.com/click/track?ai=8078&amp;sig=030ef0c&amp;sid=459&amp;ppid=26668840&amp;vpid=69897818&amp;ct=offers" TargetMode="External"/><Relationship Id="rId46" Type="http://schemas.openxmlformats.org/officeDocument/2006/relationships/hyperlink" Target="https://octopart.com/click/track?ai=8078&amp;sig=09ac908&amp;sid=11744&amp;ppid=26668840&amp;vpid=424008672&amp;ct=offers" TargetMode="External"/><Relationship Id="rId47" Type="http://schemas.openxmlformats.org/officeDocument/2006/relationships/hyperlink" Target="https://octopart.com/click/track?ai=8078&amp;sig=0af9335&amp;sid=2401&amp;ppid=26668840&amp;vpid=198313374&amp;ct=offers" TargetMode="External"/><Relationship Id="rId48" Type="http://schemas.openxmlformats.org/officeDocument/2006/relationships/hyperlink" Target="https://octopart.com/click/track?ai=8078&amp;sig=03122b8&amp;sid=2402&amp;ppid=26668840&amp;vpid=99485507&amp;ct=offers" TargetMode="External"/><Relationship Id="rId49" Type="http://schemas.openxmlformats.org/officeDocument/2006/relationships/hyperlink" Target="http://datasheet.octopart.com/BAT46ZFILM-STMicroelectronics-datasheet-10836768.pdf" TargetMode="External"/><Relationship Id="rId50" Type="http://schemas.openxmlformats.org/officeDocument/2006/relationships/hyperlink" Target="https://octopart.com/click/track?ai=8078&amp;sig=066063b&amp;sid=459&amp;ppid=658190&amp;vpid=1275747&amp;ct=offers" TargetMode="External"/><Relationship Id="rId51" Type="http://schemas.openxmlformats.org/officeDocument/2006/relationships/hyperlink" Target="https://octopart.com/click/track?ai=8078&amp;sig=0876591&amp;sid=11744&amp;ppid=658190&amp;vpid=132623007&amp;ct=offers" TargetMode="External"/><Relationship Id="rId52" Type="http://schemas.openxmlformats.org/officeDocument/2006/relationships/hyperlink" Target="https://octopart.com/click/track?ai=8078&amp;sig=07d290c&amp;sid=2401&amp;ppid=658190&amp;vpid=37697735&amp;ct=offers" TargetMode="External"/><Relationship Id="rId53" Type="http://schemas.openxmlformats.org/officeDocument/2006/relationships/hyperlink" Target="https://octopart.com/click/track?ai=8078&amp;sig=0da9f5d&amp;sid=2402&amp;ppid=658190&amp;vpid=90500052&amp;ct=offers" TargetMode="External"/><Relationship Id="rId54" Type="http://schemas.openxmlformats.org/officeDocument/2006/relationships/hyperlink" Target="https://octopart.com/click/track?ai=8078&amp;sig=0e6b039&amp;sid=10022&amp;ppid=658190&amp;vpid=199116757&amp;ct=offers" TargetMode="External"/><Relationship Id="rId55" Type="http://schemas.openxmlformats.org/officeDocument/2006/relationships/hyperlink" Target="http://datasheet.octopart.com/CMD17-21VGD-TR8-Visual-Communications-datasheet-86420146.pdf" TargetMode="External"/><Relationship Id="rId56" Type="http://schemas.openxmlformats.org/officeDocument/2006/relationships/hyperlink" Target="https://octopart.com/click/track?ai=8078&amp;sig=030ef0c&amp;sid=459&amp;ppid=26668840&amp;vpid=69897818&amp;ct=offers" TargetMode="External"/><Relationship Id="rId57" Type="http://schemas.openxmlformats.org/officeDocument/2006/relationships/hyperlink" Target="https://octopart.com/click/track?ai=8078&amp;sig=09ac908&amp;sid=11744&amp;ppid=26668840&amp;vpid=424008672&amp;ct=offers" TargetMode="External"/><Relationship Id="rId58" Type="http://schemas.openxmlformats.org/officeDocument/2006/relationships/hyperlink" Target="https://octopart.com/click/track?ai=8078&amp;sig=0af9335&amp;sid=2401&amp;ppid=26668840&amp;vpid=198313374&amp;ct=offers" TargetMode="External"/><Relationship Id="rId59" Type="http://schemas.openxmlformats.org/officeDocument/2006/relationships/hyperlink" Target="https://octopart.com/click/track?ai=8078&amp;sig=03122b8&amp;sid=2402&amp;ppid=26668840&amp;vpid=99485507&amp;ct=offers" TargetMode="External"/><Relationship Id="rId60" Type="http://schemas.openxmlformats.org/officeDocument/2006/relationships/hyperlink" Target="http://datasheet.octopart.com/CMD17-21VRD-TR8-Visual-Communications-datasheet-86420146.pdf" TargetMode="External"/><Relationship Id="rId61" Type="http://schemas.openxmlformats.org/officeDocument/2006/relationships/hyperlink" Target="https://octopart.com/click/track?ai=8078&amp;sig=0da5824&amp;sid=459&amp;ppid=26668842&amp;vpid=69897819&amp;ct=offers" TargetMode="External"/><Relationship Id="rId62" Type="http://schemas.openxmlformats.org/officeDocument/2006/relationships/hyperlink" Target="https://octopart.com/click/track?ai=8078&amp;sig=0437bad&amp;sid=819&amp;ppid=26668842&amp;vpid=575184285&amp;ct=offers" TargetMode="External"/><Relationship Id="rId63" Type="http://schemas.openxmlformats.org/officeDocument/2006/relationships/hyperlink" Target="https://octopart.com/click/track?ai=8078&amp;sig=0604f07&amp;sid=2401&amp;ppid=26668842&amp;vpid=198441181&amp;ct=offers" TargetMode="External"/><Relationship Id="rId64" Type="http://schemas.openxmlformats.org/officeDocument/2006/relationships/hyperlink" Target="https://octopart.com/click/track?ai=8078&amp;sig=089d2b8&amp;sid=2402&amp;ppid=26668842&amp;vpid=448742142&amp;ct=offers" TargetMode="External"/><Relationship Id="rId65" Type="http://schemas.openxmlformats.org/officeDocument/2006/relationships/hyperlink" Target="http://datasheet.octopart.com/CMD17-21VYD-TR8-Visual-Communications-datasheet-86420146.pdf" TargetMode="External"/><Relationship Id="rId66" Type="http://schemas.openxmlformats.org/officeDocument/2006/relationships/hyperlink" Target="https://octopart.com/click/track?ai=8078&amp;sig=06d121f&amp;sid=459&amp;ppid=26668844&amp;vpid=69897823&amp;ct=offers" TargetMode="External"/><Relationship Id="rId67" Type="http://schemas.openxmlformats.org/officeDocument/2006/relationships/hyperlink" Target="https://octopart.com/click/track?ai=8078&amp;sig=0598ef5&amp;sid=2401&amp;ppid=26668844&amp;vpid=198313376&amp;ct=offers" TargetMode="External"/><Relationship Id="rId68" Type="http://schemas.openxmlformats.org/officeDocument/2006/relationships/hyperlink" Target="https://octopart.com/click/track?c=1&amp;ai=8078&amp;sig=04ceae4&amp;sid=2402&amp;ppid=26668844&amp;vpid=99485511&amp;ct=offers" TargetMode="External"/><Relationship Id="rId69" Type="http://schemas.openxmlformats.org/officeDocument/2006/relationships/hyperlink" Target="http://datasheet.octopart.com/SJ2-2532B-SMT-TR-CUI-datasheet-68326772.pdf" TargetMode="External"/><Relationship Id="rId70" Type="http://schemas.openxmlformats.org/officeDocument/2006/relationships/hyperlink" Target="https://octopart.com/click/track?c=1&amp;ai=8078&amp;sig=0d29a6a&amp;sid=459&amp;ppid=77838757&amp;vpid=412415329&amp;ct=offers" TargetMode="External"/><Relationship Id="rId71" Type="http://schemas.openxmlformats.org/officeDocument/2006/relationships/hyperlink" Target="https://octopart.com/click/track?ai=8078&amp;sig=0448cdc&amp;sid=2401&amp;ppid=77838757&amp;vpid=457232242&amp;ct=offers" TargetMode="External"/><Relationship Id="rId72" Type="http://schemas.openxmlformats.org/officeDocument/2006/relationships/hyperlink" Target="http://datasheet.octopart.com/PT1%2C5-2-5.0-H-Phoenix-Contact-datasheet-20683003.pdf" TargetMode="External"/><Relationship Id="rId73" Type="http://schemas.openxmlformats.org/officeDocument/2006/relationships/hyperlink" Target="https://octopart.com/click/track?ai=8078&amp;sig=0621202&amp;sid=459&amp;ppid=114664&amp;vpid=1496254&amp;ct=offers" TargetMode="External"/><Relationship Id="rId74" Type="http://schemas.openxmlformats.org/officeDocument/2006/relationships/hyperlink" Target="https://octopart.com/click/track?ai=8078&amp;sig=05210ed&amp;sid=819&amp;ppid=114664&amp;vpid=203230306&amp;ct=offers" TargetMode="External"/><Relationship Id="rId75" Type="http://schemas.openxmlformats.org/officeDocument/2006/relationships/hyperlink" Target="https://octopart.com/click/track?ai=8078&amp;sig=0077a68&amp;sid=2401&amp;ppid=114664&amp;vpid=37625215&amp;ct=offers" TargetMode="External"/><Relationship Id="rId76" Type="http://schemas.openxmlformats.org/officeDocument/2006/relationships/hyperlink" Target="https://octopart.com/click/track?ai=8078&amp;sig=012689b&amp;sid=2402&amp;ppid=114664&amp;vpid=22101010&amp;ct=offers" TargetMode="External"/><Relationship Id="rId77" Type="http://schemas.openxmlformats.org/officeDocument/2006/relationships/hyperlink" Target="https://octopart.com/click/track?ai=8078&amp;sig=00cc856&amp;sid=10022&amp;ppid=114664&amp;vpid=238015454&amp;ct=offers" TargetMode="External"/><Relationship Id="rId78" Type="http://schemas.openxmlformats.org/officeDocument/2006/relationships/hyperlink" Target="http://datasheet.octopart.com/PT1%2C5/3-5.0-H-Phoenix-Contact-datasheet-8825747.pdf" TargetMode="External"/><Relationship Id="rId79" Type="http://schemas.openxmlformats.org/officeDocument/2006/relationships/hyperlink" Target="https://octopart.com/click/track?ai=8078&amp;sig=078aea1&amp;sid=459&amp;ppid=51306&amp;vpid=2091842&amp;ct=offers" TargetMode="External"/><Relationship Id="rId80" Type="http://schemas.openxmlformats.org/officeDocument/2006/relationships/hyperlink" Target="https://octopart.com/click/track?ai=8078&amp;sig=0c0b071&amp;sid=819&amp;ppid=51306&amp;vpid=203230307&amp;ct=offers" TargetMode="External"/><Relationship Id="rId81" Type="http://schemas.openxmlformats.org/officeDocument/2006/relationships/hyperlink" Target="https://octopart.com/click/track?ai=8078&amp;sig=03b1ac5&amp;sid=2401&amp;ppid=51306&amp;vpid=37805298&amp;ct=offers" TargetMode="External"/><Relationship Id="rId82" Type="http://schemas.openxmlformats.org/officeDocument/2006/relationships/hyperlink" Target="https://octopart.com/click/track?ai=8078&amp;sig=04e7d11&amp;sid=2402&amp;ppid=51306&amp;vpid=22097299&amp;ct=offers" TargetMode="External"/><Relationship Id="rId83" Type="http://schemas.openxmlformats.org/officeDocument/2006/relationships/hyperlink" Target="https://octopart.com/click/track?ai=8078&amp;sig=051bec0&amp;sid=10022&amp;ppid=51306&amp;vpid=199106896&amp;ct=offers" TargetMode="External"/><Relationship Id="rId84" Type="http://schemas.openxmlformats.org/officeDocument/2006/relationships/hyperlink" Target="https://octopart.com/click/track?c=1&amp;ai=8078&amp;sig=0612b02&amp;sid=459&amp;ppid=23165639&amp;vpid=77893036&amp;ct=offers" TargetMode="External"/><Relationship Id="rId85" Type="http://schemas.openxmlformats.org/officeDocument/2006/relationships/hyperlink" Target="https://octopart.com/click/track?c=1&amp;ai=8078&amp;sig=0612b02&amp;sid=459&amp;ppid=23165639&amp;vpid=77893036&amp;ct=offers" TargetMode="External"/><Relationship Id="rId86" Type="http://schemas.openxmlformats.org/officeDocument/2006/relationships/hyperlink" Target="https://octopart.com/click/track?c=1&amp;ai=8078&amp;sig=0612b02&amp;sid=459&amp;ppid=23165639&amp;vpid=77893036&amp;ct=offers" TargetMode="External"/><Relationship Id="rId87" Type="http://schemas.openxmlformats.org/officeDocument/2006/relationships/hyperlink" Target="http://datasheet.octopart.com/A-DS-09-PP-Z-Assmann-Electronics-datasheet-68296897.pdf" TargetMode="External"/><Relationship Id="rId88" Type="http://schemas.openxmlformats.org/officeDocument/2006/relationships/hyperlink" Target="https://octopart.com/click/track?ai=8078&amp;sig=0e15713&amp;sid=459&amp;ppid=20477049&amp;vpid=107635205&amp;ct=offers" TargetMode="External"/><Relationship Id="rId89" Type="http://schemas.openxmlformats.org/officeDocument/2006/relationships/hyperlink" Target="https://octopart.com/click/track?ai=8078&amp;sig=0a74761&amp;sid=10022&amp;ppid=20477049&amp;vpid=576750525&amp;ct=offers" TargetMode="External"/><Relationship Id="rId90" Type="http://schemas.openxmlformats.org/officeDocument/2006/relationships/hyperlink" Target="http://datasheet.octopart.com/TMS320-XDS100-V3-Olimex-datasheet-42435433.pdf" TargetMode="External"/><Relationship Id="rId91" Type="http://schemas.openxmlformats.org/officeDocument/2006/relationships/hyperlink" Target="https://octopart.com/click/track?c=1&amp;ai=8078&amp;sig=0fa6865&amp;sid=459&amp;ppid=24911244&amp;vpid=63970435&amp;ct=offers" TargetMode="External"/><Relationship Id="rId92" Type="http://schemas.openxmlformats.org/officeDocument/2006/relationships/hyperlink" Target="https://octopart.com/click/track?ai=8078&amp;sig=0a5a884&amp;sid=2401&amp;ppid=24911244&amp;vpid=58028855&amp;ct=offers" TargetMode="External"/><Relationship Id="rId93" Type="http://schemas.openxmlformats.org/officeDocument/2006/relationships/hyperlink" Target="http://datasheet.octopart.com/08-50-0114-Molex-datasheet-12529606.pdf" TargetMode="External"/><Relationship Id="rId94" Type="http://schemas.openxmlformats.org/officeDocument/2006/relationships/hyperlink" Target="https://octopart.com/click/track?ai=8078&amp;sig=0eb9171&amp;sid=459&amp;ppid=42&amp;vpid=50127289&amp;ct=offers" TargetMode="External"/><Relationship Id="rId95" Type="http://schemas.openxmlformats.org/officeDocument/2006/relationships/hyperlink" Target="https://octopart.com/click/track?ai=8078&amp;sig=008cf30&amp;sid=11744&amp;ppid=42&amp;vpid=477128444&amp;ct=offers" TargetMode="External"/><Relationship Id="rId96" Type="http://schemas.openxmlformats.org/officeDocument/2006/relationships/hyperlink" Target="https://octopart.com/click/track?ai=8078&amp;sig=02f96fa&amp;sid=2401&amp;ppid=42&amp;vpid=37605955&amp;ct=offers" TargetMode="External"/><Relationship Id="rId97" Type="http://schemas.openxmlformats.org/officeDocument/2006/relationships/hyperlink" Target="https://octopart.com/click/track?ai=8078&amp;sig=0c2a4d0&amp;sid=2402&amp;ppid=42&amp;vpid=2960593&amp;ct=offers" TargetMode="External"/><Relationship Id="rId98" Type="http://schemas.openxmlformats.org/officeDocument/2006/relationships/hyperlink" Target="https://octopart.com/click/track?ai=8078&amp;sig=0293d95&amp;sid=10022&amp;ppid=42&amp;vpid=229320219&amp;ct=offers" TargetMode="External"/><Relationship Id="rId99" Type="http://schemas.openxmlformats.org/officeDocument/2006/relationships/hyperlink" Target="http://datasheet.octopart.com/PT1%2C5-2-5.0-H-Phoenix-Contact-datasheet-20683003.pdf" TargetMode="External"/><Relationship Id="rId100" Type="http://schemas.openxmlformats.org/officeDocument/2006/relationships/hyperlink" Target="https://octopart.com/click/track?ai=8078&amp;sig=0621202&amp;sid=459&amp;ppid=114664&amp;vpid=1496254&amp;ct=offers" TargetMode="External"/><Relationship Id="rId101" Type="http://schemas.openxmlformats.org/officeDocument/2006/relationships/hyperlink" Target="https://octopart.com/click/track?ai=8078&amp;sig=05210ed&amp;sid=819&amp;ppid=114664&amp;vpid=203230306&amp;ct=offers" TargetMode="External"/><Relationship Id="rId102" Type="http://schemas.openxmlformats.org/officeDocument/2006/relationships/hyperlink" Target="https://octopart.com/click/track?ai=8078&amp;sig=0077a68&amp;sid=2401&amp;ppid=114664&amp;vpid=37625215&amp;ct=offers" TargetMode="External"/><Relationship Id="rId103" Type="http://schemas.openxmlformats.org/officeDocument/2006/relationships/hyperlink" Target="https://octopart.com/click/track?ai=8078&amp;sig=012689b&amp;sid=2402&amp;ppid=114664&amp;vpid=22101010&amp;ct=offers" TargetMode="External"/><Relationship Id="rId104" Type="http://schemas.openxmlformats.org/officeDocument/2006/relationships/hyperlink" Target="https://octopart.com/click/track?ai=8078&amp;sig=00cc856&amp;sid=10022&amp;ppid=114664&amp;vpid=238015454&amp;ct=offers" TargetMode="External"/><Relationship Id="rId105" Type="http://schemas.openxmlformats.org/officeDocument/2006/relationships/hyperlink" Target="http://datasheet.octopart.com/08-50-0114-Molex-datasheet-12529606.pdf" TargetMode="External"/><Relationship Id="rId106" Type="http://schemas.openxmlformats.org/officeDocument/2006/relationships/hyperlink" Target="https://octopart.com/click/track?ai=8078&amp;sig=0eb9171&amp;sid=459&amp;ppid=42&amp;vpid=50127289&amp;ct=offers" TargetMode="External"/><Relationship Id="rId107" Type="http://schemas.openxmlformats.org/officeDocument/2006/relationships/hyperlink" Target="https://octopart.com/click/track?ai=8078&amp;sig=008cf30&amp;sid=11744&amp;ppid=42&amp;vpid=477128444&amp;ct=offers" TargetMode="External"/><Relationship Id="rId108" Type="http://schemas.openxmlformats.org/officeDocument/2006/relationships/hyperlink" Target="https://octopart.com/click/track?ai=8078&amp;sig=02f96fa&amp;sid=2401&amp;ppid=42&amp;vpid=37605955&amp;ct=offers" TargetMode="External"/><Relationship Id="rId109" Type="http://schemas.openxmlformats.org/officeDocument/2006/relationships/hyperlink" Target="https://octopart.com/click/track?ai=8078&amp;sig=0c2a4d0&amp;sid=2402&amp;ppid=42&amp;vpid=2960593&amp;ct=offers" TargetMode="External"/><Relationship Id="rId110" Type="http://schemas.openxmlformats.org/officeDocument/2006/relationships/hyperlink" Target="https://octopart.com/click/track?ai=8078&amp;sig=0293d95&amp;sid=10022&amp;ppid=42&amp;vpid=229320219&amp;ct=offers" TargetMode="External"/><Relationship Id="rId111" Type="http://schemas.openxmlformats.org/officeDocument/2006/relationships/hyperlink" Target="http://datasheet.octopart.com/LA-55-P-LEM-datasheet-14709090.pdf" TargetMode="External"/><Relationship Id="rId112" Type="http://schemas.openxmlformats.org/officeDocument/2006/relationships/hyperlink" Target="https://octopart.com/click/track?ai=8078&amp;sig=0c0a085&amp;sid=459&amp;ppid=2150325&amp;vpid=2014380&amp;ct=offers" TargetMode="External"/><Relationship Id="rId113" Type="http://schemas.openxmlformats.org/officeDocument/2006/relationships/hyperlink" Target="https://octopart.com/click/track?ai=8078&amp;sig=0616f51&amp;sid=819&amp;ppid=2150325&amp;vpid=138985374&amp;ct=offers" TargetMode="External"/><Relationship Id="rId114" Type="http://schemas.openxmlformats.org/officeDocument/2006/relationships/hyperlink" Target="https://octopart.com/click/track?ai=8078&amp;sig=056cb9d&amp;sid=2402&amp;ppid=2150325&amp;vpid=12822150&amp;ct=offers" TargetMode="External"/><Relationship Id="rId115" Type="http://schemas.openxmlformats.org/officeDocument/2006/relationships/hyperlink" Target="https://octopart.com/click/track?ai=8078&amp;sig=0a2ce4a&amp;sid=10022&amp;ppid=2150325&amp;vpid=199043173&amp;ct=offers" TargetMode="External"/><Relationship Id="rId116" Type="http://schemas.openxmlformats.org/officeDocument/2006/relationships/hyperlink" Target="http://www.sanyourelay.ca/public/products/pdf/SRD.pdf" TargetMode="External"/><Relationship Id="rId117" Type="http://schemas.openxmlformats.org/officeDocument/2006/relationships/hyperlink" Target="https://octopart.com/click/track?ai=8078&amp;sig=08421f6&amp;sid=459&amp;ppid=12083286&amp;vpid=188053155&amp;ct=offers" TargetMode="External"/><Relationship Id="rId118" Type="http://schemas.openxmlformats.org/officeDocument/2006/relationships/hyperlink" Target="https://octopart.com/click/track?ai=8078&amp;sig=0cc8f2c&amp;sid=2401&amp;ppid=12083286&amp;vpid=37855485&amp;ct=offers" TargetMode="External"/><Relationship Id="rId119" Type="http://schemas.openxmlformats.org/officeDocument/2006/relationships/hyperlink" Target="https://octopart.com/click/track?ai=8078&amp;sig=0bf8a40&amp;sid=2402&amp;ppid=12083286&amp;vpid=260822553&amp;ct=offers" TargetMode="External"/><Relationship Id="rId120" Type="http://schemas.openxmlformats.org/officeDocument/2006/relationships/hyperlink" Target="http://datasheet.octopart.com/39-30-1020-Molex-datasheet-13785309.pdf" TargetMode="External"/><Relationship Id="rId121" Type="http://schemas.openxmlformats.org/officeDocument/2006/relationships/hyperlink" Target="https://octopart.com/click/track?ai=8078&amp;sig=0cd46ed&amp;sid=459&amp;ppid=34318&amp;vpid=50127447&amp;ct=offers" TargetMode="External"/><Relationship Id="rId122" Type="http://schemas.openxmlformats.org/officeDocument/2006/relationships/hyperlink" Target="http://datasheet.octopart.com/BC847BLT1G-ON-Semiconductor-datasheet-10854521.pdf" TargetMode="External"/><Relationship Id="rId123" Type="http://schemas.openxmlformats.org/officeDocument/2006/relationships/hyperlink" Target="https://octopart.com/click/track?ai=8078&amp;sig=05f4431&amp;sid=459&amp;ppid=129565&amp;vpid=1853733&amp;ct=offers" TargetMode="External"/><Relationship Id="rId124" Type="http://schemas.openxmlformats.org/officeDocument/2006/relationships/hyperlink" Target="https://octopart.com/click/track?ai=8078&amp;sig=006f0fe&amp;sid=819&amp;ppid=129565&amp;vpid=139236930&amp;ct=offers" TargetMode="External"/><Relationship Id="rId125" Type="http://schemas.openxmlformats.org/officeDocument/2006/relationships/hyperlink" Target="https://octopart.com/click/track?ai=8078&amp;sig=0470682&amp;sid=2401&amp;ppid=129565&amp;vpid=37741221&amp;ct=offers" TargetMode="External"/><Relationship Id="rId126" Type="http://schemas.openxmlformats.org/officeDocument/2006/relationships/hyperlink" Target="https://octopart.com/click/track?ai=8078&amp;sig=0b0bbe4&amp;sid=2402&amp;ppid=129565&amp;vpid=3052155&amp;ct=offers" TargetMode="External"/><Relationship Id="rId127" Type="http://schemas.openxmlformats.org/officeDocument/2006/relationships/hyperlink" Target="https://octopart.com/click/track?ai=8078&amp;sig=065b064&amp;sid=10022&amp;ppid=129565&amp;vpid=199083580&amp;ct=offers" TargetMode="External"/><Relationship Id="rId128" Type="http://schemas.openxmlformats.org/officeDocument/2006/relationships/hyperlink" Target="http://datasheet.octopart.com/RMCF0805JT4K70-Stackpole-Electronics-datasheet-10788263.pdf" TargetMode="External"/><Relationship Id="rId129" Type="http://schemas.openxmlformats.org/officeDocument/2006/relationships/hyperlink" Target="https://octopart.com/click/track?ai=8078&amp;sig=0636edd&amp;sid=459&amp;ppid=19214579&amp;vpid=34422761&amp;ct=offers" TargetMode="External"/><Relationship Id="rId130" Type="http://schemas.openxmlformats.org/officeDocument/2006/relationships/hyperlink" Target="http://datasheet.octopart.com/RMCF0805JT1K20-Stackpole-Electronics-datasheet-12534581.pdf" TargetMode="External"/><Relationship Id="rId131" Type="http://schemas.openxmlformats.org/officeDocument/2006/relationships/hyperlink" Target="https://octopart.com/click/track?ai=8078&amp;sig=0a9ff83&amp;sid=459&amp;ppid=19214507&amp;vpid=34422631&amp;ct=offers" TargetMode="External"/><Relationship Id="rId132" Type="http://schemas.openxmlformats.org/officeDocument/2006/relationships/hyperlink" Target="https://octopart.com/click/track?c=1&amp;ai=8078&amp;sig=0f17730&amp;sid=2402&amp;ppid=19214507&amp;vpid=508766919&amp;ct=offers" TargetMode="External"/><Relationship Id="rId133" Type="http://schemas.openxmlformats.org/officeDocument/2006/relationships/hyperlink" Target="http://datasheet.octopart.com/RMCF0805JT180R-Stackpole-Electronics-datasheet-12534581.pdf" TargetMode="External"/><Relationship Id="rId134" Type="http://schemas.openxmlformats.org/officeDocument/2006/relationships/hyperlink" Target="https://octopart.com/click/track?ai=8078&amp;sig=07baa57&amp;sid=459&amp;ppid=19214501&amp;vpid=34422621&amp;ct=offers" TargetMode="External"/><Relationship Id="rId135" Type="http://schemas.openxmlformats.org/officeDocument/2006/relationships/hyperlink" Target="https://octopart.com/click/track?ai=8078&amp;sig=0b2e36e&amp;sid=2402&amp;ppid=19214501&amp;vpid=508766916&amp;ct=offers" TargetMode="External"/><Relationship Id="rId136" Type="http://schemas.openxmlformats.org/officeDocument/2006/relationships/hyperlink" Target="http://datasheet.octopart.com/RMCF0805JT120R-Stackpole-Electronics-datasheet-12534581.pdf" TargetMode="External"/><Relationship Id="rId137" Type="http://schemas.openxmlformats.org/officeDocument/2006/relationships/hyperlink" Target="https://octopart.com/click/track?ai=8078&amp;sig=0f8a628&amp;sid=459&amp;ppid=19214485&amp;vpid=34422599&amp;ct=offers" TargetMode="External"/><Relationship Id="rId138" Type="http://schemas.openxmlformats.org/officeDocument/2006/relationships/hyperlink" Target="http://datasheet.octopart.com/RMCF0805JT330R-Stackpole-Electronics-datasheet-10788263.pdf" TargetMode="External"/><Relationship Id="rId139" Type="http://schemas.openxmlformats.org/officeDocument/2006/relationships/hyperlink" Target="https://octopart.com/click/track?ai=8078&amp;sig=023e3ea&amp;sid=459&amp;ppid=19214550&amp;vpid=34422711&amp;ct=offers" TargetMode="External"/><Relationship Id="rId140" Type="http://schemas.openxmlformats.org/officeDocument/2006/relationships/hyperlink" Target="https://octopart.com/click/track?c=1&amp;ai=8078&amp;sig=01e43d8&amp;sid=2402&amp;ppid=19214550&amp;vpid=509635911&amp;ct=offers" TargetMode="External"/><Relationship Id="rId141" Type="http://schemas.openxmlformats.org/officeDocument/2006/relationships/hyperlink" Target="http://datasheet.octopart.com/MFR-25FBF52-100R-Yageo-datasheet-28066692.pdf" TargetMode="External"/><Relationship Id="rId142" Type="http://schemas.openxmlformats.org/officeDocument/2006/relationships/hyperlink" Target="https://octopart.com/click/track?ai=8078&amp;sig=0dd801c&amp;sid=459&amp;ppid=9296690&amp;vpid=39633921&amp;ct=offers" TargetMode="External"/><Relationship Id="rId143" Type="http://schemas.openxmlformats.org/officeDocument/2006/relationships/hyperlink" Target="https://octopart.com/click/track?ai=8078&amp;sig=00d292d&amp;sid=2401&amp;ppid=9296690&amp;vpid=121772704&amp;ct=offers" TargetMode="External"/><Relationship Id="rId144" Type="http://schemas.openxmlformats.org/officeDocument/2006/relationships/hyperlink" Target="http://datasheet.octopart.com/RMCF0805JT10K0-Stackpole-Electronics-datasheet-10788263.pdf" TargetMode="External"/><Relationship Id="rId145" Type="http://schemas.openxmlformats.org/officeDocument/2006/relationships/hyperlink" Target="https://octopart.com/click/track?ai=8078&amp;sig=02fd352&amp;sid=459&amp;ppid=19214477&amp;vpid=34422585&amp;ct=offers" TargetMode="External"/><Relationship Id="rId146" Type="http://schemas.openxmlformats.org/officeDocument/2006/relationships/hyperlink" Target="http://datasheet.octopart.com/RMCF0805JT560R-Stackpole-Electronics-datasheet-12534581.pdf" TargetMode="External"/><Relationship Id="rId147" Type="http://schemas.openxmlformats.org/officeDocument/2006/relationships/hyperlink" Target="https://octopart.com/click/track?ai=8078&amp;sig=0158f4f&amp;sid=459&amp;ppid=19214588&amp;vpid=34422773&amp;ct=offers" TargetMode="External"/><Relationship Id="rId148" Type="http://schemas.openxmlformats.org/officeDocument/2006/relationships/hyperlink" Target="https://octopart.com/click/track?ai=8078&amp;sig=06ee1a2&amp;sid=459&amp;ppid=26029731&amp;vpid=143227212&amp;ct=offers" TargetMode="External"/><Relationship Id="rId149" Type="http://schemas.openxmlformats.org/officeDocument/2006/relationships/hyperlink" Target="https://octopart.com/click/track?ai=8078&amp;sig=02781fe&amp;sid=11744&amp;ppid=26029731&amp;vpid=506880779&amp;ct=offers" TargetMode="External"/><Relationship Id="rId150" Type="http://schemas.openxmlformats.org/officeDocument/2006/relationships/hyperlink" Target="https://octopart.com/click/track?ai=8078&amp;sig=0f02d0a&amp;sid=2401&amp;ppid=26029731&amp;vpid=76311644&amp;ct=offers" TargetMode="External"/><Relationship Id="rId151" Type="http://schemas.openxmlformats.org/officeDocument/2006/relationships/hyperlink" Target="https://octopart.com/click/track?ai=8078&amp;sig=0866b07&amp;sid=2402&amp;ppid=26029731&amp;vpid=506868703&amp;ct=offers" TargetMode="External"/><Relationship Id="rId152" Type="http://schemas.openxmlformats.org/officeDocument/2006/relationships/hyperlink" Target="https://octopart.com/click/track?c=1&amp;ai=8078&amp;sig=084f807&amp;sid=10022&amp;ppid=26029731&amp;vpid=529886179&amp;ct=offers" TargetMode="External"/><Relationship Id="rId153" Type="http://schemas.openxmlformats.org/officeDocument/2006/relationships/hyperlink" Target="https://octopart.com/click/track?ai=8078&amp;sig=06d58db&amp;sid=459&amp;ppid=1266408&amp;vpid=33526424&amp;ct=offers" TargetMode="External"/><Relationship Id="rId154" Type="http://schemas.openxmlformats.org/officeDocument/2006/relationships/hyperlink" Target="https://octopart.com/click/track?ai=8078&amp;sig=007feb1&amp;sid=819&amp;ppid=1266408&amp;vpid=139243930&amp;ct=offers" TargetMode="External"/><Relationship Id="rId155" Type="http://schemas.openxmlformats.org/officeDocument/2006/relationships/hyperlink" Target="https://octopart.com/click/track?ai=8078&amp;sig=0d2e358&amp;sid=2401&amp;ppid=1266408&amp;vpid=37722108&amp;ct=offers" TargetMode="External"/><Relationship Id="rId156" Type="http://schemas.openxmlformats.org/officeDocument/2006/relationships/hyperlink" Target="https://octopart.com/click/track?ai=8078&amp;sig=0cff668&amp;sid=2402&amp;ppid=1266408&amp;vpid=17263518&amp;ct=offers" TargetMode="External"/><Relationship Id="rId157" Type="http://schemas.openxmlformats.org/officeDocument/2006/relationships/hyperlink" Target="https://octopart.com/click/track?ai=8078&amp;sig=0a65fbd&amp;sid=10022&amp;ppid=1266408&amp;vpid=199085877&amp;ct=offers" TargetMode="External"/><Relationship Id="rId158" Type="http://schemas.openxmlformats.org/officeDocument/2006/relationships/hyperlink" Target="https://octopart.com/click/track?ai=8078&amp;sig=0503790&amp;sid=459&amp;ppid=84329329&amp;vpid=452468739&amp;ct=offers" TargetMode="External"/><Relationship Id="rId159" Type="http://schemas.openxmlformats.org/officeDocument/2006/relationships/hyperlink" Target="https://octopart.com/click/track?c=1&amp;ai=8078&amp;sig=0dd4ed0&amp;sid=819&amp;ppid=84329329&amp;vpid=440254910&amp;ct=offers" TargetMode="External"/><Relationship Id="rId160" Type="http://schemas.openxmlformats.org/officeDocument/2006/relationships/hyperlink" Target="https://octopart.com/click/track?ai=8078&amp;sig=0575188&amp;sid=2401&amp;ppid=84329329&amp;vpid=438584917&amp;ct=offers" TargetMode="External"/><Relationship Id="rId161" Type="http://schemas.openxmlformats.org/officeDocument/2006/relationships/hyperlink" Target="https://octopart.com/click/track?c=1&amp;ai=8078&amp;sig=03dce6e&amp;sid=2402&amp;ppid=84329329&amp;vpid=439871625&amp;ct=offers" TargetMode="External"/><Relationship Id="rId162" Type="http://schemas.openxmlformats.org/officeDocument/2006/relationships/hyperlink" Target="https://octopart.com/click/track?ai=8078&amp;sig=05f1fdc&amp;sid=10022&amp;ppid=84329329&amp;vpid=454564317&amp;ct=offers" TargetMode="External"/><Relationship Id="rId163" Type="http://schemas.openxmlformats.org/officeDocument/2006/relationships/hyperlink" Target="https://www.diodes.com/assets/Datasheets/AZ1117.pdf" TargetMode="External"/><Relationship Id="rId164" Type="http://schemas.openxmlformats.org/officeDocument/2006/relationships/hyperlink" Target="https://octopart.com/click/track?ai=8078&amp;sig=0d79a3b&amp;sid=459&amp;ppid=30954567&amp;vpid=95776155&amp;ct=offers" TargetMode="External"/><Relationship Id="rId165" Type="http://schemas.openxmlformats.org/officeDocument/2006/relationships/hyperlink" Target="https://octopart.com/click/track?ai=8078&amp;sig=060c783&amp;sid=2401&amp;ppid=30954567&amp;vpid=168917007&amp;ct=offers" TargetMode="External"/><Relationship Id="rId166" Type="http://schemas.openxmlformats.org/officeDocument/2006/relationships/hyperlink" Target="https://octopart.com/click/track?ai=8078&amp;sig=06a474a&amp;sid=10022&amp;ppid=30954567&amp;vpid=199007360&amp;ct=offers" TargetMode="External"/><Relationship Id="rId167" Type="http://schemas.openxmlformats.org/officeDocument/2006/relationships/hyperlink" Target="http://www.tme.eu/fr/Document/ced3461ed31ea70a3c416fb648e0cde7/APE8865-3.pdf" TargetMode="External"/><Relationship Id="rId168" Type="http://schemas.openxmlformats.org/officeDocument/2006/relationships/hyperlink" Target="https://octopart.com/click/track?ai=8078&amp;sig=0f1aa58&amp;sid=459&amp;ppid=39622607&amp;vpid=444884023&amp;ct=offers" TargetMode="External"/><Relationship Id="rId169" Type="http://schemas.openxmlformats.org/officeDocument/2006/relationships/hyperlink" Target="https://octopart.com/click/track?ai=8078&amp;sig=0cd1195&amp;sid=819&amp;ppid=39622607&amp;vpid=247808866&amp;ct=offers" TargetMode="External"/><Relationship Id="rId170" Type="http://schemas.openxmlformats.org/officeDocument/2006/relationships/hyperlink" Target="https://octopart.com/click/track?ai=8078&amp;sig=034e90b&amp;sid=2401&amp;ppid=39622607&amp;vpid=165380952&amp;ct=offers" TargetMode="External"/><Relationship Id="rId171" Type="http://schemas.openxmlformats.org/officeDocument/2006/relationships/hyperlink" Target="https://octopart.com/click/track?ai=8078&amp;sig=070ed00&amp;sid=2402&amp;ppid=39622607&amp;vpid=252529884&amp;ct=offers" TargetMode="External"/><Relationship Id="rId172" Type="http://schemas.openxmlformats.org/officeDocument/2006/relationships/hyperlink" Target="https://octopart.com/click/track?c=1&amp;ai=8078&amp;sig=0cb75ee&amp;sid=10022&amp;ppid=39622607&amp;vpid=562627504&amp;ct=offers" TargetMode="External"/><Relationship Id="rId173" Type="http://schemas.openxmlformats.org/officeDocument/2006/relationships/hyperlink" Target="http://www.tme.eu/fr/Document/ced3461ed31ea70a3c416fb648e0cde7/APE8865-3.pdf" TargetMode="External"/><Relationship Id="rId174" Type="http://schemas.openxmlformats.org/officeDocument/2006/relationships/hyperlink" Target="https://octopart.com/click/track?ai=8078&amp;sig=0f8dfea&amp;sid=459&amp;ppid=39622620&amp;vpid=252007338&amp;ct=offers" TargetMode="External"/><Relationship Id="rId175" Type="http://schemas.openxmlformats.org/officeDocument/2006/relationships/hyperlink" Target="https://octopart.com/click/track?ai=8078&amp;sig=07ba448&amp;sid=819&amp;ppid=39622620&amp;vpid=494623806&amp;ct=offers" TargetMode="External"/><Relationship Id="rId176" Type="http://schemas.openxmlformats.org/officeDocument/2006/relationships/hyperlink" Target="https://octopart.com/click/track?ai=8078&amp;sig=0a9171f&amp;sid=2401&amp;ppid=39622620&amp;vpid=179753948&amp;ct=offers" TargetMode="External"/><Relationship Id="rId177" Type="http://schemas.openxmlformats.org/officeDocument/2006/relationships/hyperlink" Target="https://octopart.com/click/track?ai=8078&amp;sig=0520c42&amp;sid=2402&amp;ppid=39622620&amp;vpid=494758317&amp;ct=offers" TargetMode="External"/><Relationship Id="rId178" Type="http://schemas.openxmlformats.org/officeDocument/2006/relationships/hyperlink" Target="http://datasheet.octopart.com/MC14504BDTR2G-ON-Semiconductor-datasheet-11722851.pdf" TargetMode="External"/><Relationship Id="rId179" Type="http://schemas.openxmlformats.org/officeDocument/2006/relationships/hyperlink" Target="https://octopart.com/click/track?ai=8078&amp;sig=054c919&amp;sid=459&amp;ppid=883816&amp;vpid=34060437&amp;ct=offers" TargetMode="External"/><Relationship Id="rId180" Type="http://schemas.openxmlformats.org/officeDocument/2006/relationships/hyperlink" Target="https://octopart.com/click/track?ai=8078&amp;sig=09ffc11&amp;sid=819&amp;ppid=883816&amp;vpid=259429167&amp;ct=offers" TargetMode="External"/><Relationship Id="rId181" Type="http://schemas.openxmlformats.org/officeDocument/2006/relationships/hyperlink" Target="https://octopart.com/click/track?ai=8078&amp;sig=0348706&amp;sid=2401&amp;ppid=883816&amp;vpid=78247006&amp;ct=offers" TargetMode="External"/><Relationship Id="rId182" Type="http://schemas.openxmlformats.org/officeDocument/2006/relationships/hyperlink" Target="https://octopart.com/click/track?ai=8078&amp;sig=060ee05&amp;sid=2402&amp;ppid=883816&amp;vpid=260423003&amp;ct=offers" TargetMode="External"/><Relationship Id="rId183" Type="http://schemas.openxmlformats.org/officeDocument/2006/relationships/hyperlink" Target="https://octopart.com/click/track?c=1&amp;ai=8078&amp;sig=03c7a11&amp;sid=10022&amp;ppid=883816&amp;vpid=562640331&amp;ct=offers" TargetMode="External"/><Relationship Id="rId184" Type="http://schemas.openxmlformats.org/officeDocument/2006/relationships/hyperlink" Target="http://datasheet.octopart.com/SI8660BA-B-IS1-Silicon-Laboratories-datasheet-10851592.pdf" TargetMode="External"/><Relationship Id="rId185" Type="http://schemas.openxmlformats.org/officeDocument/2006/relationships/hyperlink" Target="https://octopart.com/click/track?ai=8078&amp;sig=0b627b7&amp;sid=459&amp;ppid=19971113&amp;vpid=37591752&amp;ct=offers" TargetMode="External"/><Relationship Id="rId186" Type="http://schemas.openxmlformats.org/officeDocument/2006/relationships/hyperlink" Target="https://octopart.com/click/track?ai=8078&amp;sig=08d5fbb&amp;sid=819&amp;ppid=19971113&amp;vpid=139684241&amp;ct=offers" TargetMode="External"/><Relationship Id="rId187" Type="http://schemas.openxmlformats.org/officeDocument/2006/relationships/hyperlink" Target="https://octopart.com/click/track?ai=8078&amp;sig=091c79e&amp;sid=2401&amp;ppid=19971113&amp;vpid=39393905&amp;ct=offers" TargetMode="External"/><Relationship Id="rId188" Type="http://schemas.openxmlformats.org/officeDocument/2006/relationships/hyperlink" Target="https://octopart.com/click/track?ai=8078&amp;sig=0b2d2c2&amp;sid=2402&amp;ppid=19971113&amp;vpid=120973261&amp;ct=offers" TargetMode="External"/><Relationship Id="rId189" Type="http://schemas.openxmlformats.org/officeDocument/2006/relationships/hyperlink" Target="https://octopart.com/click/track?ai=8078&amp;sig=04464b3&amp;sid=10022&amp;ppid=19971113&amp;vpid=199134852&amp;ct=offers" TargetMode="External"/><Relationship Id="rId190" Type="http://schemas.openxmlformats.org/officeDocument/2006/relationships/hyperlink" Target="https://octopart.com/click/track?c=1&amp;ai=8078&amp;sig=096cd5e&amp;sid=459&amp;ppid=75179706&amp;vpid=277833944&amp;ct=offers" TargetMode="External"/><Relationship Id="rId191" Type="http://schemas.openxmlformats.org/officeDocument/2006/relationships/hyperlink" Target="https://octopart.com/click/track?c=1&amp;ai=8078&amp;sig=0819aab&amp;sid=11744&amp;ppid=75179706&amp;vpid=584720646&amp;ct=offers" TargetMode="External"/><Relationship Id="rId192" Type="http://schemas.openxmlformats.org/officeDocument/2006/relationships/hyperlink" Target="https://octopart.com/click/track?ai=8078&amp;sig=0cdfa5f&amp;sid=2401&amp;ppid=75179706&amp;vpid=277694264&amp;ct=offers" TargetMode="External"/><Relationship Id="rId193" Type="http://schemas.openxmlformats.org/officeDocument/2006/relationships/hyperlink" Target="https://octopart.com/click/track?c=1&amp;ai=8078&amp;sig=0d4135f&amp;sid=2402&amp;ppid=75179706&amp;vpid=585373316&amp;ct=offers" TargetMode="External"/><Relationship Id="rId194" Type="http://schemas.openxmlformats.org/officeDocument/2006/relationships/hyperlink" Target="https://octopart.com/click/track?ai=8078&amp;sig=00b3292&amp;sid=459&amp;ppid=22292126&amp;vpid=114397484&amp;ct=offers" TargetMode="External"/><Relationship Id="rId195" Type="http://schemas.openxmlformats.org/officeDocument/2006/relationships/hyperlink" Target="https://octopart.com/click/track?ai=8078&amp;sig=009b11d&amp;sid=11744&amp;ppid=22292126&amp;vpid=576402504&amp;ct=offers" TargetMode="External"/><Relationship Id="rId196" Type="http://schemas.openxmlformats.org/officeDocument/2006/relationships/hyperlink" Target="https://octopart.com/click/track?ai=8078&amp;sig=09bef85&amp;sid=2401&amp;ppid=22292126&amp;vpid=165577733&amp;ct=offers" TargetMode="External"/><Relationship Id="rId197" Type="http://schemas.openxmlformats.org/officeDocument/2006/relationships/hyperlink" Target="https://octopart.com/click/track?ai=8078&amp;sig=01c24ad&amp;sid=2402&amp;ppid=22292126&amp;vpid=578995212&amp;ct=offers" TargetMode="External"/><Relationship Id="rId198" Type="http://schemas.openxmlformats.org/officeDocument/2006/relationships/hyperlink" Target="https://octopart.com/click/track?ai=8078&amp;sig=0503790&amp;sid=459&amp;ppid=84329329&amp;vpid=452468739&amp;ct=offers" TargetMode="External"/><Relationship Id="rId199" Type="http://schemas.openxmlformats.org/officeDocument/2006/relationships/hyperlink" Target="https://octopart.com/click/track?c=1&amp;ai=8078&amp;sig=0dd4ed0&amp;sid=819&amp;ppid=84329329&amp;vpid=440254910&amp;ct=offers" TargetMode="External"/><Relationship Id="rId200" Type="http://schemas.openxmlformats.org/officeDocument/2006/relationships/hyperlink" Target="https://octopart.com/click/track?ai=8078&amp;sig=0575188&amp;sid=2401&amp;ppid=84329329&amp;vpid=438584917&amp;ct=offers" TargetMode="External"/><Relationship Id="rId201" Type="http://schemas.openxmlformats.org/officeDocument/2006/relationships/hyperlink" Target="https://octopart.com/click/track?c=1&amp;ai=8078&amp;sig=03dce6e&amp;sid=2402&amp;ppid=84329329&amp;vpid=439871625&amp;ct=offers" TargetMode="External"/><Relationship Id="rId202" Type="http://schemas.openxmlformats.org/officeDocument/2006/relationships/hyperlink" Target="https://octopart.com/click/track?ai=8078&amp;sig=05f1fdc&amp;sid=10022&amp;ppid=84329329&amp;vpid=454564317&amp;ct=offers" TargetMode="External"/><Relationship Id="rId203" Type="http://schemas.openxmlformats.org/officeDocument/2006/relationships/hyperlink" Target="http://datasheet.octopart.com/HCPL-7520-300E-Broadcom-datasheet-8326593.pdf" TargetMode="External"/><Relationship Id="rId204" Type="http://schemas.openxmlformats.org/officeDocument/2006/relationships/hyperlink" Target="https://octopart.com/click/track?ai=8078&amp;sig=042c90a&amp;sid=459&amp;ppid=71128859&amp;vpid=252143868&amp;ct=offers" TargetMode="External"/><Relationship Id="rId205" Type="http://schemas.openxmlformats.org/officeDocument/2006/relationships/hyperlink" Target="https://octopart.com/click/track?ai=8078&amp;sig=0fd90c2&amp;sid=11744&amp;ppid=71128859&amp;vpid=255810512&amp;ct=offers" TargetMode="External"/><Relationship Id="rId206" Type="http://schemas.openxmlformats.org/officeDocument/2006/relationships/hyperlink" Target="https://octopart.com/click/track?ai=8078&amp;sig=04ca814&amp;sid=2401&amp;ppid=71128859&amp;vpid=254906812&amp;ct=offers" TargetMode="External"/><Relationship Id="rId207" Type="http://schemas.openxmlformats.org/officeDocument/2006/relationships/hyperlink" Target="https://octopart.com/click/track?ai=8078&amp;sig=078f965&amp;sid=2402&amp;ppid=71128859&amp;vpid=423869888&amp;ct=offers" TargetMode="External"/><Relationship Id="rId208" Type="http://schemas.openxmlformats.org/officeDocument/2006/relationships/hyperlink" Target="https://octopart.com/click/track?c=1&amp;ai=8078&amp;sig=028853f&amp;sid=10022&amp;ppid=71128859&amp;vpid=263055187&amp;ct=offers" TargetMode="External"/><Relationship Id="rId209" Type="http://schemas.openxmlformats.org/officeDocument/2006/relationships/hyperlink" Target="http://datasheet.octopart.com/FOD814ASD-ON-Semiconductor-datasheet-11629806.pdf" TargetMode="External"/><Relationship Id="rId210" Type="http://schemas.openxmlformats.org/officeDocument/2006/relationships/hyperlink" Target="https://octopart.com/click/track?ai=8078&amp;sig=0f45651&amp;sid=459&amp;ppid=84327511&amp;vpid=452465576&amp;ct=offers" TargetMode="External"/><Relationship Id="rId211" Type="http://schemas.openxmlformats.org/officeDocument/2006/relationships/hyperlink" Target="https://octopart.com/click/track?ai=8078&amp;sig=07b1e5d&amp;sid=11744&amp;ppid=84327511&amp;vpid=440101817&amp;ct=offers" TargetMode="External"/><Relationship Id="rId212" Type="http://schemas.openxmlformats.org/officeDocument/2006/relationships/hyperlink" Target="https://octopart.com/click/track?ai=8078&amp;sig=05d9a83&amp;sid=2401&amp;ppid=84327511&amp;vpid=438583339&amp;ct=offers" TargetMode="External"/><Relationship Id="rId213" Type="http://schemas.openxmlformats.org/officeDocument/2006/relationships/hyperlink" Target="https://octopart.com/click/track?ai=8078&amp;sig=038fac0&amp;sid=2402&amp;ppid=84327511&amp;vpid=439866489&amp;ct=offers" TargetMode="External"/><Relationship Id="rId214" Type="http://schemas.openxmlformats.org/officeDocument/2006/relationships/hyperlink" Target="https://octopart.com/click/track?c=1&amp;ai=8078&amp;sig=04c0156&amp;sid=10022&amp;ppid=84327511&amp;vpid=562639752&amp;ct=offers" TargetMode="External"/><Relationship Id="rId215" Type="http://schemas.openxmlformats.org/officeDocument/2006/relationships/hyperlink" Target="http://datasheet.octopart.com/PT1%2C5-2-5.0-H-Phoenix-Contact-datasheet-20683003.pdf" TargetMode="External"/><Relationship Id="rId216" Type="http://schemas.openxmlformats.org/officeDocument/2006/relationships/hyperlink" Target="https://octopart.com/click/track?ai=8078&amp;sig=0621202&amp;sid=459&amp;ppid=114664&amp;vpid=1496254&amp;ct=offers" TargetMode="External"/><Relationship Id="rId217" Type="http://schemas.openxmlformats.org/officeDocument/2006/relationships/hyperlink" Target="https://octopart.com/click/track?ai=8078&amp;sig=05210ed&amp;sid=819&amp;ppid=114664&amp;vpid=203230306&amp;ct=offers" TargetMode="External"/><Relationship Id="rId218" Type="http://schemas.openxmlformats.org/officeDocument/2006/relationships/hyperlink" Target="https://octopart.com/click/track?ai=8078&amp;sig=0077a68&amp;sid=2401&amp;ppid=114664&amp;vpid=37625215&amp;ct=offers" TargetMode="External"/><Relationship Id="rId219" Type="http://schemas.openxmlformats.org/officeDocument/2006/relationships/hyperlink" Target="https://octopart.com/click/track?ai=8078&amp;sig=012689b&amp;sid=2402&amp;ppid=114664&amp;vpid=22101010&amp;ct=offers" TargetMode="External"/><Relationship Id="rId220" Type="http://schemas.openxmlformats.org/officeDocument/2006/relationships/hyperlink" Target="https://octopart.com/click/track?ai=8078&amp;sig=00cc856&amp;sid=10022&amp;ppid=114664&amp;vpid=238015454&amp;ct=offers" TargetMode="External"/><Relationship Id="rId221" Type="http://schemas.openxmlformats.org/officeDocument/2006/relationships/vmlDrawing" Target="../drawings/vmlDrawing1.vml"/><Relationship Id="rId2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277</v>
      </c>
      <c r="B1" s="3" t="s">
        <v>278</v>
      </c>
      <c r="F1" s="4" t="s">
        <v>283</v>
      </c>
      <c r="G1" s="4">
        <v>100</v>
      </c>
    </row>
    <row r="2" spans="1:32">
      <c r="A2" s="2" t="s">
        <v>279</v>
      </c>
      <c r="B2" s="3" t="s">
        <v>280</v>
      </c>
      <c r="F2" s="2" t="s">
        <v>285</v>
      </c>
      <c r="G2" s="5">
        <f>TotalCost/BoardQty</f>
        <v>0</v>
      </c>
    </row>
    <row r="3" spans="1:32">
      <c r="A3" s="2" t="s">
        <v>281</v>
      </c>
      <c r="B3" s="3" t="s">
        <v>282</v>
      </c>
      <c r="F3" s="2" t="s">
        <v>284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</row>
    <row r="4" spans="1:32">
      <c r="A4" s="2" t="s">
        <v>286</v>
      </c>
      <c r="B4" s="3" t="s">
        <v>287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288</v>
      </c>
      <c r="I5" s="9"/>
      <c r="J5" s="9"/>
      <c r="K5" s="9"/>
      <c r="L5" s="9"/>
      <c r="M5" s="10" t="s">
        <v>336</v>
      </c>
      <c r="N5" s="10"/>
      <c r="O5" s="10"/>
      <c r="P5" s="10"/>
      <c r="Q5" s="10"/>
      <c r="R5" s="11" t="s">
        <v>362</v>
      </c>
      <c r="S5" s="11"/>
      <c r="T5" s="11"/>
      <c r="U5" s="11"/>
      <c r="V5" s="11"/>
      <c r="W5" s="12" t="s">
        <v>395</v>
      </c>
      <c r="X5" s="12"/>
      <c r="Y5" s="12"/>
      <c r="Z5" s="12"/>
      <c r="AA5" s="12"/>
      <c r="AB5" s="13" t="s">
        <v>427</v>
      </c>
      <c r="AC5" s="13"/>
      <c r="AD5" s="13"/>
      <c r="AE5" s="13"/>
      <c r="AF5" s="13"/>
    </row>
    <row r="6" spans="1:32">
      <c r="A6" s="14" t="s">
        <v>6</v>
      </c>
      <c r="B6" s="14" t="s">
        <v>7</v>
      </c>
      <c r="C6" s="14" t="s">
        <v>4</v>
      </c>
      <c r="D6" s="14" t="s">
        <v>1</v>
      </c>
      <c r="E6" s="14" t="s">
        <v>5</v>
      </c>
      <c r="F6" s="14" t="s">
        <v>3</v>
      </c>
      <c r="G6" s="14" t="s">
        <v>2</v>
      </c>
      <c r="H6" s="14" t="s">
        <v>291</v>
      </c>
      <c r="I6" s="14" t="s">
        <v>290</v>
      </c>
      <c r="J6" s="14" t="s">
        <v>3</v>
      </c>
      <c r="K6" s="14" t="s">
        <v>2</v>
      </c>
      <c r="L6" s="14" t="s">
        <v>289</v>
      </c>
      <c r="M6" s="14" t="s">
        <v>291</v>
      </c>
      <c r="N6" s="14" t="s">
        <v>290</v>
      </c>
      <c r="O6" s="14" t="s">
        <v>3</v>
      </c>
      <c r="P6" s="14" t="s">
        <v>2</v>
      </c>
      <c r="Q6" s="14" t="s">
        <v>289</v>
      </c>
      <c r="R6" s="14" t="s">
        <v>291</v>
      </c>
      <c r="S6" s="14" t="s">
        <v>290</v>
      </c>
      <c r="T6" s="14" t="s">
        <v>3</v>
      </c>
      <c r="U6" s="14" t="s">
        <v>2</v>
      </c>
      <c r="V6" s="14" t="s">
        <v>289</v>
      </c>
      <c r="W6" s="14" t="s">
        <v>291</v>
      </c>
      <c r="X6" s="14" t="s">
        <v>290</v>
      </c>
      <c r="Y6" s="14" t="s">
        <v>3</v>
      </c>
      <c r="Z6" s="14" t="s">
        <v>2</v>
      </c>
      <c r="AA6" s="14" t="s">
        <v>289</v>
      </c>
      <c r="AB6" s="14" t="s">
        <v>291</v>
      </c>
      <c r="AC6" s="14" t="s">
        <v>290</v>
      </c>
      <c r="AD6" s="14" t="s">
        <v>3</v>
      </c>
      <c r="AE6" s="14" t="s">
        <v>2</v>
      </c>
      <c r="AF6" s="14" t="s">
        <v>289</v>
      </c>
    </row>
    <row r="7" spans="1:32">
      <c r="A7" s="15" t="s">
        <v>8</v>
      </c>
      <c r="B7" s="15" t="s">
        <v>11</v>
      </c>
      <c r="C7" s="15" t="s">
        <v>10</v>
      </c>
      <c r="D7" s="15" t="s">
        <v>9</v>
      </c>
      <c r="E7" s="15">
        <f>BoardQty*26</f>
        <v>0</v>
      </c>
      <c r="F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" s="16">
        <f>iferror(E7*F7,"")</f>
        <v>0</v>
      </c>
      <c r="H7" s="15">
        <v>493375</v>
      </c>
      <c r="J7" s="16">
        <f>iferror(lookup(if(I7="",E7,I7),{0,1,10,50,250,1000,2500,5000},{0.0,0.35,0.335,0.2438,0.21032,0.1714,0.15296,0.1434}),"")</f>
        <v>0</v>
      </c>
      <c r="K7" s="16">
        <f>iferror(if(I7="",E7,I7)*J7,"")</f>
        <v>0</v>
      </c>
      <c r="L7" s="17" t="s">
        <v>292</v>
      </c>
      <c r="M7" s="15">
        <v>62287</v>
      </c>
      <c r="O7" s="16">
        <f>iferror(USD_GBP*lookup(if(N7="",E7,N7),{0,1,25,50,100,500,1000},{0.0,27.43,0.187,0.164,0.129,0.109,0.0899}),"")</f>
        <v>0</v>
      </c>
      <c r="P7" s="16">
        <f>iferror(if(N7="",E7,N7)*O7,"")</f>
        <v>0</v>
      </c>
      <c r="Q7" s="17" t="s">
        <v>337</v>
      </c>
      <c r="R7" s="15">
        <v>318536</v>
      </c>
      <c r="T7" s="16">
        <f>iferror(lookup(if(S7="",E7,S7),{0,1,10,50,100,200,500,1000,2500,5000,10000},{0.0,0.35,0.335,0.243,0.226,0.21,0.19,0.171,0.152,0.143,0.143}),"")</f>
        <v>0</v>
      </c>
      <c r="U7" s="16">
        <f>iferror(if(S7="",E7,S7)*T7,"")</f>
        <v>0</v>
      </c>
      <c r="V7" s="17" t="s">
        <v>363</v>
      </c>
      <c r="W7" s="15">
        <v>61837</v>
      </c>
      <c r="Y7" s="16">
        <f>iferror(lookup(if(X7="",E7,X7),{0,1,5,10,25,50,100,500,1000,5000},{0.0,0.23,13.0,10.7,0.222,0.195,0.154,0.13,0.107,0.095}),"")</f>
        <v>0</v>
      </c>
      <c r="Z7" s="16">
        <f>iferror(if(X7="",E7,X7)*Y7,"")</f>
        <v>0</v>
      </c>
      <c r="AA7" s="17" t="s">
        <v>396</v>
      </c>
    </row>
    <row r="8" spans="1:32">
      <c r="A8" s="15" t="s">
        <v>12</v>
      </c>
      <c r="B8" s="15" t="s">
        <v>15</v>
      </c>
      <c r="C8" s="15" t="s">
        <v>14</v>
      </c>
      <c r="D8" s="15" t="s">
        <v>13</v>
      </c>
      <c r="E8" s="15">
        <f>BoardQty*4</f>
        <v>0</v>
      </c>
      <c r="F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" s="16">
        <f>iferror(E8*F8,"")</f>
        <v>0</v>
      </c>
      <c r="H8" s="15">
        <v>824</v>
      </c>
      <c r="J8" s="16">
        <f>iferror(lookup(if(I8="",E8,I8),{0,1,50,100,250,800,1600},{0.0,0.22,0.191,0.166,0.148,0.129,0.123}),"")</f>
        <v>0</v>
      </c>
      <c r="K8" s="16">
        <f>iferror(if(I8="",E8,I8)*J8,"")</f>
        <v>0</v>
      </c>
      <c r="L8" s="17" t="s">
        <v>293</v>
      </c>
      <c r="R8" s="15">
        <v>1078</v>
      </c>
      <c r="T8" s="16">
        <f>iferror(lookup(if(S8="",E8,S8),{0,1,10,50,100,1000,10000},{0.0,0.24,0.24,0.204,0.178,0.132,0.132}),"")</f>
        <v>0</v>
      </c>
      <c r="U8" s="16">
        <f>iferror(if(S8="",E8,S8)*T8,"")</f>
        <v>0</v>
      </c>
      <c r="V8" s="17" t="s">
        <v>364</v>
      </c>
      <c r="AB8" s="15">
        <v>125</v>
      </c>
      <c r="AD8" s="16">
        <f>iferror(USD_GBP*lookup(if(AC8="",E8,AC8),{0,1,25,125,800},{0.0,0.176,0.176,0.128,0.103}),"")</f>
        <v>0</v>
      </c>
      <c r="AE8" s="16">
        <f>iferror(if(AC8="",E8,AC8)*AD8,"")</f>
        <v>0</v>
      </c>
      <c r="AF8" s="17" t="s">
        <v>428</v>
      </c>
    </row>
    <row r="9" spans="1:32">
      <c r="A9" s="15" t="s">
        <v>16</v>
      </c>
      <c r="B9" s="15" t="s">
        <v>18</v>
      </c>
      <c r="C9" s="15" t="s">
        <v>17</v>
      </c>
      <c r="E9" s="15">
        <f>BoardQty*2</f>
        <v>0</v>
      </c>
      <c r="F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" s="16">
        <f>iferror(E9*F9,"")</f>
        <v>0</v>
      </c>
    </row>
    <row r="10" spans="1:32">
      <c r="A10" s="15" t="s">
        <v>19</v>
      </c>
      <c r="B10" s="15" t="s">
        <v>20</v>
      </c>
      <c r="C10" s="15" t="s">
        <v>17</v>
      </c>
      <c r="E10" s="15">
        <f>BoardQty*16</f>
        <v>0</v>
      </c>
      <c r="F1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0" s="16">
        <f>iferror(E10*F10,"")</f>
        <v>0</v>
      </c>
    </row>
    <row r="11" spans="1:32">
      <c r="A11" s="15" t="s">
        <v>21</v>
      </c>
      <c r="B11" s="15" t="s">
        <v>22</v>
      </c>
      <c r="C11" s="15" t="s">
        <v>17</v>
      </c>
      <c r="E11" s="15">
        <f>BoardQty*16</f>
        <v>0</v>
      </c>
      <c r="F1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1" s="16">
        <f>iferror(E11*F11,"")</f>
        <v>0</v>
      </c>
    </row>
    <row r="12" spans="1:32">
      <c r="A12" s="15" t="s">
        <v>23</v>
      </c>
      <c r="B12" s="15" t="s">
        <v>25</v>
      </c>
      <c r="C12" s="15" t="s">
        <v>17</v>
      </c>
      <c r="D12" s="15" t="s">
        <v>24</v>
      </c>
      <c r="E12" s="15">
        <f>BoardQty*32</f>
        <v>0</v>
      </c>
      <c r="F1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2" s="16">
        <f>iferror(E12*F12,"")</f>
        <v>0</v>
      </c>
      <c r="H12" s="15">
        <v>205698</v>
      </c>
      <c r="J12" s="16">
        <f>iferror(lookup(if(I12="",E12,I12),{0,1,10,100,500,1000,2500,5000},{0.0,0.4,0.277,0.1662,0.12466,0.10527,0.08672,0.08191}),"")</f>
        <v>0</v>
      </c>
      <c r="K12" s="16">
        <f>iferror(if(I12="",E12,I12)*J12,"")</f>
        <v>0</v>
      </c>
      <c r="L12" s="17" t="s">
        <v>294</v>
      </c>
      <c r="M12" s="15">
        <v>177500</v>
      </c>
      <c r="O12" s="16">
        <f>iferror(USD_GBP*lookup(if(N12="",E12,N12),{0,1,5,50,150,250,500,1000,2500,12500},{0.0,0.332,0.332,0.173,0.173,0.157,0.118,0.0997,0.0777,0.0776}),"")</f>
        <v>0</v>
      </c>
      <c r="P12" s="16">
        <f>iferror(if(N12="",E12,N12)*O12,"")</f>
        <v>0</v>
      </c>
      <c r="Q12" s="17" t="s">
        <v>338</v>
      </c>
      <c r="R12" s="15">
        <v>100741</v>
      </c>
      <c r="T12" s="16">
        <f>iferror(lookup(if(S12="",E12,S12),{0,1,10,50,100,1000,2500,10000},{0.0,0.4,0.302,0.302,0.136,0.114,0.089,0.084}),"")</f>
        <v>0</v>
      </c>
      <c r="U12" s="16">
        <f>iferror(if(S12="",E12,S12)*T12,"")</f>
        <v>0</v>
      </c>
      <c r="V12" s="17" t="s">
        <v>365</v>
      </c>
      <c r="W12" s="15">
        <v>2500</v>
      </c>
      <c r="Y12" s="16">
        <f>iferror(lookup(if(X12="",E12,X12),{0,1,10,25,50,100,250,500,1000,2500,5000,10000,15000,25000},{0.0,0.285,0.378,0.309,0.239,0.17,0.161,0.151,0.143,0.28,0.27,0.265,0.263,0.259}),"")</f>
        <v>0</v>
      </c>
      <c r="Z12" s="16">
        <f>iferror(if(X12="",E12,X12)*Y12,"")</f>
        <v>0</v>
      </c>
      <c r="AA12" s="17" t="s">
        <v>397</v>
      </c>
    </row>
    <row r="13" spans="1:32">
      <c r="A13" s="15" t="s">
        <v>26</v>
      </c>
      <c r="B13" s="15" t="s">
        <v>27</v>
      </c>
      <c r="C13" s="15" t="s">
        <v>17</v>
      </c>
      <c r="E13" s="15">
        <f>BoardQty*16</f>
        <v>0</v>
      </c>
      <c r="F1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3" s="16">
        <f>iferror(E13*F13,"")</f>
        <v>0</v>
      </c>
    </row>
    <row r="14" spans="1:32">
      <c r="A14" s="15" t="s">
        <v>28</v>
      </c>
      <c r="B14" s="15" t="s">
        <v>30</v>
      </c>
      <c r="C14" s="15" t="s">
        <v>17</v>
      </c>
      <c r="D14" s="15" t="s">
        <v>29</v>
      </c>
      <c r="E14" s="15">
        <f>BoardQty*147</f>
        <v>0</v>
      </c>
      <c r="F1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4" s="16">
        <f>iferror(E14*F14,"")</f>
        <v>0</v>
      </c>
      <c r="H14" s="15">
        <v>592722</v>
      </c>
      <c r="J14" s="16">
        <f>iferror(lookup(if(I14="",E14,I14),{0,1,10,100,500,1000,4000,8000,12000},{0.0,0.21,0.152,0.0715,0.05016,0.04152,0.03075,0.0286,0.02717}),"")</f>
        <v>0</v>
      </c>
      <c r="K14" s="16">
        <f>iferror(if(I14="",E14,I14)*J14,"")</f>
        <v>0</v>
      </c>
      <c r="L14" s="17" t="s">
        <v>295</v>
      </c>
      <c r="M14" s="15">
        <v>23892000</v>
      </c>
      <c r="O14" s="16">
        <f>iferror(USD_GBP*lookup(if(N14="",E14,N14),{0,1,10,100,150,500,1000,2000,4000},{0.0,0.146,0.146,0.0773,0.0773,0.0508,0.0424,0.0356,0.0286}),"")</f>
        <v>0</v>
      </c>
      <c r="P14" s="16">
        <f>iferror(if(N14="",E14,N14)*O14,"")</f>
        <v>0</v>
      </c>
      <c r="Q14" s="17" t="s">
        <v>339</v>
      </c>
      <c r="R14" s="15">
        <v>3941787</v>
      </c>
      <c r="T14" s="16">
        <f>iferror(lookup(if(S14="",E14,S14),{0,1,10,50,100,1000,4000,8000,10000,24000,48000},{0.0,0.1,0.031,0.031,0.031,0.031,0.026,0.024,0.024,0.023,0.019}),"")</f>
        <v>0</v>
      </c>
      <c r="U14" s="16">
        <f>iferror(if(S14="",E14,S14)*T14,"")</f>
        <v>0</v>
      </c>
      <c r="V14" s="17" t="s">
        <v>366</v>
      </c>
      <c r="W14" s="15">
        <v>23796000</v>
      </c>
      <c r="Y14" s="16">
        <f>iferror(lookup(if(X14="",E14,X14),{0,1,10,25,50,100,250,500,1000,4000},{0.0,0.047,0.284,0.158,0.128,0.097,0.085,0.071,0.061,0.047}),"")</f>
        <v>0</v>
      </c>
      <c r="Z14" s="16">
        <f>iferror(if(X14="",E14,X14)*Y14,"")</f>
        <v>0</v>
      </c>
      <c r="AA14" s="17" t="s">
        <v>398</v>
      </c>
      <c r="AB14" s="15">
        <v>33350</v>
      </c>
      <c r="AD14" s="16">
        <f>iferror(USD_GBP*lookup(if(AC14="",E14,AC14),{0,1,25,375,750,1500},{0.0,0.128,0.128,0.064,0.045,0.036}),"")</f>
        <v>0</v>
      </c>
      <c r="AE14" s="16">
        <f>iferror(if(AC14="",E14,AC14)*AD14,"")</f>
        <v>0</v>
      </c>
      <c r="AF14" s="17" t="s">
        <v>429</v>
      </c>
    </row>
    <row r="15" spans="1:32">
      <c r="A15" s="15" t="s">
        <v>31</v>
      </c>
      <c r="B15" s="15" t="s">
        <v>34</v>
      </c>
      <c r="C15" s="15" t="s">
        <v>33</v>
      </c>
      <c r="D15" s="15" t="s">
        <v>32</v>
      </c>
      <c r="E15" s="15">
        <f>BoardQty*1</f>
        <v>0</v>
      </c>
      <c r="F1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5" s="16">
        <f>iferror(E15*F15,"")</f>
        <v>0</v>
      </c>
      <c r="H15" s="15">
        <v>1169</v>
      </c>
      <c r="J15" s="16">
        <f>iferror(lookup(if(I15="",E15,I15),{0,1,10,25,50,100,250,500,1000},{0.0,4.03,3.864,3.542,3.381,3.22,2.81752,2.737,2.3345}),"")</f>
        <v>0</v>
      </c>
      <c r="K15" s="16">
        <f>iferror(if(I15="",E15,I15)*J15,"")</f>
        <v>0</v>
      </c>
      <c r="L15" s="17" t="s">
        <v>296</v>
      </c>
      <c r="R15" s="15">
        <v>917</v>
      </c>
      <c r="T15" s="16">
        <f>iferror(lookup(if(S15="",E15,S15),{0,1,10,25,50,100,250,1000,10000},{0.0,4.04,3.88,3.56,3.4,3.23,2.83,2.76,2.76}),"")</f>
        <v>0</v>
      </c>
      <c r="U15" s="16">
        <f>iferror(if(S15="",E15,S15)*T15,"")</f>
        <v>0</v>
      </c>
      <c r="V15" s="17" t="s">
        <v>367</v>
      </c>
      <c r="W15" s="18" t="s">
        <v>332</v>
      </c>
      <c r="Y15" s="16">
        <f>iferror(lookup(if(X15="",E15,X15),{0,1,10,25,50,100,500,1000,2500,3564},{0.0,3.98,3.8,3.61,3.29,3.0,2.72,2.47,2.34,2.34}),"")</f>
        <v>0</v>
      </c>
      <c r="Z15" s="16">
        <f>iferror(if(X15="",E15,X15)*Y15,"")</f>
        <v>0</v>
      </c>
      <c r="AA15" s="17" t="s">
        <v>399</v>
      </c>
    </row>
    <row r="16" spans="1:32">
      <c r="A16" s="15" t="s">
        <v>35</v>
      </c>
      <c r="B16" s="15" t="s">
        <v>37</v>
      </c>
      <c r="C16" s="15" t="s">
        <v>33</v>
      </c>
      <c r="D16" s="15" t="s">
        <v>36</v>
      </c>
      <c r="E16" s="15">
        <f>BoardQty*1</f>
        <v>0</v>
      </c>
      <c r="F1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6" s="16">
        <f>iferror(E16*F16,"")</f>
        <v>0</v>
      </c>
      <c r="H16" s="15">
        <v>9</v>
      </c>
      <c r="J16" s="16">
        <f>iferror(lookup(if(I16="",E16,I16),{0,1},{0.0,113.19}),"")</f>
        <v>0</v>
      </c>
      <c r="K16" s="16">
        <f>iferror(if(I16="",E16,I16)*J16,"")</f>
        <v>0</v>
      </c>
      <c r="L16" s="17" t="s">
        <v>297</v>
      </c>
      <c r="M16" s="18" t="s">
        <v>332</v>
      </c>
      <c r="O16" s="16">
        <f>iferror(USD_GBP*lookup(if(N16="",E16,N16),{0,1},{0.0,65.7}),"")</f>
        <v>0</v>
      </c>
      <c r="P16" s="16">
        <f>iferror(if(N16="",E16,N16)*O16,"")</f>
        <v>0</v>
      </c>
      <c r="Q16" s="17" t="s">
        <v>340</v>
      </c>
      <c r="R16" s="15">
        <v>35</v>
      </c>
      <c r="T16" s="16">
        <f>iferror(lookup(if(S16="",E16,S16),{0,1,10,50,100,1000,10000},{0.0,71.44,71.44,71.44,71.44,71.44,71.44}),"")</f>
        <v>0</v>
      </c>
      <c r="U16" s="16">
        <f>iferror(if(S16="",E16,S16)*T16,"")</f>
        <v>0</v>
      </c>
      <c r="V16" s="17" t="s">
        <v>368</v>
      </c>
      <c r="W16" s="18" t="s">
        <v>332</v>
      </c>
      <c r="Y16" s="16">
        <f>iferror(lookup(if(X16="",E16,X16),{0,1},{0.0,75.99}),"")</f>
        <v>0</v>
      </c>
      <c r="Z16" s="16">
        <f>iferror(if(X16="",E16,X16)*Y16,"")</f>
        <v>0</v>
      </c>
      <c r="AA16" s="17" t="s">
        <v>400</v>
      </c>
    </row>
    <row r="17" spans="1:32">
      <c r="A17" s="15" t="s">
        <v>38</v>
      </c>
      <c r="B17" s="15" t="s">
        <v>39</v>
      </c>
      <c r="C17" s="15" t="s">
        <v>33</v>
      </c>
      <c r="D17" s="15" t="s">
        <v>36</v>
      </c>
      <c r="E17" s="15">
        <f>BoardQty*1</f>
        <v>0</v>
      </c>
      <c r="F1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7" s="16">
        <f>iferror(E17*F17,"")</f>
        <v>0</v>
      </c>
      <c r="M17" s="18" t="s">
        <v>332</v>
      </c>
      <c r="O17" s="16">
        <f>iferror(USD_GBP*lookup(if(N17="",E17,N17),{0,1},{0.0,65.7}),"")</f>
        <v>0</v>
      </c>
      <c r="P17" s="16">
        <f>iferror(if(N17="",E17,N17)*O17,"")</f>
        <v>0</v>
      </c>
      <c r="Q17" s="17" t="s">
        <v>340</v>
      </c>
      <c r="R17" s="15">
        <v>35</v>
      </c>
      <c r="T17" s="16">
        <f>iferror(lookup(if(S17="",E17,S17),{0,1,10,50,100,1000,10000},{0.0,71.44,71.44,71.44,71.44,71.44,71.44}),"")</f>
        <v>0</v>
      </c>
      <c r="U17" s="16">
        <f>iferror(if(S17="",E17,S17)*T17,"")</f>
        <v>0</v>
      </c>
      <c r="V17" s="17" t="s">
        <v>368</v>
      </c>
      <c r="W17" s="18" t="s">
        <v>332</v>
      </c>
      <c r="Y17" s="16">
        <f>iferror(lookup(if(X17="",E17,X17),{0,1},{0.0,75.99}),"")</f>
        <v>0</v>
      </c>
      <c r="Z17" s="16">
        <f>iferror(if(X17="",E17,X17)*Y17,"")</f>
        <v>0</v>
      </c>
      <c r="AA17" s="17" t="s">
        <v>400</v>
      </c>
    </row>
    <row r="18" spans="1:32">
      <c r="A18" s="15" t="s">
        <v>40</v>
      </c>
      <c r="B18" s="15" t="s">
        <v>42</v>
      </c>
      <c r="C18" s="15" t="s">
        <v>33</v>
      </c>
      <c r="D18" s="15" t="s">
        <v>41</v>
      </c>
      <c r="E18" s="15">
        <f>BoardQty*1</f>
        <v>0</v>
      </c>
      <c r="F1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8" s="16">
        <f>iferror(E18*F18,"")</f>
        <v>0</v>
      </c>
      <c r="H18" s="15">
        <v>3</v>
      </c>
      <c r="J18" s="16">
        <f>iferror(lookup(if(I18="",E18,I18),{0,1},{0.0,63.43}),"")</f>
        <v>0</v>
      </c>
      <c r="K18" s="16">
        <f>iferror(if(I18="",E18,I18)*J18,"")</f>
        <v>0</v>
      </c>
      <c r="L18" s="17" t="s">
        <v>298</v>
      </c>
      <c r="M18" s="18" t="s">
        <v>332</v>
      </c>
      <c r="O18" s="16">
        <f>iferror(USD_GBP*lookup(if(N18="",E18,N18),{0,1},{0.0,58.15}),"")</f>
        <v>0</v>
      </c>
      <c r="P18" s="16">
        <f>iferror(if(N18="",E18,N18)*O18,"")</f>
        <v>0</v>
      </c>
      <c r="Q18" s="17" t="s">
        <v>341</v>
      </c>
      <c r="R18" s="15">
        <v>2</v>
      </c>
      <c r="T18" s="16">
        <f>iferror(lookup(if(S18="",E18,S18),{0,1,10,50,100,1000,10000},{0.0,63.24,63.24,63.24,63.24,63.24,63.24}),"")</f>
        <v>0</v>
      </c>
      <c r="U18" s="16">
        <f>iferror(if(S18="",E18,S18)*T18,"")</f>
        <v>0</v>
      </c>
      <c r="V18" s="17" t="s">
        <v>369</v>
      </c>
      <c r="W18" s="18" t="s">
        <v>332</v>
      </c>
      <c r="Y18" s="16">
        <f>iferror(lookup(if(X18="",E18,X18),{0,1},{0.0,67.27}),"")</f>
        <v>0</v>
      </c>
      <c r="Z18" s="16">
        <f>iferror(if(X18="",E18,X18)*Y18,"")</f>
        <v>0</v>
      </c>
      <c r="AA18" s="17" t="s">
        <v>401</v>
      </c>
    </row>
    <row r="19" spans="1:32">
      <c r="A19" s="15" t="s">
        <v>43</v>
      </c>
      <c r="B19" s="15" t="s">
        <v>46</v>
      </c>
      <c r="C19" s="15" t="s">
        <v>45</v>
      </c>
      <c r="D19" s="15" t="s">
        <v>44</v>
      </c>
      <c r="E19" s="15">
        <f>BoardQty*4</f>
        <v>0</v>
      </c>
      <c r="F1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19" s="16">
        <f>iferror(E19*F19,"")</f>
        <v>0</v>
      </c>
      <c r="H19" s="15">
        <v>804023</v>
      </c>
      <c r="J19" s="16">
        <f>iferror(lookup(if(I19="",E19,I19),{0,1,10,100,500,1000,2500,5000,12500,25000,62500,125000},{0.0,0.1,0.091,0.0493,0.03036,0.0207,0.01708,0.01541,0.0134,0.01206,0.01072,0.00938}),"")</f>
        <v>0</v>
      </c>
      <c r="K19" s="16">
        <f>iferror(if(I19="",E19,I19)*J19,"")</f>
        <v>0</v>
      </c>
      <c r="L19" s="17" t="s">
        <v>299</v>
      </c>
      <c r="M19" s="15">
        <v>188821</v>
      </c>
      <c r="O19" s="16">
        <f>iferror(USD_GBP*lookup(if(N19="",E19,N19),{0,1,5,10,100,150,1000,2500,10000,50000},{0.0,0.0813,0.0813,0.0706,0.0257,0.0257,0.0171,0.0128,0.0107,0.0096}),"")</f>
        <v>0</v>
      </c>
      <c r="P19" s="16">
        <f>iferror(if(N19="",E19,N19)*O19,"")</f>
        <v>0</v>
      </c>
      <c r="Q19" s="17" t="s">
        <v>342</v>
      </c>
      <c r="R19" s="15">
        <v>442938</v>
      </c>
      <c r="T19" s="16">
        <f>iferror(lookup(if(S19="",E19,S19),{0,1,10,50,100,1000,2500,10000,25000,50000},{0.0,0.1,0.087,0.087,0.031,0.021,0.016,0.014,0.013,0.011}),"")</f>
        <v>0</v>
      </c>
      <c r="U19" s="16">
        <f>iferror(if(S19="",E19,S19)*T19,"")</f>
        <v>0</v>
      </c>
      <c r="V19" s="17" t="s">
        <v>370</v>
      </c>
      <c r="W19" s="15">
        <v>457500</v>
      </c>
      <c r="Y19" s="16">
        <f>iferror(lookup(if(X19="",E19,X19),{0,1,10,25,50,100,250,500,1000,2500,5000,10000,25000},{0.0,0.017,0.013,0.013,0.013,0.013,0.013,0.013,0.013,0.016,0.016,0.015,0.006}),"")</f>
        <v>0</v>
      </c>
      <c r="Z19" s="16">
        <f>iferror(if(X19="",E19,X19)*Y19,"")</f>
        <v>0</v>
      </c>
      <c r="AA19" s="17" t="s">
        <v>402</v>
      </c>
      <c r="AB19" s="15">
        <v>22500</v>
      </c>
      <c r="AD19" s="16">
        <f>iferror(USD_GBP*lookup(if(AC19="",E19,AC19),{0,1,5,150,300,625,1250,2500,7500},{0.0,0.4,0.4,0.068,0.03,0.028,0.026,0.013,0.012}),"")</f>
        <v>0</v>
      </c>
      <c r="AE19" s="16">
        <f>iferror(if(AC19="",E19,AC19)*AD19,"")</f>
        <v>0</v>
      </c>
      <c r="AF19" s="17" t="s">
        <v>430</v>
      </c>
    </row>
    <row r="20" spans="1:32">
      <c r="A20" s="15" t="s">
        <v>47</v>
      </c>
      <c r="B20" s="15" t="s">
        <v>50</v>
      </c>
      <c r="C20" s="15" t="s">
        <v>49</v>
      </c>
      <c r="D20" s="15" t="s">
        <v>48</v>
      </c>
      <c r="E20" s="15">
        <f>BoardQty*8</f>
        <v>0</v>
      </c>
      <c r="F2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0" s="16">
        <f>iferror(E20*F20,"")</f>
        <v>0</v>
      </c>
      <c r="H20" s="15">
        <v>7626</v>
      </c>
      <c r="J20" s="16">
        <f>iferror(lookup(if(I20="",E20,I20),{0,1,10,100,500,1000,3000,6000,15000,30000,75000},{0.0,0.49,0.357,0.2328,0.16736,0.13098,0.11435,0.10395,0.09702,0.09356,0.0924}),"")</f>
        <v>0</v>
      </c>
      <c r="K20" s="16">
        <f>iferror(if(I20="",E20,I20)*J20,"")</f>
        <v>0</v>
      </c>
      <c r="L20" s="17" t="s">
        <v>300</v>
      </c>
      <c r="M20" s="15">
        <v>6000</v>
      </c>
      <c r="O20" s="16">
        <f>iferror(USD_GBP*lookup(if(N20="",E20,N20),{0,1,5,25,100,150,250,500,1000,3000},{0.0,0.275,0.275,0.264,0.164,0.164,0.151,0.138,0.1,0.122}),"")</f>
        <v>0</v>
      </c>
      <c r="P20" s="16">
        <f>iferror(if(N20="",E20,N20)*O20,"")</f>
        <v>0</v>
      </c>
      <c r="Q20" s="17" t="s">
        <v>343</v>
      </c>
      <c r="R20" s="15">
        <v>13035</v>
      </c>
      <c r="T20" s="16">
        <f>iferror(lookup(if(S20="",E20,S20),{0,1,10,50,100,500,1000,3000,9000,10000,24000,45000},{0.0,0.45,0.332,0.332,0.216,0.155,0.122,0.106,0.099,0.099,0.087,0.086}),"")</f>
        <v>0</v>
      </c>
      <c r="U20" s="16">
        <f>iferror(if(S20="",E20,S20)*T20,"")</f>
        <v>0</v>
      </c>
      <c r="V20" s="17" t="s">
        <v>371</v>
      </c>
      <c r="W20" s="15">
        <v>6000</v>
      </c>
      <c r="Y20" s="16">
        <f>iferror(lookup(if(X20="",E20,X20),{0,1,25,50,100,250,500,1000,3000},{0.0,0.149,0.149,0.149,0.137,0.137,0.137,0.127,0.097}),"")</f>
        <v>0</v>
      </c>
      <c r="Z20" s="16">
        <f>iferror(if(X20="",E20,X20)*Y20,"")</f>
        <v>0</v>
      </c>
      <c r="AA20" s="17" t="s">
        <v>403</v>
      </c>
    </row>
    <row r="21" spans="1:32">
      <c r="A21" s="15" t="s">
        <v>51</v>
      </c>
      <c r="B21" s="15" t="s">
        <v>54</v>
      </c>
      <c r="C21" s="15" t="s">
        <v>53</v>
      </c>
      <c r="D21" s="15" t="s">
        <v>52</v>
      </c>
      <c r="E21" s="15">
        <f>BoardQty*32</f>
        <v>0</v>
      </c>
      <c r="F2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1" s="16">
        <f>iferror(E21*F21,"")</f>
        <v>0</v>
      </c>
      <c r="H21" s="15">
        <v>52728</v>
      </c>
      <c r="J21" s="16">
        <f>iferror(lookup(if(I21="",E21,I21),{0,1,10,100,500,1000,3000,6000,15000,30000,75000},{0.0,0.34,0.254,0.1437,0.09516,0.07296,0.0616,0.05544,0.04928,0.0462,0.04312}),"")</f>
        <v>0</v>
      </c>
      <c r="K21" s="16">
        <f>iferror(if(I21="",E21,I21)*J21,"")</f>
        <v>0</v>
      </c>
      <c r="L21" s="17" t="s">
        <v>301</v>
      </c>
      <c r="M21" s="15">
        <v>9204</v>
      </c>
      <c r="O21" s="16">
        <f>iferror(USD_GBP*lookup(if(N21="",E21,N21),{0,1,5,25,100,250,500,1000,3000,5000,9000},{0.0,0.212,0.212,0.205,0.0858,0.0797,0.0633,0.047,0.046,0.0441,0.0404}),"")</f>
        <v>0</v>
      </c>
      <c r="P21" s="16">
        <f>iferror(if(N21="",E21,N21)*O21,"")</f>
        <v>0</v>
      </c>
      <c r="Q21" s="17" t="s">
        <v>344</v>
      </c>
      <c r="R21" s="15">
        <v>47152</v>
      </c>
      <c r="T21" s="16">
        <f>iferror(lookup(if(S21="",E21,S21),{0,1,10,50,100,1000,10000},{0.0,0.35,0.223,0.223,0.096,0.074,0.056}),"")</f>
        <v>0</v>
      </c>
      <c r="U21" s="16">
        <f>iferror(if(S21="",E21,S21)*T21,"")</f>
        <v>0</v>
      </c>
      <c r="V21" s="17" t="s">
        <v>372</v>
      </c>
      <c r="W21" s="15">
        <v>747</v>
      </c>
      <c r="Y21" s="16">
        <f>iferror(lookup(if(X21="",E21,X21),{0,1,10,25,50,100,250,500,1000,3000},{0.0,0.348,0.224,0.183,0.141,0.1,0.093,0.085,0.078,0.073}),"")</f>
        <v>0</v>
      </c>
      <c r="Z21" s="16">
        <f>iferror(if(X21="",E21,X21)*Y21,"")</f>
        <v>0</v>
      </c>
      <c r="AA21" s="17" t="s">
        <v>404</v>
      </c>
      <c r="AB21" s="15">
        <v>18400</v>
      </c>
      <c r="AD21" s="16">
        <f>iferror(USD_GBP*lookup(if(AC21="",E21,AC21),{0,1,100,200,300,400,500,3000},{0.0,0.069,0.069,0.065,0.062,0.059,0.056,0.039}),"")</f>
        <v>0</v>
      </c>
      <c r="AE21" s="16">
        <f>iferror(if(AC21="",E21,AC21)*AD21,"")</f>
        <v>0</v>
      </c>
      <c r="AF21" s="17" t="s">
        <v>431</v>
      </c>
    </row>
    <row r="22" spans="1:32">
      <c r="A22" s="15" t="s">
        <v>55</v>
      </c>
      <c r="B22" s="15" t="s">
        <v>57</v>
      </c>
      <c r="C22" s="15" t="s">
        <v>56</v>
      </c>
      <c r="D22" s="15" t="s">
        <v>48</v>
      </c>
      <c r="E22" s="15">
        <f>BoardQty*16</f>
        <v>0</v>
      </c>
      <c r="F2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2" s="16">
        <f>iferror(E22*F22,"")</f>
        <v>0</v>
      </c>
      <c r="H22" s="15">
        <v>7626</v>
      </c>
      <c r="J22" s="16">
        <f>iferror(lookup(if(I22="",E22,I22),{0,1,10,100,500,1000,3000,6000,15000,30000,75000},{0.0,0.49,0.357,0.2328,0.16736,0.13098,0.11435,0.10395,0.09702,0.09356,0.0924}),"")</f>
        <v>0</v>
      </c>
      <c r="K22" s="16">
        <f>iferror(if(I22="",E22,I22)*J22,"")</f>
        <v>0</v>
      </c>
      <c r="L22" s="17" t="s">
        <v>300</v>
      </c>
      <c r="M22" s="15">
        <v>6000</v>
      </c>
      <c r="O22" s="16">
        <f>iferror(USD_GBP*lookup(if(N22="",E22,N22),{0,1,5,25,100,150,250,500,1000,3000},{0.0,0.275,0.275,0.264,0.164,0.164,0.151,0.138,0.1,0.122}),"")</f>
        <v>0</v>
      </c>
      <c r="P22" s="16">
        <f>iferror(if(N22="",E22,N22)*O22,"")</f>
        <v>0</v>
      </c>
      <c r="Q22" s="17" t="s">
        <v>343</v>
      </c>
      <c r="R22" s="15">
        <v>13035</v>
      </c>
      <c r="T22" s="16">
        <f>iferror(lookup(if(S22="",E22,S22),{0,1,10,50,100,500,1000,3000,9000,10000,24000,45000},{0.0,0.45,0.332,0.332,0.216,0.155,0.122,0.106,0.099,0.099,0.087,0.086}),"")</f>
        <v>0</v>
      </c>
      <c r="U22" s="16">
        <f>iferror(if(S22="",E22,S22)*T22,"")</f>
        <v>0</v>
      </c>
      <c r="V22" s="17" t="s">
        <v>371</v>
      </c>
      <c r="W22" s="15">
        <v>6000</v>
      </c>
      <c r="Y22" s="16">
        <f>iferror(lookup(if(X22="",E22,X22),{0,1,25,50,100,250,500,1000,3000},{0.0,0.149,0.149,0.149,0.137,0.137,0.137,0.127,0.097}),"")</f>
        <v>0</v>
      </c>
      <c r="Z22" s="16">
        <f>iferror(if(X22="",E22,X22)*Y22,"")</f>
        <v>0</v>
      </c>
      <c r="AA22" s="17" t="s">
        <v>403</v>
      </c>
    </row>
    <row r="23" spans="1:32">
      <c r="A23" s="15" t="s">
        <v>58</v>
      </c>
      <c r="B23" s="15" t="s">
        <v>60</v>
      </c>
      <c r="C23" s="15" t="s">
        <v>49</v>
      </c>
      <c r="D23" s="15" t="s">
        <v>59</v>
      </c>
      <c r="E23" s="15">
        <f>BoardQty*12</f>
        <v>0</v>
      </c>
      <c r="F2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3" s="16">
        <f>iferror(E23*F23,"")</f>
        <v>0</v>
      </c>
      <c r="H23" s="15">
        <v>23643</v>
      </c>
      <c r="J23" s="16">
        <f>iferror(lookup(if(I23="",E23,I23),{0,1,10,100,500,1000,3000,6000,15000,30000},{0.0,0.53,0.38,0.248,0.17822,0.13948,0.12177,0.1107,0.10332,0.1025}),"")</f>
        <v>0</v>
      </c>
      <c r="K23" s="16">
        <f>iferror(if(I23="",E23,I23)*J23,"")</f>
        <v>0</v>
      </c>
      <c r="L23" s="17" t="s">
        <v>302</v>
      </c>
      <c r="M23" s="15">
        <v>2725</v>
      </c>
      <c r="O23" s="16">
        <f>iferror(USD_GBP*lookup(if(N23="",E23,N23),{0,1,25,50,100,250,500},{0.0,0.488,0.291,0.244,0.196,0.182,0.168}),"")</f>
        <v>0</v>
      </c>
      <c r="P23" s="16">
        <f>iferror(if(N23="",E23,N23)*O23,"")</f>
        <v>0</v>
      </c>
      <c r="Q23" s="17" t="s">
        <v>345</v>
      </c>
      <c r="R23" s="15">
        <v>7063</v>
      </c>
      <c r="T23" s="16">
        <f>iferror(lookup(if(S23="",E23,S23),{0,1,10,50,100,500,1000,3000,9000,10000,24000},{0.0,0.53,0.324,0.324,0.219,0.178,0.146,0.121,0.112,0.112,0.099}),"")</f>
        <v>0</v>
      </c>
      <c r="U23" s="16">
        <f>iferror(if(S23="",E23,S23)*T23,"")</f>
        <v>0</v>
      </c>
      <c r="V23" s="17" t="s">
        <v>373</v>
      </c>
      <c r="W23" s="15">
        <v>2725</v>
      </c>
      <c r="Y23" s="16">
        <f>iferror(lookup(if(X23="",E23,X23),{0,1,25,50,100,250,500,1000,3000,6000,12000,18000,30000},{0.0,0.53,0.316,0.265,0.213,0.198,0.182,0.142,0.185,0.161,0.144,0.132,0.12}),"")</f>
        <v>0</v>
      </c>
      <c r="Z23" s="16">
        <f>iferror(if(X23="",E23,X23)*Y23,"")</f>
        <v>0</v>
      </c>
      <c r="AA23" s="17" t="s">
        <v>405</v>
      </c>
    </row>
    <row r="24" spans="1:32">
      <c r="A24" s="15" t="s">
        <v>61</v>
      </c>
      <c r="B24" s="15" t="s">
        <v>63</v>
      </c>
      <c r="C24" s="15" t="s">
        <v>49</v>
      </c>
      <c r="D24" s="15" t="s">
        <v>62</v>
      </c>
      <c r="E24" s="15">
        <f>BoardQty*3</f>
        <v>0</v>
      </c>
      <c r="F2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4" s="16">
        <f>iferror(E24*F24,"")</f>
        <v>0</v>
      </c>
      <c r="H24" s="15">
        <v>8160</v>
      </c>
      <c r="J24" s="16">
        <f>iferror(lookup(if(I24="",E24,I24),{0,1,10,100,500,1000,3000,6000,15000,30000,75000},{0.0,0.6,0.431,0.2812,0.20214,0.15819,0.13811,0.12555,0.11718,0.113,0.1116}),"")</f>
        <v>0</v>
      </c>
      <c r="K24" s="16">
        <f>iferror(if(I24="",E24,I24)*J24,"")</f>
        <v>0</v>
      </c>
      <c r="L24" s="17" t="s">
        <v>303</v>
      </c>
      <c r="R24" s="15">
        <v>4106</v>
      </c>
      <c r="T24" s="16">
        <f>iferror(lookup(if(S24="",E24,S24),{0,1,10,50,100,500,1000,3000,9000,10000,24000,45000},{0.0,0.59,0.43,0.43,0.28,0.201,0.157,0.137,0.125,0.125,0.113,0.111}),"")</f>
        <v>0</v>
      </c>
      <c r="U24" s="16">
        <f>iferror(if(S24="",E24,S24)*T24,"")</f>
        <v>0</v>
      </c>
      <c r="V24" s="17" t="s">
        <v>374</v>
      </c>
      <c r="W24" s="18" t="s">
        <v>332</v>
      </c>
      <c r="Y24" s="16">
        <f>iferror(lookup(if(X24="",E24,X24),{0,1,3000,6000,12000,18000,30000},{0.0,0.13,0.13,0.124,0.119,0.117,0.116}),"")</f>
        <v>0</v>
      </c>
      <c r="Z24" s="16">
        <f>iferror(if(X24="",E24,X24)*Y24,"")</f>
        <v>0</v>
      </c>
      <c r="AA24" s="17" t="s">
        <v>406</v>
      </c>
    </row>
    <row r="25" spans="1:32">
      <c r="A25" s="15" t="s">
        <v>64</v>
      </c>
      <c r="B25" s="15" t="s">
        <v>66</v>
      </c>
      <c r="C25" s="15" t="s">
        <v>65</v>
      </c>
      <c r="E25" s="15">
        <f>BoardQty*1</f>
        <v>0</v>
      </c>
      <c r="F2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5" s="16">
        <f>iferror(E25*F25,"")</f>
        <v>0</v>
      </c>
    </row>
    <row r="26" spans="1:32">
      <c r="A26" s="15" t="s">
        <v>67</v>
      </c>
      <c r="B26" s="15" t="s">
        <v>70</v>
      </c>
      <c r="C26" s="15" t="s">
        <v>69</v>
      </c>
      <c r="D26" s="15" t="s">
        <v>68</v>
      </c>
      <c r="E26" s="15">
        <f>BoardQty*16</f>
        <v>0</v>
      </c>
      <c r="F2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6" s="16">
        <f>iferror(E26*F26,"")</f>
        <v>0</v>
      </c>
      <c r="H26" s="15">
        <v>1156</v>
      </c>
      <c r="J26" s="16">
        <f>iferror(lookup(if(I26="",E26,I26),{0,1,10,25,50,100,250,500,1200,2400,6000,8400,12000},{0.0,1.2,1.055,0.9928,0.9512,0.9099,0.8272,0.74448,0.6016,0.5452,0.5264,0.50008,0.4888}),"")</f>
        <v>0</v>
      </c>
      <c r="K26" s="16">
        <f>iferror(if(I26="",E26,I26)*J26,"")</f>
        <v>0</v>
      </c>
      <c r="L26" s="17" t="s">
        <v>304</v>
      </c>
      <c r="R26" s="15">
        <v>1200</v>
      </c>
      <c r="T26" s="16">
        <f>iferror(lookup(if(S26="",E26,S26),{0,1,10,25,50,100,250,500,1000,1200,2400,10000},{0.0,1.1,0.959,0.903,0.865,0.828,0.752,0.677,0.677,0.602,0.546,0.546}),"")</f>
        <v>0</v>
      </c>
      <c r="U26" s="16">
        <f>iferror(if(S26="",E26,S26)*T26,"")</f>
        <v>0</v>
      </c>
      <c r="V26" s="17" t="s">
        <v>375</v>
      </c>
    </row>
    <row r="27" spans="1:32">
      <c r="A27" s="15" t="s">
        <v>71</v>
      </c>
      <c r="B27" s="15" t="s">
        <v>74</v>
      </c>
      <c r="C27" s="15" t="s">
        <v>73</v>
      </c>
      <c r="D27" s="15" t="s">
        <v>72</v>
      </c>
      <c r="E27" s="15">
        <f>BoardQty*1</f>
        <v>0</v>
      </c>
      <c r="F2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7" s="16">
        <f>iferror(E27*F27,"")</f>
        <v>0</v>
      </c>
      <c r="H27" s="15">
        <v>91550</v>
      </c>
      <c r="J27" s="16">
        <f>iferror(lookup(if(I27="",E27,I27),{0,1,10,50,100,250,500,1000},{0.0,0.43,0.411,0.3928,0.382,0.357,0.32844,0.3035}),"")</f>
        <v>0</v>
      </c>
      <c r="K27" s="16">
        <f>iferror(if(I27="",E27,I27)*J27,"")</f>
        <v>0</v>
      </c>
      <c r="L27" s="17" t="s">
        <v>305</v>
      </c>
      <c r="M27" s="15">
        <v>5933</v>
      </c>
      <c r="O27" s="16">
        <f>iferror(USD_GBP*lookup(if(N27="",E27,N27),{0,1,10,100,500,1000,2500,5000},{0.0,0.308,0.308,0.281,0.266,0.235,0.222,0.218}),"")</f>
        <v>0</v>
      </c>
      <c r="P27" s="16">
        <f>iferror(if(N27="",E27,N27)*O27,"")</f>
        <v>0</v>
      </c>
      <c r="Q27" s="17" t="s">
        <v>346</v>
      </c>
      <c r="R27" s="15">
        <v>39012</v>
      </c>
      <c r="T27" s="16">
        <f>iferror(lookup(if(S27="",E27,S27),{0,1,10,50,100,1000,10000},{0.0,0.43,0.411,0.392,0.382,0.357,0.357}),"")</f>
        <v>0</v>
      </c>
      <c r="U27" s="16">
        <f>iferror(if(S27="",E27,S27)*T27,"")</f>
        <v>0</v>
      </c>
      <c r="V27" s="17" t="s">
        <v>376</v>
      </c>
      <c r="W27" s="15">
        <v>535</v>
      </c>
      <c r="Y27" s="16">
        <f>iferror(lookup(if(X27="",E27,X27),{0,1,10,50,100,250,500,1000},{0.0,0.443,0.416,0.39,0.378,0.356,0.332,0.309}),"")</f>
        <v>0</v>
      </c>
      <c r="Z27" s="16">
        <f>iferror(if(X27="",E27,X27)*Y27,"")</f>
        <v>0</v>
      </c>
      <c r="AA27" s="17" t="s">
        <v>407</v>
      </c>
      <c r="AB27" s="15">
        <v>65</v>
      </c>
      <c r="AD27" s="16">
        <f>iferror(USD_GBP*lookup(if(AC27="",E27,AC27),{0,1,5,125,500,1000,2500},{0.0,0.4,0.4,0.276,0.258,0.228,0.216}),"")</f>
        <v>0</v>
      </c>
      <c r="AE27" s="16">
        <f>iferror(if(AC27="",E27,AC27)*AD27,"")</f>
        <v>0</v>
      </c>
      <c r="AF27" s="17" t="s">
        <v>432</v>
      </c>
    </row>
    <row r="28" spans="1:32">
      <c r="A28" s="15" t="s">
        <v>75</v>
      </c>
      <c r="B28" s="15" t="s">
        <v>74</v>
      </c>
      <c r="C28" s="15" t="s">
        <v>77</v>
      </c>
      <c r="D28" s="15" t="s">
        <v>76</v>
      </c>
      <c r="E28" s="15">
        <f>BoardQty*6</f>
        <v>0</v>
      </c>
      <c r="F2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8" s="16">
        <f>iferror(E28*F28,"")</f>
        <v>0</v>
      </c>
      <c r="H28" s="15">
        <v>40938</v>
      </c>
      <c r="J28" s="16">
        <f>iferror(lookup(if(I28="",E28,I28),{0,1,10,50,100,250,500,1000,2500},{0.0,0.6,0.58,0.5544,0.5393,0.504,0.46368,0.4284,0.42838}),"")</f>
        <v>0</v>
      </c>
      <c r="K28" s="16">
        <f>iferror(if(I28="",E28,I28)*J28,"")</f>
        <v>0</v>
      </c>
      <c r="L28" s="17" t="s">
        <v>306</v>
      </c>
      <c r="M28" s="15">
        <v>3621</v>
      </c>
      <c r="O28" s="16">
        <f>iferror(USD_GBP*lookup(if(N28="",E28,N28),{0,1,10,50,100,250,500,1500},{0.0,0.443,0.443,0.432,0.421,0.393,0.362,0.354}),"")</f>
        <v>0</v>
      </c>
      <c r="P28" s="16">
        <f>iferror(if(N28="",E28,N28)*O28,"")</f>
        <v>0</v>
      </c>
      <c r="Q28" s="17" t="s">
        <v>347</v>
      </c>
      <c r="R28" s="15">
        <v>8616</v>
      </c>
      <c r="T28" s="16">
        <f>iferror(lookup(if(S28="",E28,S28),{0,1,10,25,50,100,250,1000,10000},{0.0,0.6,0.576,0.563,0.55,0.536,0.5,0.5,0.5}),"")</f>
        <v>0</v>
      </c>
      <c r="U28" s="16">
        <f>iferror(if(S28="",E28,S28)*T28,"")</f>
        <v>0</v>
      </c>
      <c r="V28" s="17" t="s">
        <v>377</v>
      </c>
      <c r="W28" s="15">
        <v>210</v>
      </c>
      <c r="Y28" s="16">
        <f>iferror(lookup(if(X28="",E28,X28),{0,1,10,50},{0.0,0.606,0.563,0.541}),"")</f>
        <v>0</v>
      </c>
      <c r="Z28" s="16">
        <f>iferror(if(X28="",E28,X28)*Y28,"")</f>
        <v>0</v>
      </c>
      <c r="AA28" s="17" t="s">
        <v>408</v>
      </c>
      <c r="AB28" s="15">
        <v>70</v>
      </c>
      <c r="AD28" s="16">
        <f>iferror(USD_GBP*lookup(if(AC28="",E28,AC28),{0,1,5,125,375,1000,2000},{0.0,0.502,0.502,0.464,0.43,0.402,0.378}),"")</f>
        <v>0</v>
      </c>
      <c r="AE28" s="16">
        <f>iferror(if(AC28="",E28,AC28)*AD28,"")</f>
        <v>0</v>
      </c>
      <c r="AF28" s="17" t="s">
        <v>433</v>
      </c>
    </row>
    <row r="29" spans="1:32">
      <c r="A29" s="15" t="s">
        <v>78</v>
      </c>
      <c r="B29" s="15" t="s">
        <v>80</v>
      </c>
      <c r="C29" s="15" t="s">
        <v>79</v>
      </c>
      <c r="E29" s="15">
        <f>BoardQty*1</f>
        <v>0</v>
      </c>
      <c r="F2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29" s="16">
        <f>iferror(E29*F29,"")</f>
        <v>0</v>
      </c>
    </row>
    <row r="30" spans="1:32">
      <c r="A30" s="15" t="s">
        <v>81</v>
      </c>
      <c r="B30" s="15" t="s">
        <v>83</v>
      </c>
      <c r="C30" s="15" t="s">
        <v>82</v>
      </c>
      <c r="E30" s="15">
        <f>BoardQty*1</f>
        <v>0</v>
      </c>
      <c r="F3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0" s="16">
        <f>iferror(E30*F30,"")</f>
        <v>0</v>
      </c>
    </row>
    <row r="31" spans="1:32">
      <c r="A31" s="15" t="s">
        <v>84</v>
      </c>
      <c r="B31" s="15" t="s">
        <v>86</v>
      </c>
      <c r="C31" s="15" t="s">
        <v>85</v>
      </c>
      <c r="E31" s="15">
        <f>BoardQty*1</f>
        <v>0</v>
      </c>
      <c r="F3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89</v>
      </c>
      <c r="C32" s="15" t="s">
        <v>88</v>
      </c>
      <c r="E32" s="15">
        <f>BoardQty*1</f>
        <v>0</v>
      </c>
      <c r="F3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2" s="16">
        <f>iferror(E32*F32,"")</f>
        <v>0</v>
      </c>
    </row>
    <row r="33" spans="1:32">
      <c r="A33" s="15" t="s">
        <v>90</v>
      </c>
      <c r="B33" s="15" t="s">
        <v>93</v>
      </c>
      <c r="C33" s="15" t="s">
        <v>92</v>
      </c>
      <c r="D33" s="15" t="s">
        <v>91</v>
      </c>
      <c r="E33" s="15">
        <f>BoardQty*4</f>
        <v>0</v>
      </c>
      <c r="F3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3" s="16">
        <f>iferror(E33*F33,"")</f>
        <v>0</v>
      </c>
      <c r="H33" s="15">
        <v>34782</v>
      </c>
      <c r="J33" s="16">
        <f>iferror(lookup(if(I33="",E33,I33),{0,1,10,100,500,1200,6000,10800},{0.0,0.67,0.63,0.483,0.42,0.3465,0.3045,0.2835}),"")</f>
        <v>0</v>
      </c>
      <c r="K33" s="16">
        <f>iferror(if(I33="",E33,I33)*J33,"")</f>
        <v>0</v>
      </c>
      <c r="L33" s="17" t="s">
        <v>307</v>
      </c>
    </row>
    <row r="34" spans="1:32">
      <c r="A34" s="15" t="s">
        <v>94</v>
      </c>
      <c r="B34" s="15" t="s">
        <v>95</v>
      </c>
      <c r="C34" s="15" t="s">
        <v>92</v>
      </c>
      <c r="D34" s="15" t="s">
        <v>91</v>
      </c>
      <c r="E34" s="15">
        <f>BoardQty*4</f>
        <v>0</v>
      </c>
      <c r="F3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4" s="16">
        <f>iferror(E34*F34,"")</f>
        <v>0</v>
      </c>
      <c r="H34" s="15">
        <v>34782</v>
      </c>
      <c r="J34" s="16">
        <f>iferror(lookup(if(I34="",E34,I34),{0,1,10,100,500,1200,6000,10800},{0.0,0.67,0.63,0.483,0.42,0.3465,0.3045,0.2835}),"")</f>
        <v>0</v>
      </c>
      <c r="K34" s="16">
        <f>iferror(if(I34="",E34,I34)*J34,"")</f>
        <v>0</v>
      </c>
      <c r="L34" s="17" t="s">
        <v>307</v>
      </c>
    </row>
    <row r="35" spans="1:32">
      <c r="A35" s="15" t="s">
        <v>96</v>
      </c>
      <c r="B35" s="15" t="s">
        <v>97</v>
      </c>
      <c r="C35" s="15" t="s">
        <v>92</v>
      </c>
      <c r="D35" s="15" t="s">
        <v>91</v>
      </c>
      <c r="E35" s="15">
        <f>BoardQty*4</f>
        <v>0</v>
      </c>
      <c r="F3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5" s="16">
        <f>iferror(E35*F35,"")</f>
        <v>0</v>
      </c>
      <c r="H35" s="15">
        <v>34782</v>
      </c>
      <c r="J35" s="16">
        <f>iferror(lookup(if(I35="",E35,I35),{0,1,10,100,500,1200,6000,10800},{0.0,0.67,0.63,0.483,0.42,0.3465,0.3045,0.2835}),"")</f>
        <v>0</v>
      </c>
      <c r="K35" s="16">
        <f>iferror(if(I35="",E35,I35)*J35,"")</f>
        <v>0</v>
      </c>
      <c r="L35" s="17" t="s">
        <v>307</v>
      </c>
    </row>
    <row r="36" spans="1:32">
      <c r="A36" s="15" t="s">
        <v>98</v>
      </c>
      <c r="B36" s="15" t="s">
        <v>101</v>
      </c>
      <c r="C36" s="15" t="s">
        <v>100</v>
      </c>
      <c r="D36" s="15" t="s">
        <v>99</v>
      </c>
      <c r="E36" s="15">
        <f>BoardQty*1</f>
        <v>0</v>
      </c>
      <c r="F3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6" s="16">
        <f>iferror(E36*F36,"")</f>
        <v>0</v>
      </c>
      <c r="H36" s="15">
        <v>1241</v>
      </c>
      <c r="J36" s="16">
        <f>iferror(lookup(if(I36="",E36,I36),{0,1,10,25,50,100,250,500,1000,2500},{0.0,0.67,0.627,0.5644,0.5016,0.4807,0.43892,0.418,0.34485,0.3135}),"")</f>
        <v>0</v>
      </c>
      <c r="K36" s="16">
        <f>iferror(if(I36="",E36,I36)*J36,"")</f>
        <v>0</v>
      </c>
      <c r="L36" s="17" t="s">
        <v>308</v>
      </c>
      <c r="AB36" s="15">
        <v>505</v>
      </c>
      <c r="AD36" s="16">
        <f>iferror(USD_GBP*lookup(if(AC36="",E36,AC36),{0,1,5,25,50,125,500},{0.0,0.612,0.612,0.5,0.426,0.408,0.354}),"")</f>
        <v>0</v>
      </c>
      <c r="AE36" s="16">
        <f>iferror(if(AC36="",E36,AC36)*AD36,"")</f>
        <v>0</v>
      </c>
      <c r="AF36" s="17" t="s">
        <v>434</v>
      </c>
    </row>
    <row r="37" spans="1:32">
      <c r="A37" s="15" t="s">
        <v>102</v>
      </c>
      <c r="B37" s="15" t="s">
        <v>104</v>
      </c>
      <c r="C37" s="15" t="s">
        <v>103</v>
      </c>
      <c r="E37" s="15">
        <f>BoardQty*1</f>
        <v>0</v>
      </c>
      <c r="F3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7" s="16">
        <f>iferror(E37*F37,"")</f>
        <v>0</v>
      </c>
    </row>
    <row r="38" spans="1:32">
      <c r="A38" s="15" t="s">
        <v>105</v>
      </c>
      <c r="B38" s="15" t="s">
        <v>107</v>
      </c>
      <c r="C38" s="15" t="s">
        <v>106</v>
      </c>
      <c r="E38" s="15">
        <f>BoardQty*1</f>
        <v>0</v>
      </c>
      <c r="F3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8" s="16">
        <f>iferror(E38*F38,"")</f>
        <v>0</v>
      </c>
    </row>
    <row r="39" spans="1:32">
      <c r="A39" s="15" t="s">
        <v>108</v>
      </c>
      <c r="B39" s="15" t="s">
        <v>110</v>
      </c>
      <c r="C39" s="15" t="s">
        <v>109</v>
      </c>
      <c r="E39" s="15">
        <f>BoardQty*1</f>
        <v>0</v>
      </c>
      <c r="F3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39" s="16">
        <f>iferror(E39*F39,"")</f>
        <v>0</v>
      </c>
    </row>
    <row r="40" spans="1:32">
      <c r="A40" s="15" t="s">
        <v>111</v>
      </c>
      <c r="B40" s="15" t="s">
        <v>114</v>
      </c>
      <c r="C40" s="15" t="s">
        <v>113</v>
      </c>
      <c r="D40" s="15" t="s">
        <v>112</v>
      </c>
      <c r="E40" s="15">
        <f>BoardQty*1</f>
        <v>0</v>
      </c>
      <c r="F4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0" s="16">
        <f>iferror(E40*F40,"")</f>
        <v>0</v>
      </c>
      <c r="H40" s="15">
        <v>73</v>
      </c>
      <c r="J40" s="16">
        <f>iferror(lookup(if(I40="",E40,I40),{0,1},{0.0,63.75}),"")</f>
        <v>0</v>
      </c>
      <c r="K40" s="16">
        <f>iferror(if(I40="",E40,I40)*J40,"")</f>
        <v>0</v>
      </c>
      <c r="L40" s="17" t="s">
        <v>309</v>
      </c>
      <c r="R40" s="15">
        <v>330</v>
      </c>
      <c r="T40" s="16">
        <f>iferror(lookup(if(S40="",E40,S40),{0,1,10,50,100,1000,10000},{0.0,65.83,65.83,65.83,65.83,65.83,65.83}),"")</f>
        <v>0</v>
      </c>
      <c r="U40" s="16">
        <f>iferror(if(S40="",E40,S40)*T40,"")</f>
        <v>0</v>
      </c>
      <c r="V40" s="17" t="s">
        <v>378</v>
      </c>
    </row>
    <row r="41" spans="1:32">
      <c r="A41" s="15" t="s">
        <v>115</v>
      </c>
      <c r="B41" s="15" t="s">
        <v>118</v>
      </c>
      <c r="C41" s="15" t="s">
        <v>117</v>
      </c>
      <c r="D41" s="15" t="s">
        <v>116</v>
      </c>
      <c r="E41" s="15">
        <f>BoardQty*1</f>
        <v>0</v>
      </c>
      <c r="F4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1" s="16">
        <f>iferror(E41*F41,"")</f>
        <v>0</v>
      </c>
    </row>
    <row r="42" spans="1:32">
      <c r="A42" s="15" t="s">
        <v>119</v>
      </c>
      <c r="B42" s="15" t="s">
        <v>121</v>
      </c>
      <c r="C42" s="15" t="s">
        <v>117</v>
      </c>
      <c r="D42" s="15" t="s">
        <v>120</v>
      </c>
      <c r="E42" s="15">
        <f>BoardQty*1</f>
        <v>0</v>
      </c>
      <c r="F4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2" s="16">
        <f>iferror(E42*F42,"")</f>
        <v>0</v>
      </c>
    </row>
    <row r="43" spans="1:32">
      <c r="A43" s="15" t="s">
        <v>122</v>
      </c>
      <c r="B43" s="15" t="s">
        <v>124</v>
      </c>
      <c r="C43" s="15" t="s">
        <v>117</v>
      </c>
      <c r="D43" s="15" t="s">
        <v>123</v>
      </c>
      <c r="E43" s="15">
        <f>CEILING(BoardQty*(6)*1,1)</f>
        <v>0</v>
      </c>
      <c r="F4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3" s="16">
        <f>iferror(E43*F43,"")</f>
        <v>0</v>
      </c>
      <c r="H43" s="15">
        <v>262222</v>
      </c>
      <c r="J43" s="16">
        <f>iferror(lookup(if(I43="",E43,I43),{0,1,10,25,50,100,250,500,1000,2500},{0.0,0.17,0.163,0.1212,0.1038,0.1003,0.08652,0.08304,0.07266,0.06574}),"")</f>
        <v>0</v>
      </c>
      <c r="K43" s="16">
        <f>iferror(if(I43="",E43,I43)*J43,"")</f>
        <v>0</v>
      </c>
      <c r="L43" s="17" t="s">
        <v>310</v>
      </c>
      <c r="M43" s="15">
        <v>148961</v>
      </c>
      <c r="O43" s="16">
        <f>iferror(USD_GBP*lookup(if(N43="",E43,N43),{0,1,50,100,500,1000},{0.0,0.0777,0.0777,0.0707,0.0675,0.0536}),"")</f>
        <v>0</v>
      </c>
      <c r="P43" s="16">
        <f>iferror(if(N43="",E43,N43)*O43,"")</f>
        <v>0</v>
      </c>
      <c r="Q43" s="17" t="s">
        <v>348</v>
      </c>
      <c r="R43" s="15">
        <v>252507</v>
      </c>
      <c r="T43" s="16">
        <f>iferror(lookup(if(S43="",E43,S43),{0,1,10,50,100,500,1000,2500,10000,25000,50000},{0.0,0.17,0.103,0.103,0.086,0.083,0.072,0.065,0.061,0.051,0.047}),"")</f>
        <v>0</v>
      </c>
      <c r="U43" s="16">
        <f>iferror(if(S43="",E43,S43)*T43,"")</f>
        <v>0</v>
      </c>
      <c r="V43" s="17" t="s">
        <v>379</v>
      </c>
      <c r="W43" s="15">
        <v>98422</v>
      </c>
      <c r="Y43" s="16">
        <f>iferror(lookup(if(X43="",E43,X43),{0,1,10,25,50,100,250,500,1000},{0.0,0.173,0.105,0.099,0.094,0.088,0.086,0.085,0.073}),"")</f>
        <v>0</v>
      </c>
      <c r="Z43" s="16">
        <f>iferror(if(X43="",E43,X43)*Y43,"")</f>
        <v>0</v>
      </c>
      <c r="AA43" s="17" t="s">
        <v>409</v>
      </c>
      <c r="AB43" s="15">
        <v>67900</v>
      </c>
      <c r="AD43" s="16">
        <f>iferror(USD_GBP*lookup(if(AC43="",E43,AC43),{0,1,100,1000,3000,7500,15000},{0.0,0.072,0.072,0.054,0.049,0.047,0.046}),"")</f>
        <v>0</v>
      </c>
      <c r="AE43" s="16">
        <f>iferror(if(AC43="",E43,AC43)*AD43,"")</f>
        <v>0</v>
      </c>
      <c r="AF43" s="17" t="s">
        <v>435</v>
      </c>
    </row>
    <row r="44" spans="1:32">
      <c r="A44" s="15" t="s">
        <v>125</v>
      </c>
      <c r="B44" s="15" t="s">
        <v>74</v>
      </c>
      <c r="C44" s="15" t="s">
        <v>126</v>
      </c>
      <c r="D44" s="15" t="s">
        <v>72</v>
      </c>
      <c r="E44" s="15">
        <f>BoardQty*16</f>
        <v>0</v>
      </c>
      <c r="F4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4" s="16">
        <f>iferror(E44*F44,"")</f>
        <v>0</v>
      </c>
      <c r="H44" s="15">
        <v>91550</v>
      </c>
      <c r="J44" s="16">
        <f>iferror(lookup(if(I44="",E44,I44),{0,1,10,50,100,250,500,1000},{0.0,0.43,0.411,0.3928,0.382,0.357,0.32844,0.3035}),"")</f>
        <v>0</v>
      </c>
      <c r="K44" s="16">
        <f>iferror(if(I44="",E44,I44)*J44,"")</f>
        <v>0</v>
      </c>
      <c r="L44" s="17" t="s">
        <v>305</v>
      </c>
      <c r="M44" s="15">
        <v>5933</v>
      </c>
      <c r="O44" s="16">
        <f>iferror(USD_GBP*lookup(if(N44="",E44,N44),{0,1,10,100,500,1000,2500,5000},{0.0,0.308,0.308,0.281,0.266,0.235,0.222,0.218}),"")</f>
        <v>0</v>
      </c>
      <c r="P44" s="16">
        <f>iferror(if(N44="",E44,N44)*O44,"")</f>
        <v>0</v>
      </c>
      <c r="Q44" s="17" t="s">
        <v>346</v>
      </c>
      <c r="R44" s="15">
        <v>39012</v>
      </c>
      <c r="T44" s="16">
        <f>iferror(lookup(if(S44="",E44,S44),{0,1,10,50,100,1000,10000},{0.0,0.43,0.411,0.392,0.382,0.357,0.357}),"")</f>
        <v>0</v>
      </c>
      <c r="U44" s="16">
        <f>iferror(if(S44="",E44,S44)*T44,"")</f>
        <v>0</v>
      </c>
      <c r="V44" s="17" t="s">
        <v>376</v>
      </c>
      <c r="W44" s="15">
        <v>535</v>
      </c>
      <c r="Y44" s="16">
        <f>iferror(lookup(if(X44="",E44,X44),{0,1,10,50,100,250,500,1000},{0.0,0.443,0.416,0.39,0.378,0.356,0.332,0.309}),"")</f>
        <v>0</v>
      </c>
      <c r="Z44" s="16">
        <f>iferror(if(X44="",E44,X44)*Y44,"")</f>
        <v>0</v>
      </c>
      <c r="AA44" s="17" t="s">
        <v>407</v>
      </c>
      <c r="AB44" s="15">
        <v>65</v>
      </c>
      <c r="AD44" s="16">
        <f>iferror(USD_GBP*lookup(if(AC44="",E44,AC44),{0,1,5,125,500,1000,2500},{0.0,0.4,0.4,0.276,0.258,0.228,0.216}),"")</f>
        <v>0</v>
      </c>
      <c r="AE44" s="16">
        <f>iferror(if(AC44="",E44,AC44)*AD44,"")</f>
        <v>0</v>
      </c>
      <c r="AF44" s="17" t="s">
        <v>432</v>
      </c>
    </row>
    <row r="45" spans="1:32">
      <c r="A45" s="15" t="s">
        <v>127</v>
      </c>
      <c r="B45" s="15" t="s">
        <v>128</v>
      </c>
      <c r="C45" s="15" t="s">
        <v>117</v>
      </c>
      <c r="D45" s="15" t="s">
        <v>116</v>
      </c>
      <c r="E45" s="15">
        <f>BoardQty*16</f>
        <v>0</v>
      </c>
      <c r="F4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5" s="16">
        <f>iferror(E45*F45,"")</f>
        <v>0</v>
      </c>
    </row>
    <row r="46" spans="1:32">
      <c r="A46" s="15" t="s">
        <v>129</v>
      </c>
      <c r="B46" s="15" t="s">
        <v>130</v>
      </c>
      <c r="C46" s="15" t="s">
        <v>117</v>
      </c>
      <c r="D46" s="15" t="s">
        <v>120</v>
      </c>
      <c r="E46" s="15">
        <f>BoardQty*16</f>
        <v>0</v>
      </c>
      <c r="F4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6" s="16">
        <f>iferror(E46*F46,"")</f>
        <v>0</v>
      </c>
    </row>
    <row r="47" spans="1:32">
      <c r="A47" s="15" t="s">
        <v>131</v>
      </c>
      <c r="B47" s="15" t="s">
        <v>132</v>
      </c>
      <c r="C47" s="15" t="s">
        <v>117</v>
      </c>
      <c r="D47" s="15" t="s">
        <v>123</v>
      </c>
      <c r="E47" s="15">
        <f>CEILING(BoardQty*(6)*16,1)</f>
        <v>0</v>
      </c>
      <c r="F4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7" s="16">
        <f>iferror(E47*F47,"")</f>
        <v>0</v>
      </c>
      <c r="H47" s="15">
        <v>262222</v>
      </c>
      <c r="J47" s="16">
        <f>iferror(lookup(if(I47="",E47,I47),{0,1,10,25,50,100,250,500,1000,2500},{0.0,0.17,0.163,0.1212,0.1038,0.1003,0.08652,0.08304,0.07266,0.06574}),"")</f>
        <v>0</v>
      </c>
      <c r="K47" s="16">
        <f>iferror(if(I47="",E47,I47)*J47,"")</f>
        <v>0</v>
      </c>
      <c r="L47" s="17" t="s">
        <v>310</v>
      </c>
      <c r="M47" s="15">
        <v>148961</v>
      </c>
      <c r="O47" s="16">
        <f>iferror(USD_GBP*lookup(if(N47="",E47,N47),{0,1,50,100,500,1000},{0.0,0.0777,0.0777,0.0707,0.0675,0.0536}),"")</f>
        <v>0</v>
      </c>
      <c r="P47" s="16">
        <f>iferror(if(N47="",E47,N47)*O47,"")</f>
        <v>0</v>
      </c>
      <c r="Q47" s="17" t="s">
        <v>348</v>
      </c>
      <c r="R47" s="15">
        <v>252507</v>
      </c>
      <c r="T47" s="16">
        <f>iferror(lookup(if(S47="",E47,S47),{0,1,10,50,100,500,1000,2500,10000,25000,50000},{0.0,0.17,0.103,0.103,0.086,0.083,0.072,0.065,0.061,0.051,0.047}),"")</f>
        <v>0</v>
      </c>
      <c r="U47" s="16">
        <f>iferror(if(S47="",E47,S47)*T47,"")</f>
        <v>0</v>
      </c>
      <c r="V47" s="17" t="s">
        <v>379</v>
      </c>
      <c r="W47" s="15">
        <v>98422</v>
      </c>
      <c r="Y47" s="16">
        <f>iferror(lookup(if(X47="",E47,X47),{0,1,10,25,50,100,250,500,1000},{0.0,0.173,0.105,0.099,0.094,0.088,0.086,0.085,0.073}),"")</f>
        <v>0</v>
      </c>
      <c r="Z47" s="16">
        <f>iferror(if(X47="",E47,X47)*Y47,"")</f>
        <v>0</v>
      </c>
      <c r="AA47" s="17" t="s">
        <v>409</v>
      </c>
      <c r="AB47" s="15">
        <v>67900</v>
      </c>
      <c r="AD47" s="16">
        <f>iferror(USD_GBP*lookup(if(AC47="",E47,AC47),{0,1,100,1000,3000,7500,15000},{0.0,0.072,0.072,0.054,0.049,0.047,0.046}),"")</f>
        <v>0</v>
      </c>
      <c r="AE47" s="16">
        <f>iferror(if(AC47="",E47,AC47)*AD47,"")</f>
        <v>0</v>
      </c>
      <c r="AF47" s="17" t="s">
        <v>435</v>
      </c>
    </row>
    <row r="48" spans="1:32">
      <c r="A48" s="15" t="s">
        <v>133</v>
      </c>
      <c r="B48" s="15" t="s">
        <v>135</v>
      </c>
      <c r="C48" s="15" t="s">
        <v>117</v>
      </c>
      <c r="D48" s="15" t="s">
        <v>134</v>
      </c>
      <c r="E48" s="15">
        <f>BoardQty*16</f>
        <v>0</v>
      </c>
      <c r="F4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8" s="16">
        <f>iferror(E48*F48,"")</f>
        <v>0</v>
      </c>
      <c r="H48" s="15">
        <v>1052</v>
      </c>
      <c r="J48" s="16">
        <f>iferror(lookup(if(I48="",E48,I48),{0,1,5,10,25,50,100,500},{0.0,24.86,23.73,21.47,19.7752,17.515,16.95,15.82}),"")</f>
        <v>0</v>
      </c>
      <c r="K48" s="16">
        <f>iferror(if(I48="",E48,I48)*J48,"")</f>
        <v>0</v>
      </c>
      <c r="L48" s="17" t="s">
        <v>311</v>
      </c>
      <c r="M48" s="15">
        <v>1962</v>
      </c>
      <c r="O48" s="16">
        <f>iferror(USD_GBP*lookup(if(N48="",E48,N48),{0,1,5,10,25,50},{0.0,18.01,17.47,16.72,16.39,16.05}),"")</f>
        <v>0</v>
      </c>
      <c r="P48" s="16">
        <f>iferror(if(N48="",E48,N48)*O48,"")</f>
        <v>0</v>
      </c>
      <c r="Q48" s="17" t="s">
        <v>349</v>
      </c>
      <c r="W48" s="15">
        <v>365</v>
      </c>
      <c r="Y48" s="16">
        <f>iferror(lookup(if(X48="",E48,X48),{0,1,10,25,50,100,250,500},{0.0,25.5,22.71,22.05,20.78,19.36,17.11,15.4}),"")</f>
        <v>0</v>
      </c>
      <c r="Z48" s="16">
        <f>iferror(if(X48="",E48,X48)*Y48,"")</f>
        <v>0</v>
      </c>
      <c r="AA48" s="17" t="s">
        <v>410</v>
      </c>
      <c r="AB48" s="15">
        <v>404</v>
      </c>
      <c r="AD48" s="16">
        <f>iferror(USD_GBP*lookup(if(AC48="",E48,AC48),{0,1,5,10},{0.0,17.49,16.96,16.23}),"")</f>
        <v>0</v>
      </c>
      <c r="AE48" s="16">
        <f>iferror(if(AC48="",E48,AC48)*AD48,"")</f>
        <v>0</v>
      </c>
      <c r="AF48" s="17" t="s">
        <v>436</v>
      </c>
    </row>
    <row r="49" spans="1:32">
      <c r="A49" s="15" t="s">
        <v>136</v>
      </c>
      <c r="B49" s="15" t="s">
        <v>139</v>
      </c>
      <c r="C49" s="15" t="s">
        <v>138</v>
      </c>
      <c r="D49" s="15" t="s">
        <v>137</v>
      </c>
      <c r="E49" s="15">
        <f>BoardQty*4</f>
        <v>0</v>
      </c>
      <c r="F4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49" s="16">
        <f>iferror(E49*F49,"")</f>
        <v>0</v>
      </c>
      <c r="H49" s="15">
        <v>44159</v>
      </c>
      <c r="J49" s="16">
        <f>iferror(lookup(if(I49="",E49,I49),{0,1,10,25,50,100,250,500},{0.0,1.33,1.247,1.108,1.0526,0.9972,0.8864,0.831}),"")</f>
        <v>0</v>
      </c>
      <c r="K49" s="16">
        <f>iferror(if(I49="",E49,I49)*J49,"")</f>
        <v>0</v>
      </c>
      <c r="L49" s="17" t="s">
        <v>312</v>
      </c>
      <c r="R49" s="15">
        <v>13117</v>
      </c>
      <c r="T49" s="16">
        <f>iferror(lookup(if(S49="",E49,S49),{0,1,10,25,50,100,250,1000,10000},{0.0,1.25,1.18,1.11,1.06,0.998,0.924,0.924,0.924}),"")</f>
        <v>0</v>
      </c>
      <c r="U49" s="16">
        <f>iferror(if(S49="",E49,S49)*T49,"")</f>
        <v>0</v>
      </c>
      <c r="V49" s="17" t="s">
        <v>380</v>
      </c>
      <c r="W49" s="15">
        <v>1894</v>
      </c>
      <c r="Y49" s="16">
        <f>iferror(lookup(if(X49="",E49,X49),{0,1,10,25,50,100,250,500},{0.0,1.25,1.18,1.11,1.06,0.998,0.924,0.924}),"")</f>
        <v>0</v>
      </c>
      <c r="Z49" s="16">
        <f>iferror(if(X49="",E49,X49)*Y49,"")</f>
        <v>0</v>
      </c>
      <c r="AA49" s="17" t="s">
        <v>411</v>
      </c>
    </row>
    <row r="50" spans="1:32">
      <c r="A50" s="15" t="s">
        <v>140</v>
      </c>
      <c r="B50" s="15" t="s">
        <v>142</v>
      </c>
      <c r="C50" s="15" t="s">
        <v>141</v>
      </c>
      <c r="E50" s="15">
        <f>BoardQty*1</f>
        <v>0</v>
      </c>
      <c r="F5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0" s="16">
        <f>iferror(E50*F50,"")</f>
        <v>0</v>
      </c>
    </row>
    <row r="51" spans="1:32">
      <c r="A51" s="15" t="s">
        <v>143</v>
      </c>
      <c r="B51" s="15" t="s">
        <v>146</v>
      </c>
      <c r="C51" s="15" t="s">
        <v>145</v>
      </c>
      <c r="D51" s="15" t="s">
        <v>144</v>
      </c>
      <c r="E51" s="15">
        <f>BoardQty*1</f>
        <v>0</v>
      </c>
      <c r="F5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1" s="16">
        <f>iferror(E51*F51,"")</f>
        <v>0</v>
      </c>
      <c r="H51" s="15">
        <v>1284</v>
      </c>
      <c r="J51" s="16">
        <f>iferror(lookup(if(I51="",E51,I51),{0,1,10,100,500,1000,5000,10000},{0.0,0.57,0.53,0.4066,0.3536,0.29172,0.25636,0.23868}),"")</f>
        <v>0</v>
      </c>
      <c r="K51" s="16">
        <f>iferror(if(I51="",E51,I51)*J51,"")</f>
        <v>0</v>
      </c>
      <c r="L51" s="17" t="s">
        <v>313</v>
      </c>
    </row>
    <row r="52" spans="1:32">
      <c r="A52" s="15" t="s">
        <v>147</v>
      </c>
      <c r="B52" s="15" t="s">
        <v>150</v>
      </c>
      <c r="C52" s="15" t="s">
        <v>149</v>
      </c>
      <c r="D52" s="15" t="s">
        <v>148</v>
      </c>
      <c r="E52" s="15">
        <f>BoardQty*6</f>
        <v>0</v>
      </c>
      <c r="F5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2" s="16">
        <f>iferror(E52*F52,"")</f>
        <v>0</v>
      </c>
      <c r="H52" s="15">
        <v>423952</v>
      </c>
      <c r="J52" s="16">
        <f>iferror(lookup(if(I52="",E52,I52),{0,1,10,100,500,1000,3000,6000,15000,30000,75000,150000},{0.0,0.13,0.122,0.0665,0.04094,0.02791,0.02303,0.02077,0.01806,0.01625,0.01445,0.01204}),"")</f>
        <v>0</v>
      </c>
      <c r="K52" s="16">
        <f>iferror(if(I52="",E52,I52)*J52,"")</f>
        <v>0</v>
      </c>
      <c r="L52" s="17" t="s">
        <v>314</v>
      </c>
      <c r="M52" s="15">
        <v>633000</v>
      </c>
      <c r="O52" s="16">
        <f>iferror(USD_GBP*lookup(if(N52="",E52,N52),{0,1,5,10,100,150,1000,3000,9000,24000,45000},{0.0,0.0984,0.0984,0.0899,0.031,0.031,0.0203,0.0161,0.0139,0.0118,0.0107}),"")</f>
        <v>0</v>
      </c>
      <c r="P52" s="16">
        <f>iferror(if(N52="",E52,N52)*O52,"")</f>
        <v>0</v>
      </c>
      <c r="Q52" s="17" t="s">
        <v>350</v>
      </c>
      <c r="R52" s="15">
        <v>1982140</v>
      </c>
      <c r="T52" s="16">
        <f>iferror(lookup(if(S52="",E52,S52),{0,1,10,50,100,1000,3000,9000,10000,24000,45000},{0.0,0.12,0.11,0.11,0.038,0.025,0.019,0.017,0.017,0.015,0.013}),"")</f>
        <v>0</v>
      </c>
      <c r="U52" s="16">
        <f>iferror(if(S52="",E52,S52)*T52,"")</f>
        <v>0</v>
      </c>
      <c r="V52" s="17" t="s">
        <v>381</v>
      </c>
      <c r="W52" s="15">
        <v>1038000</v>
      </c>
      <c r="Y52" s="16">
        <f>iferror(lookup(if(X52="",E52,X52),{0,1,25,50,100,250,500,1000,3000,6000,12000},{0.0,0.023,0.12,0.082,0.043,0.038,0.034,0.029,0.022,0.021,0.02}),"")</f>
        <v>0</v>
      </c>
      <c r="Z52" s="16">
        <f>iferror(if(X52="",E52,X52)*Y52,"")</f>
        <v>0</v>
      </c>
      <c r="AA52" s="17" t="s">
        <v>412</v>
      </c>
      <c r="AB52" s="15">
        <v>441000</v>
      </c>
      <c r="AD52" s="16">
        <f>iferror(USD_GBP*lookup(if(AC52="",E52,AC52),{0,1,3000},{0.0,0.008,0.008}),"")</f>
        <v>0</v>
      </c>
      <c r="AE52" s="16">
        <f>iferror(if(AC52="",E52,AC52)*AD52,"")</f>
        <v>0</v>
      </c>
      <c r="AF52" s="17" t="s">
        <v>437</v>
      </c>
    </row>
    <row r="53" spans="1:32">
      <c r="A53" s="15" t="s">
        <v>151</v>
      </c>
      <c r="B53" s="15" t="s">
        <v>154</v>
      </c>
      <c r="C53" s="15" t="s">
        <v>153</v>
      </c>
      <c r="D53" s="15" t="s">
        <v>152</v>
      </c>
      <c r="E53" s="15">
        <f>BoardQty*6</f>
        <v>0</v>
      </c>
      <c r="F5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3" s="16">
        <f>iferror(E53*F53,"")</f>
        <v>0</v>
      </c>
      <c r="H53" s="15">
        <v>580862</v>
      </c>
      <c r="J53" s="16">
        <f>iferror(lookup(if(I53="",E53,I53),{0,1,10,100,1000,2500,5000,10000,25000,50000,125000},{0.0,0.1,0.02,0.0082,0.00367,0.00319,0.00239,0.00208,0.00183,0.00168,0.00164}),"")</f>
        <v>0</v>
      </c>
      <c r="K53" s="16">
        <f>iferror(if(I53="",E53,I53)*J53,"")</f>
        <v>0</v>
      </c>
      <c r="L53" s="17" t="s">
        <v>315</v>
      </c>
    </row>
    <row r="54" spans="1:32">
      <c r="A54" s="15" t="s">
        <v>155</v>
      </c>
      <c r="B54" s="15" t="s">
        <v>157</v>
      </c>
      <c r="C54" s="15" t="s">
        <v>153</v>
      </c>
      <c r="D54" s="15" t="s">
        <v>156</v>
      </c>
      <c r="E54" s="15">
        <f>BoardQty*4</f>
        <v>0</v>
      </c>
      <c r="F5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4" s="16">
        <f>iferror(E54*F54,"")</f>
        <v>0</v>
      </c>
      <c r="H54" s="15">
        <v>837</v>
      </c>
      <c r="J54" s="16">
        <f>iferror(lookup(if(I54="",E54,I54),{0,1,10,100,1000,2500,5000,10000,25000,50000,125000},{0.0,0.1,0.02,0.0082,0.00367,0.00319,0.00239,0.00208,0.00183,0.00168,0.00164}),"")</f>
        <v>0</v>
      </c>
      <c r="K54" s="16">
        <f>iferror(if(I54="",E54,I54)*J54,"")</f>
        <v>0</v>
      </c>
      <c r="L54" s="17" t="s">
        <v>316</v>
      </c>
      <c r="W54" s="18" t="s">
        <v>332</v>
      </c>
      <c r="Y54" s="16">
        <f>iferror(lookup(if(X54="",E54,X54),{0,1,5000,20000,50000},{0.0,0.002,0.002,0.002,0.002}),"")</f>
        <v>0</v>
      </c>
      <c r="Z54" s="16">
        <f>iferror(if(X54="",E54,X54)*Y54,"")</f>
        <v>0</v>
      </c>
      <c r="AA54" s="17" t="s">
        <v>413</v>
      </c>
    </row>
    <row r="55" spans="1:32">
      <c r="A55" s="15" t="s">
        <v>158</v>
      </c>
      <c r="B55" s="15" t="s">
        <v>160</v>
      </c>
      <c r="C55" s="15" t="s">
        <v>153</v>
      </c>
      <c r="D55" s="15" t="s">
        <v>159</v>
      </c>
      <c r="E55" s="15">
        <f>BoardQty*4</f>
        <v>0</v>
      </c>
      <c r="F5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5" s="16">
        <f>iferror(E55*F55,"")</f>
        <v>0</v>
      </c>
      <c r="H55" s="15">
        <v>56565</v>
      </c>
      <c r="J55" s="16">
        <f>iferror(lookup(if(I55="",E55,I55),{0,1,10,100,1000,2500,5000,10000,25000,50000,125000},{0.0,0.1,0.02,0.0082,0.00367,0.00319,0.00239,0.00208,0.00183,0.00168,0.00164}),"")</f>
        <v>0</v>
      </c>
      <c r="K55" s="16">
        <f>iferror(if(I55="",E55,I55)*J55,"")</f>
        <v>0</v>
      </c>
      <c r="L55" s="17" t="s">
        <v>317</v>
      </c>
      <c r="W55" s="15">
        <v>20000</v>
      </c>
      <c r="Y55" s="16">
        <f>iferror(lookup(if(X55="",E55,X55),{0,1,5000,20000,50000},{0.0,0.002,0.002,0.002,0.002}),"")</f>
        <v>0</v>
      </c>
      <c r="Z55" s="16">
        <f>iferror(if(X55="",E55,X55)*Y55,"")</f>
        <v>0</v>
      </c>
      <c r="AA55" s="17" t="s">
        <v>414</v>
      </c>
    </row>
    <row r="56" spans="1:32">
      <c r="A56" s="15" t="s">
        <v>161</v>
      </c>
      <c r="B56" s="15" t="s">
        <v>162</v>
      </c>
      <c r="C56" s="15" t="s">
        <v>153</v>
      </c>
      <c r="E56" s="15">
        <f>BoardQty*2</f>
        <v>0</v>
      </c>
      <c r="F5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6" s="16">
        <f>iferror(E56*F56,"")</f>
        <v>0</v>
      </c>
    </row>
    <row r="57" spans="1:32">
      <c r="A57" s="15" t="s">
        <v>163</v>
      </c>
      <c r="B57" s="15" t="s">
        <v>165</v>
      </c>
      <c r="C57" s="15" t="s">
        <v>153</v>
      </c>
      <c r="D57" s="15" t="s">
        <v>164</v>
      </c>
      <c r="E57" s="15">
        <f>BoardQty*1</f>
        <v>0</v>
      </c>
      <c r="F5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7" s="16">
        <f>iferror(E57*F57,"")</f>
        <v>0</v>
      </c>
      <c r="H57" s="15">
        <v>75978</v>
      </c>
      <c r="J57" s="16">
        <f>iferror(lookup(if(I57="",E57,I57),{0,1,10,100,1000,2500,5000,10000,25000,50000,125000},{0.0,0.1,0.02,0.0082,0.00367,0.00319,0.00239,0.00208,0.00183,0.00168,0.00164}),"")</f>
        <v>0</v>
      </c>
      <c r="K57" s="16">
        <f>iferror(if(I57="",E57,I57)*J57,"")</f>
        <v>0</v>
      </c>
      <c r="L57" s="17" t="s">
        <v>318</v>
      </c>
    </row>
    <row r="58" spans="1:32">
      <c r="A58" s="15" t="s">
        <v>166</v>
      </c>
      <c r="B58" s="15" t="s">
        <v>167</v>
      </c>
      <c r="C58" s="15" t="s">
        <v>153</v>
      </c>
      <c r="E58" s="15">
        <f>BoardQty*48</f>
        <v>0</v>
      </c>
      <c r="F5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8" s="16">
        <f>iferror(E58*F58,"")</f>
        <v>0</v>
      </c>
    </row>
    <row r="59" spans="1:32">
      <c r="A59" s="15" t="s">
        <v>168</v>
      </c>
      <c r="B59" s="15" t="s">
        <v>169</v>
      </c>
      <c r="C59" s="15" t="s">
        <v>153</v>
      </c>
      <c r="E59" s="15">
        <f>BoardQty*16</f>
        <v>0</v>
      </c>
      <c r="F5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59" s="16">
        <f>iferror(E59*F59,"")</f>
        <v>0</v>
      </c>
    </row>
    <row r="60" spans="1:32">
      <c r="A60" s="15" t="s">
        <v>170</v>
      </c>
      <c r="B60" s="15" t="s">
        <v>171</v>
      </c>
      <c r="C60" s="15" t="s">
        <v>153</v>
      </c>
      <c r="E60" s="15">
        <f>BoardQty*16</f>
        <v>0</v>
      </c>
      <c r="F6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0" s="16">
        <f>iferror(E60*F60,"")</f>
        <v>0</v>
      </c>
    </row>
    <row r="61" spans="1:32">
      <c r="A61" s="15" t="s">
        <v>172</v>
      </c>
      <c r="B61" s="15" t="s">
        <v>174</v>
      </c>
      <c r="C61" s="15" t="s">
        <v>153</v>
      </c>
      <c r="D61" s="15" t="s">
        <v>173</v>
      </c>
      <c r="E61" s="15">
        <f>BoardQty*20</f>
        <v>0</v>
      </c>
      <c r="F6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1" s="16">
        <f>iferror(E61*F61,"")</f>
        <v>0</v>
      </c>
      <c r="H61" s="15">
        <v>165591</v>
      </c>
      <c r="J61" s="16">
        <f>iferror(lookup(if(I61="",E61,I61),{0,1,10,100,1000,2500,5000,10000,25000,50000,125000},{0.0,0.1,0.02,0.0082,0.00367,0.00319,0.00239,0.00208,0.00183,0.00168,0.00164}),"")</f>
        <v>0</v>
      </c>
      <c r="K61" s="16">
        <f>iferror(if(I61="",E61,I61)*J61,"")</f>
        <v>0</v>
      </c>
      <c r="L61" s="17" t="s">
        <v>319</v>
      </c>
      <c r="W61" s="18" t="s">
        <v>332</v>
      </c>
      <c r="Y61" s="16">
        <f>iferror(lookup(if(X61="",E61,X61),{0,1,5000,20000,50000},{0.0,0.002,0.002,0.002,0.002}),"")</f>
        <v>0</v>
      </c>
      <c r="Z61" s="16">
        <f>iferror(if(X61="",E61,X61)*Y61,"")</f>
        <v>0</v>
      </c>
      <c r="AA61" s="17" t="s">
        <v>415</v>
      </c>
    </row>
    <row r="62" spans="1:32">
      <c r="A62" s="15" t="s">
        <v>175</v>
      </c>
      <c r="B62" s="15" t="s">
        <v>176</v>
      </c>
      <c r="C62" s="15" t="s">
        <v>153</v>
      </c>
      <c r="E62" s="15">
        <f>BoardQty*32</f>
        <v>0</v>
      </c>
      <c r="F6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2" s="16">
        <f>iferror(E62*F62,"")</f>
        <v>0</v>
      </c>
    </row>
    <row r="63" spans="1:32">
      <c r="A63" s="15" t="s">
        <v>177</v>
      </c>
      <c r="B63" s="15" t="s">
        <v>178</v>
      </c>
      <c r="C63" s="15" t="s">
        <v>153</v>
      </c>
      <c r="E63" s="15">
        <f>BoardQty*32</f>
        <v>0</v>
      </c>
      <c r="F6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3" s="16">
        <f>iferror(E63*F63,"")</f>
        <v>0</v>
      </c>
    </row>
    <row r="64" spans="1:32">
      <c r="A64" s="15" t="s">
        <v>179</v>
      </c>
      <c r="B64" s="15" t="s">
        <v>180</v>
      </c>
      <c r="C64" s="15" t="s">
        <v>153</v>
      </c>
      <c r="E64" s="15">
        <f>BoardQty*32</f>
        <v>0</v>
      </c>
      <c r="F6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4" s="16">
        <f>iferror(E64*F64,"")</f>
        <v>0</v>
      </c>
    </row>
    <row r="65" spans="1:32">
      <c r="A65" s="15" t="s">
        <v>181</v>
      </c>
      <c r="B65" s="15" t="s">
        <v>182</v>
      </c>
      <c r="C65" s="15" t="s">
        <v>153</v>
      </c>
      <c r="E65" s="15">
        <f>BoardQty*32</f>
        <v>0</v>
      </c>
      <c r="F6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5" s="16">
        <f>iferror(E65*F65,"")</f>
        <v>0</v>
      </c>
    </row>
    <row r="66" spans="1:32">
      <c r="A66" s="15" t="s">
        <v>183</v>
      </c>
      <c r="B66" s="15" t="s">
        <v>184</v>
      </c>
      <c r="C66" s="15" t="s">
        <v>153</v>
      </c>
      <c r="E66" s="15">
        <f>BoardQty*16</f>
        <v>0</v>
      </c>
      <c r="F6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6" s="16">
        <f>iferror(E66*F66,"")</f>
        <v>0</v>
      </c>
    </row>
    <row r="67" spans="1:32">
      <c r="A67" s="15" t="s">
        <v>185</v>
      </c>
      <c r="B67" s="15" t="s">
        <v>188</v>
      </c>
      <c r="C67" s="15" t="s">
        <v>187</v>
      </c>
      <c r="D67" s="15" t="s">
        <v>186</v>
      </c>
      <c r="E67" s="15">
        <f>BoardQty*16</f>
        <v>0</v>
      </c>
      <c r="F6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7" s="16">
        <f>iferror(E67*F67,"")</f>
        <v>0</v>
      </c>
      <c r="H67" s="15">
        <v>90284</v>
      </c>
      <c r="J67" s="16">
        <f>iferror(lookup(if(I67="",E67,I67),{0,1,10,25,50,100,250,500,1000,5000},{0.0,0.1,0.08,0.0556,0.0432,0.0308,0.02404,0.0191,0.01355,0.01047}),"")</f>
        <v>0</v>
      </c>
      <c r="K67" s="16">
        <f>iferror(if(I67="",E67,I67)*J67,"")</f>
        <v>0</v>
      </c>
      <c r="L67" s="17" t="s">
        <v>320</v>
      </c>
      <c r="R67" s="15">
        <v>3181</v>
      </c>
      <c r="T67" s="16">
        <f>iferror(lookup(if(S67="",E67,S67),{0,1,10,50,100,1000,10000},{0.0,0.1,0.044,0.044,0.02,0.014,0.01}),"")</f>
        <v>0</v>
      </c>
      <c r="U67" s="16">
        <f>iferror(if(S67="",E67,S67)*T67,"")</f>
        <v>0</v>
      </c>
      <c r="V67" s="17" t="s">
        <v>382</v>
      </c>
    </row>
    <row r="68" spans="1:32">
      <c r="A68" s="15" t="s">
        <v>189</v>
      </c>
      <c r="B68" s="15" t="s">
        <v>191</v>
      </c>
      <c r="C68" s="15" t="s">
        <v>153</v>
      </c>
      <c r="D68" s="15" t="s">
        <v>190</v>
      </c>
      <c r="E68" s="15">
        <f>BoardQty*25</f>
        <v>0</v>
      </c>
      <c r="F6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8" s="16">
        <f>iferror(E68*F68,"")</f>
        <v>0</v>
      </c>
      <c r="H68" s="15">
        <v>813790</v>
      </c>
      <c r="J68" s="16">
        <f>iferror(lookup(if(I68="",E68,I68),{0,1,10,100,1000,2500,5000,10000,25000,50000,125000},{0.0,0.1,0.02,0.0082,0.00367,0.00319,0.00239,0.00208,0.00183,0.00168,0.00164}),"")</f>
        <v>0</v>
      </c>
      <c r="K68" s="16">
        <f>iferror(if(I68="",E68,I68)*J68,"")</f>
        <v>0</v>
      </c>
      <c r="L68" s="17" t="s">
        <v>321</v>
      </c>
    </row>
    <row r="69" spans="1:32">
      <c r="A69" s="15" t="s">
        <v>192</v>
      </c>
      <c r="B69" s="15" t="s">
        <v>194</v>
      </c>
      <c r="C69" s="15" t="s">
        <v>153</v>
      </c>
      <c r="D69" s="15" t="s">
        <v>193</v>
      </c>
      <c r="E69" s="15">
        <f>BoardQty*12</f>
        <v>0</v>
      </c>
      <c r="F6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69" s="16">
        <f>iferror(E69*F69,"")</f>
        <v>0</v>
      </c>
      <c r="H69" s="15">
        <v>66965</v>
      </c>
      <c r="J69" s="16">
        <f>iferror(lookup(if(I69="",E69,I69),{0,1,10,100,1000,2500,5000,10000,25000,50000,125000},{0.0,0.1,0.02,0.0082,0.00367,0.00319,0.00239,0.00208,0.00183,0.00168,0.00164}),"")</f>
        <v>0</v>
      </c>
      <c r="K69" s="16">
        <f>iferror(if(I69="",E69,I69)*J69,"")</f>
        <v>0</v>
      </c>
      <c r="L69" s="17" t="s">
        <v>322</v>
      </c>
    </row>
    <row r="70" spans="1:32">
      <c r="A70" s="15" t="s">
        <v>195</v>
      </c>
      <c r="B70" s="15" t="s">
        <v>198</v>
      </c>
      <c r="C70" s="15" t="s">
        <v>197</v>
      </c>
      <c r="D70" s="15" t="s">
        <v>196</v>
      </c>
      <c r="E70" s="15">
        <f>BoardQty*1</f>
        <v>0</v>
      </c>
      <c r="F7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0" s="16">
        <f>iferror(E70*F70,"")</f>
        <v>0</v>
      </c>
    </row>
    <row r="71" spans="1:32">
      <c r="A71" s="15" t="s">
        <v>199</v>
      </c>
      <c r="B71" s="15" t="s">
        <v>202</v>
      </c>
      <c r="C71" s="15" t="s">
        <v>201</v>
      </c>
      <c r="D71" s="15" t="s">
        <v>200</v>
      </c>
      <c r="E71" s="15">
        <f>BoardQty*1</f>
        <v>0</v>
      </c>
      <c r="F7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1" s="16">
        <f>iferror(E71*F71,"")</f>
        <v>0</v>
      </c>
    </row>
    <row r="72" spans="1:32">
      <c r="A72" s="15" t="s">
        <v>203</v>
      </c>
      <c r="B72" s="15" t="s">
        <v>204</v>
      </c>
      <c r="C72" s="15" t="s">
        <v>201</v>
      </c>
      <c r="D72" s="15" t="s">
        <v>200</v>
      </c>
      <c r="E72" s="15">
        <f>BoardQty*1</f>
        <v>0</v>
      </c>
      <c r="F7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2" s="16">
        <f>iferror(E72*F72,"")</f>
        <v>0</v>
      </c>
    </row>
    <row r="73" spans="1:32">
      <c r="A73" s="15" t="s">
        <v>205</v>
      </c>
      <c r="B73" s="15" t="s">
        <v>206</v>
      </c>
      <c r="C73" s="15" t="s">
        <v>201</v>
      </c>
      <c r="D73" s="15" t="s">
        <v>200</v>
      </c>
      <c r="E73" s="15">
        <f>BoardQty*1</f>
        <v>0</v>
      </c>
      <c r="F7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3" s="16">
        <f>iferror(E73*F73,"")</f>
        <v>0</v>
      </c>
    </row>
    <row r="74" spans="1:32">
      <c r="A74" s="15" t="s">
        <v>207</v>
      </c>
      <c r="B74" s="15" t="s">
        <v>208</v>
      </c>
      <c r="C74" s="15" t="s">
        <v>201</v>
      </c>
      <c r="D74" s="15" t="s">
        <v>200</v>
      </c>
      <c r="E74" s="15">
        <f>BoardQty*1</f>
        <v>0</v>
      </c>
      <c r="F7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4" s="16">
        <f>iferror(E74*F74,"")</f>
        <v>0</v>
      </c>
    </row>
    <row r="75" spans="1:32">
      <c r="A75" s="15" t="s">
        <v>209</v>
      </c>
      <c r="B75" s="15" t="s">
        <v>210</v>
      </c>
      <c r="C75" s="15" t="s">
        <v>201</v>
      </c>
      <c r="D75" s="15" t="s">
        <v>200</v>
      </c>
      <c r="E75" s="15">
        <f>BoardQty*1</f>
        <v>0</v>
      </c>
      <c r="F7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5" s="16">
        <f>iferror(E75*F75,"")</f>
        <v>0</v>
      </c>
    </row>
    <row r="76" spans="1:32">
      <c r="A76" s="15" t="s">
        <v>211</v>
      </c>
      <c r="B76" s="15" t="s">
        <v>213</v>
      </c>
      <c r="C76" s="15" t="s">
        <v>212</v>
      </c>
      <c r="E76" s="15">
        <f>BoardQty*1</f>
        <v>0</v>
      </c>
      <c r="F7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6" s="16">
        <f>iferror(E76*F76,"")</f>
        <v>0</v>
      </c>
    </row>
    <row r="77" spans="1:32">
      <c r="A77" s="15" t="s">
        <v>214</v>
      </c>
      <c r="B77" s="15" t="s">
        <v>216</v>
      </c>
      <c r="C77" s="15" t="s">
        <v>215</v>
      </c>
      <c r="E77" s="15">
        <f>BoardQty*1</f>
        <v>0</v>
      </c>
      <c r="F7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7" s="16">
        <f>iferror(E77*F77,"")</f>
        <v>0</v>
      </c>
    </row>
    <row r="78" spans="1:32">
      <c r="A78" s="15" t="s">
        <v>217</v>
      </c>
      <c r="B78" s="15" t="s">
        <v>218</v>
      </c>
      <c r="C78" s="15" t="s">
        <v>215</v>
      </c>
      <c r="E78" s="15">
        <f>BoardQty*1</f>
        <v>0</v>
      </c>
      <c r="F7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8" s="16">
        <f>iferror(E78*F78,"")</f>
        <v>0</v>
      </c>
    </row>
    <row r="79" spans="1:32">
      <c r="A79" s="15" t="s">
        <v>219</v>
      </c>
      <c r="B79" s="15" t="s">
        <v>221</v>
      </c>
      <c r="C79" s="15" t="s">
        <v>220</v>
      </c>
      <c r="E79" s="15">
        <f>BoardQty*1</f>
        <v>0</v>
      </c>
      <c r="F7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79" s="16">
        <f>iferror(E79*F79,"")</f>
        <v>0</v>
      </c>
    </row>
    <row r="80" spans="1:32">
      <c r="A80" s="15" t="s">
        <v>222</v>
      </c>
      <c r="B80" s="15" t="s">
        <v>225</v>
      </c>
      <c r="C80" s="15" t="s">
        <v>224</v>
      </c>
      <c r="D80" s="15" t="s">
        <v>223</v>
      </c>
      <c r="E80" s="15">
        <f>BoardQty*16</f>
        <v>0</v>
      </c>
      <c r="F8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0" s="16">
        <f>iferror(E80*F80,"")</f>
        <v>0</v>
      </c>
      <c r="H80" s="15">
        <v>113762</v>
      </c>
      <c r="J80" s="16">
        <f>iferror(lookup(if(I80="",E80,I80),{0,1,10,50,100,500,1200},{0.0,1.9,1.71,1.55,1.42,1.34,1.19001}),"")</f>
        <v>0</v>
      </c>
      <c r="K80" s="16">
        <f>iferror(if(I80="",E80,I80)*J80,"")</f>
        <v>0</v>
      </c>
      <c r="L80" s="17" t="s">
        <v>323</v>
      </c>
      <c r="M80" s="15">
        <v>19414</v>
      </c>
      <c r="O80" s="16">
        <f>iferror(USD_GBP*lookup(if(N80="",E80,N80),{0,1,50,100,150,250,500,1200,6000},{0.0,2.15,1.38,1.26,1.26,1.23,1.19,1.06,1.04}),"")</f>
        <v>0</v>
      </c>
      <c r="P80" s="16">
        <f>iferror(if(N80="",E80,N80)*O80,"")</f>
        <v>0</v>
      </c>
      <c r="Q80" s="17" t="s">
        <v>351</v>
      </c>
      <c r="R80" s="15">
        <v>17595</v>
      </c>
      <c r="T80" s="16">
        <f>iferror(lookup(if(S80="",E80,S80),{0,1,10,50,100,500,1000,1200,10000},{0.0,1.95,1.74,1.59,1.48,1.39,1.39,1.25,1.25}),"")</f>
        <v>0</v>
      </c>
      <c r="U80" s="16">
        <f>iferror(if(S80="",E80,S80)*T80,"")</f>
        <v>0</v>
      </c>
      <c r="V80" s="17" t="s">
        <v>383</v>
      </c>
      <c r="W80" s="15">
        <v>19414</v>
      </c>
      <c r="Y80" s="16">
        <f>iferror(lookup(if(X80="",E80,X80),{0,1,10,25,50,100,250,500},{0.0,1.95,1.74,1.67,1.59,1.48,1.44,1.39}),"")</f>
        <v>0</v>
      </c>
      <c r="Z80" s="16">
        <f>iferror(if(X80="",E80,X80)*Y80,"")</f>
        <v>0</v>
      </c>
      <c r="AA80" s="17" t="s">
        <v>416</v>
      </c>
      <c r="AB80" s="15">
        <v>1165</v>
      </c>
      <c r="AD80" s="16">
        <f>iferror(USD_GBP*lookup(if(AC80="",E80,AC80),{0,1,5,25,100,250,500,1200},{0.0,1.698,1.698,1.578,1.49,1.438,1.344,1.246}),"")</f>
        <v>0</v>
      </c>
      <c r="AE80" s="16">
        <f>iferror(if(AC80="",E80,AC80)*AD80,"")</f>
        <v>0</v>
      </c>
      <c r="AF80" s="17" t="s">
        <v>438</v>
      </c>
    </row>
    <row r="81" spans="1:32">
      <c r="A81" s="15" t="s">
        <v>226</v>
      </c>
      <c r="B81" s="15" t="s">
        <v>229</v>
      </c>
      <c r="C81" s="15" t="s">
        <v>228</v>
      </c>
      <c r="D81" s="15" t="s">
        <v>227</v>
      </c>
      <c r="E81" s="15">
        <f>BoardQty*2</f>
        <v>0</v>
      </c>
      <c r="F8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1" s="16">
        <f>iferror(E81*F81,"")</f>
        <v>0</v>
      </c>
      <c r="H81" s="15">
        <v>4178</v>
      </c>
      <c r="J81" s="16">
        <f>iferror(lookup(if(I81="",E81,I81),{0,1,10,100,500,1000},{0.0,0.63,0.54,0.4029,0.31658,0.24463}),"")</f>
        <v>0</v>
      </c>
      <c r="K81" s="16">
        <f>iferror(if(I81="",E81,I81)*J81,"")</f>
        <v>0</v>
      </c>
      <c r="L81" s="17" t="s">
        <v>324</v>
      </c>
      <c r="M81" s="15">
        <v>18229</v>
      </c>
      <c r="O81" s="16">
        <f>iferror(USD_GBP*lookup(if(N81="",E81,N81),{0,1,50,100,250,500,1000,2500,5000},{0.0,0.502,0.438,0.266,0.246,0.227,0.207,0.177,0.164}),"")</f>
        <v>0</v>
      </c>
      <c r="P81" s="16">
        <f>iferror(if(N81="",E81,N81)*O81,"")</f>
        <v>0</v>
      </c>
      <c r="Q81" s="17" t="s">
        <v>352</v>
      </c>
      <c r="R81" s="15">
        <v>3323</v>
      </c>
      <c r="T81" s="16">
        <f>iferror(lookup(if(S81="",E81,S81),{0,1,10,50,100,1000,2500,10000,25000,50000,100000},{0.0,0.62,0.52,0.52,0.317,0.245,0.209,0.195,0.185,0.18,0.173}),"")</f>
        <v>0</v>
      </c>
      <c r="U81" s="16">
        <f>iferror(if(S81="",E81,S81)*T81,"")</f>
        <v>0</v>
      </c>
      <c r="V81" s="17" t="s">
        <v>384</v>
      </c>
      <c r="W81" s="15">
        <v>37223</v>
      </c>
      <c r="Y81" s="16">
        <f>iferror(lookup(if(X81="",E81,X81),{0,1,10,75,100,500,1000,2500,10000},{0.0,0.262,0.262,0.531,0.324,0.281,0.245,0.209,0.195}),"")</f>
        <v>0</v>
      </c>
      <c r="Z81" s="16">
        <f>iferror(if(X81="",E81,X81)*Y81,"")</f>
        <v>0</v>
      </c>
      <c r="AA81" s="17" t="s">
        <v>417</v>
      </c>
      <c r="AB81" s="15">
        <v>1425</v>
      </c>
      <c r="AD81" s="16">
        <f>iferror(USD_GBP*lookup(if(AC81="",E81,AC81),{0,1,20,75,375,1500,3750},{0.0,0.409,0.409,0.383,0.234,0.181,0.154}),"")</f>
        <v>0</v>
      </c>
      <c r="AE81" s="16">
        <f>iferror(if(AC81="",E81,AC81)*AD81,"")</f>
        <v>0</v>
      </c>
      <c r="AF81" s="17" t="s">
        <v>439</v>
      </c>
    </row>
    <row r="82" spans="1:32">
      <c r="A82" s="15" t="s">
        <v>230</v>
      </c>
      <c r="B82" s="15" t="s">
        <v>232</v>
      </c>
      <c r="C82" s="15" t="s">
        <v>228</v>
      </c>
      <c r="D82" s="15" t="s">
        <v>231</v>
      </c>
      <c r="E82" s="15">
        <f>BoardQty*1</f>
        <v>0</v>
      </c>
      <c r="F8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2" s="16">
        <f>iferror(E82*F82,"")</f>
        <v>0</v>
      </c>
      <c r="H82" s="15">
        <v>272</v>
      </c>
      <c r="J82" s="16">
        <f>iferror(lookup(if(I82="",E82,I82),{0,1,10,100},{0.0,0.49,0.394,0.268}),"")</f>
        <v>0</v>
      </c>
      <c r="K82" s="16">
        <f>iferror(if(I82="",E82,I82)*J82,"")</f>
        <v>0</v>
      </c>
      <c r="L82" s="17" t="s">
        <v>325</v>
      </c>
      <c r="M82" s="18" t="s">
        <v>332</v>
      </c>
      <c r="O82" s="16">
        <f>iferror(USD_GBP*lookup(if(N82="",E82,N82),{0,1,5,50,100,150,250,500,1000,5000,10000},{0.0,0.318,0.318,0.283,0.152,0.152,0.134,0.116,0.098,0.092,0.083}),"")</f>
        <v>0</v>
      </c>
      <c r="P82" s="16">
        <f>iferror(if(N82="",E82,N82)*O82,"")</f>
        <v>0</v>
      </c>
      <c r="Q82" s="17" t="s">
        <v>353</v>
      </c>
      <c r="R82" s="15">
        <v>4297</v>
      </c>
      <c r="T82" s="16">
        <f>iferror(lookup(if(S82="",E82,S82),{0,1,10,50,100,1000,10000},{0.0,0.48,0.368,0.368,0.199,0.149,0.12}),"")</f>
        <v>0</v>
      </c>
      <c r="U82" s="16">
        <f>iferror(if(S82="",E82,S82)*T82,"")</f>
        <v>0</v>
      </c>
      <c r="V82" s="17" t="s">
        <v>385</v>
      </c>
      <c r="W82" s="18" t="s">
        <v>332</v>
      </c>
      <c r="AA82" s="17" t="s">
        <v>418</v>
      </c>
      <c r="AB82" s="15">
        <v>7025</v>
      </c>
      <c r="AD82" s="16">
        <f>iferror(USD_GBP*lookup(if(AC82="",E82,AC82),{0,1,25,4000},{0.0,0.075,0.075,0.074}),"")</f>
        <v>0</v>
      </c>
      <c r="AE82" s="16">
        <f>iferror(if(AC82="",E82,AC82)*AD82,"")</f>
        <v>0</v>
      </c>
      <c r="AF82" s="17" t="s">
        <v>440</v>
      </c>
    </row>
    <row r="83" spans="1:32">
      <c r="A83" s="15" t="s">
        <v>233</v>
      </c>
      <c r="B83" s="15" t="s">
        <v>236</v>
      </c>
      <c r="C83" s="15" t="s">
        <v>235</v>
      </c>
      <c r="D83" s="15" t="s">
        <v>234</v>
      </c>
      <c r="E83" s="15">
        <f>BoardQty*1</f>
        <v>0</v>
      </c>
      <c r="F8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3" s="16">
        <f>iferror(E83*F83,"")</f>
        <v>0</v>
      </c>
      <c r="H83" s="15">
        <v>61177</v>
      </c>
      <c r="J83" s="16">
        <f>iferror(lookup(if(I83="",E83,I83),{0,1,10,100,500,1000,4000,8000,12000,28000,100000},{0.0,0.36,0.293,0.1994,0.14956,0.11218,0.09983,0.09378,0.08773,0.08047,0.07563}),"")</f>
        <v>0</v>
      </c>
      <c r="K83" s="16">
        <f>iferror(if(I83="",E83,I83)*J83,"")</f>
        <v>0</v>
      </c>
      <c r="L83" s="17" t="s">
        <v>326</v>
      </c>
      <c r="R83" s="15">
        <v>13555</v>
      </c>
      <c r="T83" s="16">
        <f>iferror(lookup(if(S83="",E83,S83),{0,1,10,50,100,1000,10000},{0.0,0.36,0.268,0.268,0.146,0.109,0.088}),"")</f>
        <v>0</v>
      </c>
      <c r="U83" s="16">
        <f>iferror(if(S83="",E83,S83)*T83,"")</f>
        <v>0</v>
      </c>
      <c r="V83" s="17" t="s">
        <v>386</v>
      </c>
      <c r="AB83" s="15">
        <v>5550</v>
      </c>
      <c r="AD83" s="16">
        <f>iferror(USD_GBP*lookup(if(AC83="",E83,AC83),{0,1,50,800,2000,4000,12000},{0.0,0.196,0.196,0.108,0.078,0.069,0.065}),"")</f>
        <v>0</v>
      </c>
      <c r="AE83" s="16">
        <f>iferror(if(AC83="",E83,AC83)*AD83,"")</f>
        <v>0</v>
      </c>
      <c r="AF83" s="17" t="s">
        <v>441</v>
      </c>
    </row>
    <row r="84" spans="1:32">
      <c r="A84" s="15" t="s">
        <v>237</v>
      </c>
      <c r="B84" s="15" t="s">
        <v>239</v>
      </c>
      <c r="C84" s="15" t="s">
        <v>149</v>
      </c>
      <c r="D84" s="15" t="s">
        <v>238</v>
      </c>
      <c r="E84" s="15">
        <f>BoardQty*1</f>
        <v>0</v>
      </c>
      <c r="F8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4" s="16">
        <f>iferror(E84*F84,"")</f>
        <v>0</v>
      </c>
      <c r="H84" s="15">
        <v>3444</v>
      </c>
      <c r="J84" s="16">
        <f>iferror(lookup(if(I84="",E84,I84),{0,1,10,25,100,250,500,1000,2500},{0.0,0.73,0.656,0.6228,0.5117,0.47832,0.42272,0.33372,0.324}),"")</f>
        <v>0</v>
      </c>
      <c r="K84" s="16">
        <f>iferror(if(I84="",E84,I84)*J84,"")</f>
        <v>0</v>
      </c>
      <c r="L84" s="17" t="s">
        <v>327</v>
      </c>
      <c r="M84" s="15">
        <v>1982</v>
      </c>
      <c r="O84" s="16">
        <f>iferror(USD_GBP*lookup(if(N84="",E84,N84),{0,1,50,100,150,250,500,1000,2500,5000},{0.0,0.508,0.426,0.418,0.418,0.389,0.345,0.327,0.31,0.293}),"")</f>
        <v>0</v>
      </c>
      <c r="P84" s="16">
        <f>iferror(if(N84="",E84,N84)*O84,"")</f>
        <v>0</v>
      </c>
      <c r="Q84" s="17" t="s">
        <v>354</v>
      </c>
      <c r="R84" s="15">
        <v>4431</v>
      </c>
      <c r="T84" s="16">
        <f>iferror(lookup(if(S84="",E84,S84),{0,1,10,25,50,100,250,500,1000,2500,10000},{0.0,0.73,0.656,0.623,0.521,0.512,0.478,0.423,0.334,0.329,0.329}),"")</f>
        <v>0</v>
      </c>
      <c r="U84" s="16">
        <f>iferror(if(S84="",E84,S84)*T84,"")</f>
        <v>0</v>
      </c>
      <c r="V84" s="17" t="s">
        <v>387</v>
      </c>
      <c r="W84" s="15">
        <v>2114</v>
      </c>
      <c r="Y84" s="16">
        <f>iferror(lookup(if(X84="",E84,X84),{0,1,10,25,50,100,250,500,1000},{0.0,0.73,0.656,0.623,0.521,0.512,0.478,0.423,0.334}),"")</f>
        <v>0</v>
      </c>
      <c r="Z84" s="16">
        <f>iferror(if(X84="",E84,X84)*Y84,"")</f>
        <v>0</v>
      </c>
      <c r="AA84" s="17" t="s">
        <v>419</v>
      </c>
      <c r="AB84" s="15">
        <v>2500</v>
      </c>
      <c r="AD84" s="16">
        <f>iferror(USD_GBP*lookup(if(AC84="",E84,AC84),{0,1,50,100,2500,5000},{0.0,0.281,0.281,0.274,0.264,0.303}),"")</f>
        <v>0</v>
      </c>
      <c r="AE84" s="16">
        <f>iferror(if(AC84="",E84,AC84)*AD84,"")</f>
        <v>0</v>
      </c>
      <c r="AF84" s="17" t="s">
        <v>442</v>
      </c>
    </row>
    <row r="85" spans="1:32">
      <c r="A85" s="15" t="s">
        <v>240</v>
      </c>
      <c r="B85" s="15" t="s">
        <v>242</v>
      </c>
      <c r="C85" s="15" t="s">
        <v>149</v>
      </c>
      <c r="D85" s="15" t="s">
        <v>241</v>
      </c>
      <c r="E85" s="15">
        <f>BoardQty*1</f>
        <v>0</v>
      </c>
      <c r="F8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5" s="16">
        <f>iferror(E85*F85,"")</f>
        <v>0</v>
      </c>
      <c r="H85" s="15">
        <v>2051</v>
      </c>
      <c r="J85" s="16">
        <f>iferror(lookup(if(I85="",E85,I85),{0,1,10,25,100,250,500,1000,2500,5000,12500,25000},{0.0,0.71,0.637,0.6048,0.4968,0.4644,0.4104,0.324,0.378,0.3591,0.3456,0.3348}),"")</f>
        <v>0</v>
      </c>
      <c r="K85" s="16">
        <f>iferror(if(I85="",E85,I85)*J85,"")</f>
        <v>0</v>
      </c>
      <c r="L85" s="17" t="s">
        <v>328</v>
      </c>
      <c r="M85" s="15">
        <v>2694</v>
      </c>
      <c r="O85" s="16">
        <f>iferror(USD_GBP*lookup(if(N85="",E85,N85),{0,1,50,100,150,250,500,1000,2500,5000},{0.0,0.449,0.427,0.394,0.394,0.373,0.36,0.335,0.311,0.287}),"")</f>
        <v>0</v>
      </c>
      <c r="P85" s="16">
        <f>iferror(if(N85="",E85,N85)*O85,"")</f>
        <v>0</v>
      </c>
      <c r="Q85" s="17" t="s">
        <v>355</v>
      </c>
      <c r="R85" s="15">
        <v>2245</v>
      </c>
      <c r="T85" s="16">
        <f>iferror(lookup(if(S85="",E85,S85),{0,1,10,50,100,1000,10000},{0.0,0.71,0.637,0.521,0.497,0.329,0.325}),"")</f>
        <v>0</v>
      </c>
      <c r="U85" s="16">
        <f>iferror(if(S85="",E85,S85)*T85,"")</f>
        <v>0</v>
      </c>
      <c r="V85" s="17" t="s">
        <v>388</v>
      </c>
      <c r="W85" s="15">
        <v>2591</v>
      </c>
      <c r="Y85" s="16">
        <f>iferror(lookup(if(X85="",E85,X85),{0,1,10,25,50,100,250,500,1000},{0.0,0.73,0.689,0.551,0.523,0.482,0.457,0.441,0.352}),"")</f>
        <v>0</v>
      </c>
      <c r="Z85" s="16">
        <f>iferror(if(X85="",E85,X85)*Y85,"")</f>
        <v>0</v>
      </c>
      <c r="AA85" s="17" t="s">
        <v>420</v>
      </c>
    </row>
    <row r="86" spans="1:32">
      <c r="A86" s="15" t="s">
        <v>243</v>
      </c>
      <c r="B86" s="15" t="s">
        <v>246</v>
      </c>
      <c r="C86" s="15" t="s">
        <v>245</v>
      </c>
      <c r="D86" s="15" t="s">
        <v>244</v>
      </c>
      <c r="E86" s="15">
        <f>BoardQty*4</f>
        <v>0</v>
      </c>
      <c r="F8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6" s="16">
        <f>iferror(E86*F86,"")</f>
        <v>0</v>
      </c>
      <c r="H86" s="15">
        <v>11733</v>
      </c>
      <c r="J86" s="16">
        <f>iferror(lookup(if(I86="",E86,I86),{0,1,10,100,500,1000,2500,5000,12500},{0.0,1.4,1.255,0.9782,0.80812,0.63799,0.57812,0.54921,0.52856}),"")</f>
        <v>0</v>
      </c>
      <c r="K86" s="16">
        <f>iferror(if(I86="",E86,I86)*J86,"")</f>
        <v>0</v>
      </c>
      <c r="L86" s="17" t="s">
        <v>329</v>
      </c>
      <c r="M86" s="15">
        <v>2973</v>
      </c>
      <c r="O86" s="16">
        <f>iferror(USD_GBP*lookup(if(N86="",E86,N86),{0,1,10,100,500,1000},{0.0,1.09,0.929,0.708,0.626,0.494}),"")</f>
        <v>0</v>
      </c>
      <c r="P86" s="16">
        <f>iferror(if(N86="",E86,N86)*O86,"")</f>
        <v>0</v>
      </c>
      <c r="Q86" s="17" t="s">
        <v>356</v>
      </c>
      <c r="R86" s="15">
        <v>10925</v>
      </c>
      <c r="T86" s="16">
        <f>iferror(lookup(if(S86="",E86,S86),{0,1,10,50,100,500,1000,2500,10000,25000,50000},{0.0,1.24,1.06,1.06,0.808,0.714,0.564,0.5,0.481,0.466,0.451}),"")</f>
        <v>0</v>
      </c>
      <c r="U86" s="16">
        <f>iferror(if(S86="",E86,S86)*T86,"")</f>
        <v>0</v>
      </c>
      <c r="V86" s="17" t="s">
        <v>389</v>
      </c>
      <c r="W86" s="15">
        <v>2762</v>
      </c>
      <c r="Y86" s="16">
        <f>iferror(lookup(if(X86="",E86,X86),{0,1,10,25,50,100,250,500,1000,2500,3000,5000,6000,7500,12000,12500,18000,20000,30000},{0.0,1.24,1.06,0.976,0.892,0.808,0.761,0.714,0.564,0.646,0.62,0.62,0.564,0.564,0.507,0.507,0.488,0.488,0.477}),"")</f>
        <v>0</v>
      </c>
      <c r="Z86" s="16">
        <f>iferror(if(X86="",E86,X86)*Y86,"")</f>
        <v>0</v>
      </c>
      <c r="AA86" s="17" t="s">
        <v>421</v>
      </c>
      <c r="AB86" s="18" t="s">
        <v>332</v>
      </c>
      <c r="AD86" s="16">
        <f>iferror(USD_GBP*lookup(if(AC86="",E86,AC86),{0,1,10,50,100,250,1000,2500},{0.0,0.793,0.793,0.777,0.605,0.593,0.422,0.374}),"")</f>
        <v>0</v>
      </c>
      <c r="AE86" s="16">
        <f>iferror(if(AC86="",E86,AC86)*AD86,"")</f>
        <v>0</v>
      </c>
      <c r="AF86" s="17" t="s">
        <v>443</v>
      </c>
    </row>
    <row r="87" spans="1:32">
      <c r="A87" s="15" t="s">
        <v>247</v>
      </c>
      <c r="B87" s="15" t="s">
        <v>249</v>
      </c>
      <c r="C87" s="15" t="s">
        <v>245</v>
      </c>
      <c r="D87" s="15" t="s">
        <v>248</v>
      </c>
      <c r="E87" s="15">
        <f>BoardQty*4</f>
        <v>0</v>
      </c>
      <c r="F8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7" s="16">
        <f>iferror(E87*F87,"")</f>
        <v>0</v>
      </c>
      <c r="H87" s="15">
        <v>1298</v>
      </c>
      <c r="J87" s="16">
        <f>iferror(lookup(if(I87="",E87,I87),{0,1,25,100,1000},{0.0,2.14,2.0568,1.9775,1.85321}),"")</f>
        <v>0</v>
      </c>
      <c r="K87" s="16">
        <f>iferror(if(I87="",E87,I87)*J87,"")</f>
        <v>0</v>
      </c>
      <c r="L87" s="17" t="s">
        <v>330</v>
      </c>
      <c r="M87" s="15">
        <v>567</v>
      </c>
      <c r="O87" s="16">
        <f>iferror(USD_GBP*lookup(if(N87="",E87,N87),{0,1,10,25,50,100,250,500,1000},{0.0,1.84,1.66,1.65,1.64,1.53,1.49,1.47,1.46}),"")</f>
        <v>0</v>
      </c>
      <c r="P87" s="16">
        <f>iferror(if(N87="",E87,N87)*O87,"")</f>
        <v>0</v>
      </c>
      <c r="Q87" s="17" t="s">
        <v>357</v>
      </c>
      <c r="R87" s="15">
        <v>10471</v>
      </c>
      <c r="T87" s="16">
        <f>iferror(lookup(if(S87="",E87,S87),{0,1,10,25,50,100,250,500,1000,10000},{0.0,2.02,1.96,1.95,1.91,1.88,1.86,1.82,1.75,1.75}),"")</f>
        <v>0</v>
      </c>
      <c r="U87" s="16">
        <f>iferror(if(S87="",E87,S87)*T87,"")</f>
        <v>0</v>
      </c>
      <c r="V87" s="17" t="s">
        <v>390</v>
      </c>
      <c r="W87" s="15">
        <v>567</v>
      </c>
      <c r="Y87" s="16">
        <f>iferror(lookup(if(X87="",E87,X87),{0,1,10,25,50,100,250,500},{0.0,2.15,1.99,1.95,1.91,1.88,1.86,1.82}),"")</f>
        <v>0</v>
      </c>
      <c r="Z87" s="16">
        <f>iferror(if(X87="",E87,X87)*Y87,"")</f>
        <v>0</v>
      </c>
      <c r="AA87" s="17" t="s">
        <v>422</v>
      </c>
      <c r="AB87" s="15">
        <v>149</v>
      </c>
      <c r="AD87" s="16">
        <f>iferror(USD_GBP*lookup(if(AC87="",E87,AC87),{0,1,10,20,48,240,480},{0.0,1.64,1.56,1.48,1.421,1.331,1.298}),"")</f>
        <v>0</v>
      </c>
      <c r="AE87" s="16">
        <f>iferror(if(AC87="",E87,AC87)*AD87,"")</f>
        <v>0</v>
      </c>
      <c r="AF87" s="17" t="s">
        <v>444</v>
      </c>
    </row>
    <row r="88" spans="1:32">
      <c r="A88" s="15" t="s">
        <v>250</v>
      </c>
      <c r="B88" s="15" t="s">
        <v>253</v>
      </c>
      <c r="C88" s="15" t="s">
        <v>252</v>
      </c>
      <c r="D88" s="15" t="s">
        <v>251</v>
      </c>
      <c r="E88" s="15">
        <f>BoardQty*2</f>
        <v>0</v>
      </c>
      <c r="F8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8" s="16">
        <f>iferror(E88*F88,"")</f>
        <v>0</v>
      </c>
    </row>
    <row r="89" spans="1:32">
      <c r="A89" s="15" t="s">
        <v>254</v>
      </c>
      <c r="B89" s="15" t="s">
        <v>257</v>
      </c>
      <c r="C89" s="15" t="s">
        <v>256</v>
      </c>
      <c r="D89" s="15" t="s">
        <v>255</v>
      </c>
      <c r="E89" s="15">
        <f>BoardQty*5</f>
        <v>0</v>
      </c>
      <c r="F8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89" s="16">
        <f>iferror(E89*F89,"")</f>
        <v>0</v>
      </c>
      <c r="H89" s="18" t="s">
        <v>332</v>
      </c>
      <c r="J89" s="16">
        <f>iferror(lookup(if(I89="",E89,I89),{0,1,10,100,500,1000,2500,5000},{0.0,3.24,2.912,2.3861,2.03124,1.7131,1.58004,1.52064}),"")</f>
        <v>0</v>
      </c>
      <c r="K89" s="16">
        <f>iferror(if(I89="",E89,I89)*J89,"")</f>
        <v>0</v>
      </c>
      <c r="L89" s="17" t="s">
        <v>331</v>
      </c>
      <c r="M89" s="18" t="s">
        <v>332</v>
      </c>
      <c r="O89" s="16">
        <f>iferror(USD_GBP*lookup(if(N89="",E89,N89),{0,1,10,25,50,100,250,500,1000},{0.0,2.78,2.31,2.17,2.02,1.88,1.78,1.61,1.37}),"")</f>
        <v>0</v>
      </c>
      <c r="P89" s="16">
        <f>iferror(if(N89="",E89,N89)*O89,"")</f>
        <v>0</v>
      </c>
      <c r="Q89" s="17" t="s">
        <v>358</v>
      </c>
      <c r="R89" s="15">
        <v>23947</v>
      </c>
      <c r="T89" s="16">
        <f>iferror(lookup(if(S89="",E89,S89),{0,1,10,50,100,250,500,1000,2500,5000,10000},{0.0,3.15,2.83,2.83,2.31,2.17,1.97,1.66,1.58,1.52,1.43}),"")</f>
        <v>0</v>
      </c>
      <c r="U89" s="16">
        <f>iferror(if(S89="",E89,S89)*T89,"")</f>
        <v>0</v>
      </c>
      <c r="V89" s="17" t="s">
        <v>391</v>
      </c>
      <c r="W89" s="18" t="s">
        <v>332</v>
      </c>
      <c r="Y89" s="16">
        <f>iferror(lookup(if(X89="",E89,X89),{0,1,10,25,50,100,250,500,1000},{0.0,4.02,3.55,3.25,2.94,2.56,2.03,1.92,1.81}),"")</f>
        <v>0</v>
      </c>
      <c r="Z89" s="16">
        <f>iferror(if(X89="",E89,X89)*Y89,"")</f>
        <v>0</v>
      </c>
      <c r="AA89" s="17" t="s">
        <v>423</v>
      </c>
    </row>
    <row r="90" spans="1:32">
      <c r="A90" s="15" t="s">
        <v>258</v>
      </c>
      <c r="B90" s="15" t="s">
        <v>261</v>
      </c>
      <c r="C90" s="15" t="s">
        <v>260</v>
      </c>
      <c r="D90" s="15" t="s">
        <v>259</v>
      </c>
      <c r="E90" s="15">
        <f>BoardQty*16</f>
        <v>0</v>
      </c>
      <c r="F9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0" s="16">
        <f>iferror(E90*F90,"")</f>
        <v>0</v>
      </c>
      <c r="H90" s="15">
        <v>126467</v>
      </c>
      <c r="J90" s="16">
        <f>iferror(lookup(if(I90="",E90,I90),{0,1,10,100,500,1000,3000,6000},{0.0,2.01,1.801,1.448,1.18966,0.98571,0.891,0.858}),"")</f>
        <v>0</v>
      </c>
      <c r="K90" s="16">
        <f>iferror(if(I90="",E90,I90)*J90,"")</f>
        <v>0</v>
      </c>
      <c r="L90" s="17" t="s">
        <v>333</v>
      </c>
      <c r="M90" s="15">
        <v>1283</v>
      </c>
      <c r="O90" s="16">
        <f>iferror(USD_GBP*lookup(if(N90="",E90,N90),{0,1,25,50,100,150,250,500,1000,2500},{0.0,1.53,1.35,1.21,1.07,1.07,1.01,0.944,0.781,0.749}),"")</f>
        <v>0</v>
      </c>
      <c r="P90" s="16">
        <f>iferror(if(N90="",E90,N90)*O90,"")</f>
        <v>0</v>
      </c>
      <c r="Q90" s="17" t="s">
        <v>359</v>
      </c>
      <c r="R90" s="15">
        <v>45099</v>
      </c>
      <c r="T90" s="16">
        <f>iferror(lookup(if(S90="",E90,S90),{0,1,10,50,100,500,1000,3000,6000,9000,10000},{0.0,1.95,1.65,1.65,1.32,1.16,0.957,0.891,0.858,0.825,0.825}),"")</f>
        <v>0</v>
      </c>
      <c r="U90" s="16">
        <f>iferror(if(S90="",E90,S90)*T90,"")</f>
        <v>0</v>
      </c>
      <c r="V90" s="17" t="s">
        <v>392</v>
      </c>
      <c r="W90" s="15">
        <v>1208</v>
      </c>
      <c r="Y90" s="16">
        <f>iferror(lookup(if(X90="",E90,X90),{0,1,10,25,50,100,250,500,1000},{0.0,1.95,1.65,1.54,1.43,1.32,1.24,1.16,0.957}),"")</f>
        <v>0</v>
      </c>
      <c r="Z90" s="16">
        <f>iferror(if(X90="",E90,X90)*Y90,"")</f>
        <v>0</v>
      </c>
      <c r="AA90" s="17" t="s">
        <v>424</v>
      </c>
    </row>
    <row r="91" spans="1:32">
      <c r="A91" s="15" t="s">
        <v>262</v>
      </c>
      <c r="B91" s="15" t="s">
        <v>232</v>
      </c>
      <c r="C91" s="15" t="s">
        <v>235</v>
      </c>
      <c r="D91" s="15" t="s">
        <v>231</v>
      </c>
      <c r="E91" s="15">
        <f>BoardQty*16</f>
        <v>0</v>
      </c>
      <c r="F9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1" s="16">
        <f>iferror(E91*F91,"")</f>
        <v>0</v>
      </c>
      <c r="H91" s="15">
        <v>272</v>
      </c>
      <c r="J91" s="16">
        <f>iferror(lookup(if(I91="",E91,I91),{0,1,10,100},{0.0,0.49,0.394,0.268}),"")</f>
        <v>0</v>
      </c>
      <c r="K91" s="16">
        <f>iferror(if(I91="",E91,I91)*J91,"")</f>
        <v>0</v>
      </c>
      <c r="L91" s="17" t="s">
        <v>325</v>
      </c>
      <c r="M91" s="18" t="s">
        <v>332</v>
      </c>
      <c r="O91" s="16">
        <f>iferror(USD_GBP*lookup(if(N91="",E91,N91),{0,1,5,50,100,150,250,500,1000,5000,10000},{0.0,0.318,0.318,0.283,0.152,0.152,0.134,0.116,0.098,0.092,0.083}),"")</f>
        <v>0</v>
      </c>
      <c r="P91" s="16">
        <f>iferror(if(N91="",E91,N91)*O91,"")</f>
        <v>0</v>
      </c>
      <c r="Q91" s="17" t="s">
        <v>353</v>
      </c>
      <c r="R91" s="15">
        <v>4297</v>
      </c>
      <c r="T91" s="16">
        <f>iferror(lookup(if(S91="",E91,S91),{0,1,10,50,100,1000,10000},{0.0,0.48,0.368,0.368,0.199,0.149,0.12}),"")</f>
        <v>0</v>
      </c>
      <c r="U91" s="16">
        <f>iferror(if(S91="",E91,S91)*T91,"")</f>
        <v>0</v>
      </c>
      <c r="V91" s="17" t="s">
        <v>385</v>
      </c>
      <c r="W91" s="18" t="s">
        <v>332</v>
      </c>
      <c r="AA91" s="17" t="s">
        <v>418</v>
      </c>
      <c r="AB91" s="15">
        <v>7025</v>
      </c>
      <c r="AD91" s="16">
        <f>iferror(USD_GBP*lookup(if(AC91="",E91,AC91),{0,1,25,4000},{0.0,0.075,0.075,0.074}),"")</f>
        <v>0</v>
      </c>
      <c r="AE91" s="16">
        <f>iferror(if(AC91="",E91,AC91)*AD91,"")</f>
        <v>0</v>
      </c>
      <c r="AF91" s="17" t="s">
        <v>440</v>
      </c>
    </row>
    <row r="92" spans="1:32">
      <c r="A92" s="15" t="s">
        <v>263</v>
      </c>
      <c r="B92" s="15" t="s">
        <v>266</v>
      </c>
      <c r="C92" s="15" t="s">
        <v>265</v>
      </c>
      <c r="D92" s="15" t="s">
        <v>264</v>
      </c>
      <c r="E92" s="15">
        <f>BoardQty*16</f>
        <v>0</v>
      </c>
      <c r="F9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2" s="16">
        <f>iferror(E92*F92,"")</f>
        <v>0</v>
      </c>
      <c r="H92" s="15">
        <v>1108</v>
      </c>
      <c r="J92" s="16">
        <f>iferror(lookup(if(I92="",E92,I92),{0,1,10,25,100,250,500,1000,2500},{0.0,5.01,4.495,4.2496,3.683,3.49408,3.13524,2.64418,2.51197}),"")</f>
        <v>0</v>
      </c>
      <c r="K92" s="16">
        <f>iferror(if(I92="",E92,I92)*J92,"")</f>
        <v>0</v>
      </c>
      <c r="L92" s="17" t="s">
        <v>334</v>
      </c>
      <c r="M92" s="15">
        <v>82</v>
      </c>
      <c r="O92" s="16">
        <f>iferror(USD_GBP*lookup(if(N92="",E92,N92),{0,1,10,25,50,100,500},{0.0,4.54,3.48,3.27,3.06,2.86,2.36}),"")</f>
        <v>0</v>
      </c>
      <c r="P92" s="16">
        <f>iferror(if(N92="",E92,N92)*O92,"")</f>
        <v>0</v>
      </c>
      <c r="Q92" s="17" t="s">
        <v>360</v>
      </c>
      <c r="R92" s="15">
        <v>1409</v>
      </c>
      <c r="T92" s="16">
        <f>iferror(lookup(if(S92="",E92,S92),{0,1,10,50,100,250,500,1000,2500,5000,10000},{0.0,4.96,4.21,4.21,3.65,3.46,3.11,2.62,2.49,2.4,2.25}),"")</f>
        <v>0</v>
      </c>
      <c r="U92" s="16">
        <f>iferror(if(S92="",E92,S92)*T92,"")</f>
        <v>0</v>
      </c>
      <c r="V92" s="17" t="s">
        <v>393</v>
      </c>
      <c r="W92" s="15">
        <v>10</v>
      </c>
      <c r="Y92" s="16">
        <f>iferror(lookup(if(X92="",E92,X92),{0,1,10,25,50,100,250,500},{0.0,4.96,4.21,4.02,3.84,3.65,3.46,3.11}),"")</f>
        <v>0</v>
      </c>
      <c r="Z92" s="16">
        <f>iferror(if(X92="",E92,X92)*Y92,"")</f>
        <v>0</v>
      </c>
      <c r="AA92" s="17" t="s">
        <v>425</v>
      </c>
      <c r="AB92" s="15">
        <v>2</v>
      </c>
      <c r="AD92" s="16">
        <f>iferror(USD_GBP*lookup(if(AC92="",E92,AC92),{0,1,2,10,20,50,100},{0.0,3.705,3.705,3.155,2.945,2.735,2.57}),"")</f>
        <v>0</v>
      </c>
      <c r="AE92" s="16">
        <f>iferror(if(AC92="",E92,AC92)*AD92,"")</f>
        <v>0</v>
      </c>
      <c r="AF92" s="17" t="s">
        <v>445</v>
      </c>
    </row>
    <row r="93" spans="1:32">
      <c r="A93" s="15" t="s">
        <v>267</v>
      </c>
      <c r="B93" s="15" t="s">
        <v>270</v>
      </c>
      <c r="C93" s="15" t="s">
        <v>269</v>
      </c>
      <c r="D93" s="15" t="s">
        <v>268</v>
      </c>
      <c r="E93" s="15">
        <f>BoardQty*19</f>
        <v>0</v>
      </c>
      <c r="F9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3" s="16">
        <f>iferror(E93*F93,"")</f>
        <v>0</v>
      </c>
      <c r="H93" s="15">
        <v>19741</v>
      </c>
      <c r="J93" s="16">
        <f>iferror(lookup(if(I93="",E93,I93),{0,1,10,100,500,1000,2000,5000,10000,25000,50000},{0.0,0.61,0.475,0.3045,0.26188,0.19256,0.174,0.1624,0.1566,0.15428,0.1479}),"")</f>
        <v>0</v>
      </c>
      <c r="K93" s="16">
        <f>iferror(if(I93="",E93,I93)*J93,"")</f>
        <v>0</v>
      </c>
      <c r="L93" s="17" t="s">
        <v>335</v>
      </c>
      <c r="M93" s="15">
        <v>2054</v>
      </c>
      <c r="O93" s="16">
        <f>iferror(USD_GBP*lookup(if(N93="",E93,N93),{0,1,5,25,100,250,500,1000},{0.0,0.396,0.396,0.373,0.214,0.189,0.166,0.141}),"")</f>
        <v>0</v>
      </c>
      <c r="P93" s="16">
        <f>iferror(if(N93="",E93,N93)*O93,"")</f>
        <v>0</v>
      </c>
      <c r="Q93" s="17" t="s">
        <v>361</v>
      </c>
      <c r="R93" s="15">
        <v>4329</v>
      </c>
      <c r="T93" s="16">
        <f>iferror(lookup(if(S93="",E93,S93),{0,1,10,50,100,1000,2000,10000,25000,50000,100000},{0.0,0.51,0.419,0.419,0.256,0.198,0.169,0.157,0.149,0.145,0.14}),"")</f>
        <v>0</v>
      </c>
      <c r="U93" s="16">
        <f>iferror(if(S93="",E93,S93)*T93,"")</f>
        <v>0</v>
      </c>
      <c r="V93" s="17" t="s">
        <v>394</v>
      </c>
      <c r="W93" s="15">
        <v>25000</v>
      </c>
      <c r="Y93" s="16">
        <f>iferror(lookup(if(X93="",E93,X93),{0,1,5,10,25,50,100,1000,2000,4000,6000,10000},{0.0,0.524,0.51,0.419,0.379,0.324,0.256,0.12,0.119,0.118,0.116,0.113}),"")</f>
        <v>0</v>
      </c>
      <c r="Z93" s="16">
        <f>iferror(if(X93="",E93,X93)*Y93,"")</f>
        <v>0</v>
      </c>
      <c r="AA93" s="17" t="s">
        <v>426</v>
      </c>
      <c r="AB93" s="15">
        <v>975</v>
      </c>
      <c r="AD93" s="16">
        <f>iferror(USD_GBP*lookup(if(AC93="",E93,AC93),{0,1,25,125,250,500,750,1000,3000},{0.0,0.222,0.222,0.177,0.161,0.148,0.136,0.127,0.118}),"")</f>
        <v>0</v>
      </c>
      <c r="AE93" s="16">
        <f>iferror(if(AC93="",E93,AC93)*AD93,"")</f>
        <v>0</v>
      </c>
      <c r="AF93" s="17" t="s">
        <v>446</v>
      </c>
    </row>
    <row r="94" spans="1:32">
      <c r="A94" s="15" t="s">
        <v>271</v>
      </c>
      <c r="B94" s="15" t="s">
        <v>272</v>
      </c>
      <c r="C94" s="15" t="s">
        <v>73</v>
      </c>
      <c r="D94" s="15" t="s">
        <v>72</v>
      </c>
      <c r="E94" s="15">
        <f>BoardQty*1</f>
        <v>0</v>
      </c>
      <c r="F9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G94" s="16">
        <f>iferror(E94*F94,"")</f>
        <v>0</v>
      </c>
      <c r="H94" s="15">
        <v>91550</v>
      </c>
      <c r="J94" s="16">
        <f>iferror(lookup(if(I94="",E94,I94),{0,1,10,50,100,250,500,1000},{0.0,0.43,0.411,0.3928,0.382,0.357,0.32844,0.3035}),"")</f>
        <v>0</v>
      </c>
      <c r="K94" s="16">
        <f>iferror(if(I94="",E94,I94)*J94,"")</f>
        <v>0</v>
      </c>
      <c r="L94" s="17" t="s">
        <v>305</v>
      </c>
      <c r="M94" s="15">
        <v>5933</v>
      </c>
      <c r="O94" s="16">
        <f>iferror(USD_GBP*lookup(if(N94="",E94,N94),{0,1,10,100,500,1000,2500,5000},{0.0,0.308,0.308,0.281,0.266,0.235,0.222,0.218}),"")</f>
        <v>0</v>
      </c>
      <c r="P94" s="16">
        <f>iferror(if(N94="",E94,N94)*O94,"")</f>
        <v>0</v>
      </c>
      <c r="Q94" s="17" t="s">
        <v>346</v>
      </c>
      <c r="R94" s="15">
        <v>39012</v>
      </c>
      <c r="T94" s="16">
        <f>iferror(lookup(if(S94="",E94,S94),{0,1,10,50,100,1000,10000},{0.0,0.43,0.411,0.392,0.382,0.357,0.357}),"")</f>
        <v>0</v>
      </c>
      <c r="U94" s="16">
        <f>iferror(if(S94="",E94,S94)*T94,"")</f>
        <v>0</v>
      </c>
      <c r="V94" s="17" t="s">
        <v>376</v>
      </c>
      <c r="W94" s="15">
        <v>535</v>
      </c>
      <c r="Y94" s="16">
        <f>iferror(lookup(if(X94="",E94,X94),{0,1,10,50,100,250,500,1000},{0.0,0.443,0.416,0.39,0.378,0.356,0.332,0.309}),"")</f>
        <v>0</v>
      </c>
      <c r="Z94" s="16">
        <f>iferror(if(X94="",E94,X94)*Y94,"")</f>
        <v>0</v>
      </c>
      <c r="AA94" s="17" t="s">
        <v>407</v>
      </c>
      <c r="AB94" s="15">
        <v>65</v>
      </c>
      <c r="AD94" s="16">
        <f>iferror(USD_GBP*lookup(if(AC94="",E94,AC94),{0,1,5,125,500,1000,2500},{0.0,0.4,0.4,0.276,0.258,0.228,0.216}),"")</f>
        <v>0</v>
      </c>
      <c r="AE94" s="16">
        <f>iferror(if(AC94="",E94,AC94)*AD94,"")</f>
        <v>0</v>
      </c>
      <c r="AF94" s="17" t="s">
        <v>432</v>
      </c>
    </row>
    <row r="96" spans="1:32">
      <c r="B96" s="19" t="s">
        <v>275</v>
      </c>
      <c r="F96" s="2" t="s">
        <v>273</v>
      </c>
      <c r="G96" s="6">
        <f>SUM(INDIRECT(ADDRESS(ROW(),COLUMN(digikey_part_data)+3)),INDIRECT(ADDRESS(ROW(),COLUMN(mouser_part_data)+3)),INDIRECT(ADDRESS(ROW(),COLUMN(newark_part_data)+3)),INDIRECT(ADDRESS(ROW(),COLUMN(farnell_part_data)+3)),INDIRECT(ADDRESS(ROW(),COLUMN(rs_part_data)+3)))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</row>
    <row r="97" spans="1:29">
      <c r="B97" s="19" t="s">
        <v>276</v>
      </c>
      <c r="C97">
        <v>1.298909007825441</v>
      </c>
      <c r="F97" s="19" t="s">
        <v>274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>
        <f t="array" ref="S9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7">
        <f t="array" ref="X9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7">
        <f t="array" ref="AC9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8" spans="1:29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8">
        <f t="array" ref="X9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8">
        <f t="array" ref="AC9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9" spans="1:29">
      <c r="A99" s="3" t="s">
        <v>447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9">
        <f t="array" ref="X9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9">
        <f t="array" ref="AC9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0" spans="1:29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0">
        <f t="array" ref="X10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0">
        <f t="array" ref="AC10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1" spans="1:29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1">
        <f t="array" ref="X10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1">
        <f t="array" ref="AC10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2" spans="1:29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2">
        <f t="array" ref="X10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2">
        <f t="array" ref="AC10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3" spans="1:29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3">
        <f t="array" ref="X10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3">
        <f t="array" ref="AC10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4" spans="1:29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4">
        <f t="array" ref="X10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4">
        <f t="array" ref="AC10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5" spans="1:29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5">
        <f t="array" ref="X10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5">
        <f t="array" ref="AC10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6" spans="1:29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6">
        <f t="array" ref="X10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6">
        <f t="array" ref="AC10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7" spans="1:29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7">
        <f t="array" ref="X10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7">
        <f t="array" ref="AC10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8" spans="1:29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8">
        <f t="array" ref="X10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8">
        <f t="array" ref="AC10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9" spans="1:29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9">
        <f t="array" ref="X10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9">
        <f t="array" ref="AC10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0" spans="1:29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0">
        <f t="array" ref="X11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0">
        <f t="array" ref="AC11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1" spans="1:29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1">
        <f t="array" ref="X11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1">
        <f t="array" ref="AC11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2" spans="1:29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2">
        <f t="array" ref="X11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2">
        <f t="array" ref="AC11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3" spans="9:29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3">
        <f t="array" ref="X11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3">
        <f t="array" ref="AC11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4" spans="9:29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4">
        <f t="array" ref="X11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4">
        <f t="array" ref="AC11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5" spans="9:29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5">
        <f t="array" ref="X11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5">
        <f t="array" ref="AC11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6" spans="9:29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6">
        <f t="array" ref="X11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6">
        <f t="array" ref="AC11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7" spans="9:29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7">
        <f t="array" ref="X11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7">
        <f t="array" ref="AC11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8" spans="9:29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8">
        <f t="array" ref="X11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8">
        <f t="array" ref="AC11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9" spans="9:29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9">
        <f t="array" ref="X11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9">
        <f t="array" ref="AC11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0" spans="9:29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0">
        <f t="array" ref="X12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0">
        <f t="array" ref="AC12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1" spans="9:29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1">
        <f t="array" ref="X12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1">
        <f t="array" ref="AC12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2" spans="9:29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2">
        <f t="array" ref="X12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2">
        <f t="array" ref="AC12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3" spans="9:29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3">
        <f t="array" ref="X12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3">
        <f t="array" ref="AC12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4" spans="9:29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4">
        <f t="array" ref="X12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4">
        <f t="array" ref="AC12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5" spans="9:29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5">
        <f t="array" ref="X12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5">
        <f t="array" ref="AC12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6" spans="9:29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6">
        <f t="array" ref="X12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6">
        <f t="array" ref="AC12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7" spans="9:29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7">
        <f t="array" ref="X12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7">
        <f t="array" ref="AC12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8" spans="9:29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8">
        <f t="array" ref="X12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8">
        <f t="array" ref="AC12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9" spans="9:29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9">
        <f t="array" ref="X12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9">
        <f t="array" ref="AC12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0" spans="9:29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0">
        <f t="array" ref="X13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0">
        <f t="array" ref="AC13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1" spans="9:29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1">
        <f t="array" ref="X13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1">
        <f t="array" ref="AC13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2" spans="9:29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2">
        <f t="array" ref="X13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2">
        <f t="array" ref="AC13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3" spans="9:29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3">
        <f t="array" ref="X13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3">
        <f t="array" ref="AC13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4" spans="9:29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4">
        <f t="array" ref="X13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4">
        <f t="array" ref="AC13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5" spans="9:29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5">
        <f t="array" ref="X13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5">
        <f t="array" ref="AC13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6" spans="9:29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6">
        <f t="array" ref="X13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6">
        <f t="array" ref="AC13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7" spans="9:29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7">
        <f t="array" ref="X13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7">
        <f t="array" ref="AC13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8" spans="9:29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8">
        <f t="array" ref="X13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8">
        <f t="array" ref="AC13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9" spans="9:29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9">
        <f t="array" ref="X13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9">
        <f t="array" ref="AC13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0" spans="9:29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0">
        <f t="array" ref="X14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0">
        <f t="array" ref="AC14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1" spans="9:29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1">
        <f t="array" ref="X14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1">
        <f t="array" ref="AC14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2" spans="9:29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2">
        <f t="array" ref="X14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2">
        <f t="array" ref="AC14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3" spans="9:29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3">
        <f t="array" ref="X14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3">
        <f t="array" ref="AC14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4" spans="9:29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4">
        <f t="array" ref="X14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4">
        <f t="array" ref="AC14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5" spans="9:29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5">
        <f t="array" ref="X14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5">
        <f t="array" ref="AC14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6" spans="9:29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6">
        <f t="array" ref="X14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6">
        <f t="array" ref="AC14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7" spans="9:29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7">
        <f t="array" ref="X14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7">
        <f t="array" ref="AC14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8" spans="9:29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8">
        <f t="array" ref="X14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8">
        <f t="array" ref="AC14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9" spans="9:29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9">
        <f t="array" ref="X14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9">
        <f t="array" ref="AC14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0" spans="9:29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0">
        <f t="array" ref="X15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0">
        <f t="array" ref="AC15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1" spans="9:29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1">
        <f t="array" ref="X15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1">
        <f t="array" ref="AC15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2" spans="9:29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2">
        <f t="array" ref="X15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2">
        <f t="array" ref="AC15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3" spans="9:29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3">
        <f t="array" ref="X15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3">
        <f t="array" ref="AC15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4" spans="9:29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4">
        <f t="array" ref="X15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4">
        <f t="array" ref="AC15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5" spans="9:29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5">
        <f t="array" ref="X15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5">
        <f t="array" ref="AC15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6" spans="9:29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6">
        <f t="array" ref="X15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6">
        <f t="array" ref="AC15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7" spans="9:29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7">
        <f t="array" ref="X15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7">
        <f t="array" ref="AC15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8" spans="9:29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8">
        <f t="array" ref="X15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8">
        <f t="array" ref="AC15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9" spans="9:29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9">
        <f t="array" ref="X15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9">
        <f t="array" ref="AC15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0" spans="9:29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0">
        <f t="array" ref="X16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0">
        <f t="array" ref="AC16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1" spans="9:29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1">
        <f t="array" ref="X16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1">
        <f t="array" ref="AC16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2" spans="9:29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2">
        <f t="array" ref="X16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2">
        <f t="array" ref="AC16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3" spans="9:29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3">
        <f t="array" ref="X16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3">
        <f t="array" ref="AC16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4" spans="9:29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4">
        <f t="array" ref="X16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4">
        <f t="array" ref="AC16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5" spans="9:29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5">
        <f t="array" ref="X16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5">
        <f t="array" ref="AC16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6" spans="9:29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6">
        <f t="array" ref="X16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6">
        <f t="array" ref="AC16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7" spans="9:29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7">
        <f t="array" ref="X16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7">
        <f t="array" ref="AC16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8" spans="9:29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8">
        <f t="array" ref="X16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8">
        <f t="array" ref="AC16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9" spans="9:29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9">
        <f t="array" ref="X16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9">
        <f t="array" ref="AC16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0" spans="9:29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0">
        <f t="array" ref="X17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0">
        <f t="array" ref="AC17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1" spans="9:29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1">
        <f t="array" ref="X17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1">
        <f t="array" ref="AC17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2" spans="9:29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2">
        <f t="array" ref="X17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2">
        <f t="array" ref="AC17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3" spans="9:29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3">
        <f t="array" ref="X17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3">
        <f t="array" ref="AC17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4" spans="9:29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4">
        <f t="array" ref="X17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4">
        <f t="array" ref="AC17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5" spans="9:29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5">
        <f t="array" ref="X17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5">
        <f t="array" ref="AC17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6" spans="9:29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6">
        <f t="array" ref="X17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6">
        <f t="array" ref="AC17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7" spans="9:29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7">
        <f t="array" ref="X17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7">
        <f t="array" ref="AC17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8" spans="9:29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8">
        <f t="array" ref="X17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8">
        <f t="array" ref="AC17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9" spans="9:29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9">
        <f t="array" ref="X17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9">
        <f t="array" ref="AC17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0" spans="9:29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0">
        <f t="array" ref="X18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0">
        <f t="array" ref="AC18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1" spans="9:29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1">
        <f t="array" ref="X18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1">
        <f t="array" ref="AC18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2" spans="9:29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2">
        <f t="array" ref="X18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2">
        <f t="array" ref="AC18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3" spans="9:29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3">
        <f t="array" ref="X18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3">
        <f t="array" ref="AC18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4" spans="9:29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4">
        <f t="array" ref="X18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4">
        <f t="array" ref="AC18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4">
    <cfRule type="cellIs" dxfId="1" priority="1149" operator="equal">
      <formula>0</formula>
    </cfRule>
    <cfRule type="cellIs" dxfId="2" priority="1150" operator="lessThan">
      <formula>E14</formula>
    </cfRule>
  </conditionalFormatting>
  <conditionalFormatting sqref="AB19">
    <cfRule type="cellIs" dxfId="1" priority="1155" operator="equal">
      <formula>0</formula>
    </cfRule>
    <cfRule type="cellIs" dxfId="2" priority="1156" operator="lessThan">
      <formula>E19</formula>
    </cfRule>
  </conditionalFormatting>
  <conditionalFormatting sqref="AB21">
    <cfRule type="cellIs" dxfId="1" priority="1161" operator="equal">
      <formula>0</formula>
    </cfRule>
    <cfRule type="cellIs" dxfId="2" priority="1162" operator="lessThan">
      <formula>E21</formula>
    </cfRule>
  </conditionalFormatting>
  <conditionalFormatting sqref="AB27">
    <cfRule type="cellIs" dxfId="1" priority="1167" operator="equal">
      <formula>0</formula>
    </cfRule>
    <cfRule type="cellIs" dxfId="2" priority="1168" operator="lessThan">
      <formula>E27</formula>
    </cfRule>
  </conditionalFormatting>
  <conditionalFormatting sqref="AB28">
    <cfRule type="cellIs" dxfId="1" priority="1173" operator="equal">
      <formula>0</formula>
    </cfRule>
    <cfRule type="cellIs" dxfId="2" priority="1174" operator="lessThan">
      <formula>E28</formula>
    </cfRule>
  </conditionalFormatting>
  <conditionalFormatting sqref="AB36">
    <cfRule type="cellIs" dxfId="1" priority="1179" operator="equal">
      <formula>0</formula>
    </cfRule>
    <cfRule type="cellIs" dxfId="2" priority="1180" operator="lessThan">
      <formula>E36</formula>
    </cfRule>
  </conditionalFormatting>
  <conditionalFormatting sqref="AB43">
    <cfRule type="cellIs" dxfId="1" priority="1185" operator="equal">
      <formula>0</formula>
    </cfRule>
    <cfRule type="cellIs" dxfId="2" priority="1186" operator="lessThan">
      <formula>E43</formula>
    </cfRule>
  </conditionalFormatting>
  <conditionalFormatting sqref="AB44">
    <cfRule type="cellIs" dxfId="1" priority="1191" operator="equal">
      <formula>0</formula>
    </cfRule>
    <cfRule type="cellIs" dxfId="2" priority="1192" operator="lessThan">
      <formula>E44</formula>
    </cfRule>
  </conditionalFormatting>
  <conditionalFormatting sqref="AB47">
    <cfRule type="cellIs" dxfId="1" priority="1197" operator="equal">
      <formula>0</formula>
    </cfRule>
    <cfRule type="cellIs" dxfId="2" priority="1198" operator="lessThan">
      <formula>E47</formula>
    </cfRule>
  </conditionalFormatting>
  <conditionalFormatting sqref="AB48">
    <cfRule type="cellIs" dxfId="1" priority="1203" operator="equal">
      <formula>0</formula>
    </cfRule>
    <cfRule type="cellIs" dxfId="2" priority="1204" operator="lessThan">
      <formula>E48</formula>
    </cfRule>
  </conditionalFormatting>
  <conditionalFormatting sqref="AB52">
    <cfRule type="cellIs" dxfId="1" priority="1208" operator="equal">
      <formula>0</formula>
    </cfRule>
    <cfRule type="cellIs" dxfId="2" priority="1209" operator="lessThan">
      <formula>E52</formula>
    </cfRule>
  </conditionalFormatting>
  <conditionalFormatting sqref="AB8">
    <cfRule type="cellIs" dxfId="1" priority="1143" operator="equal">
      <formula>0</formula>
    </cfRule>
    <cfRule type="cellIs" dxfId="2" priority="1144" operator="lessThan">
      <formula>E8</formula>
    </cfRule>
  </conditionalFormatting>
  <conditionalFormatting sqref="AB80">
    <cfRule type="cellIs" dxfId="1" priority="1214" operator="equal">
      <formula>0</formula>
    </cfRule>
    <cfRule type="cellIs" dxfId="2" priority="1215" operator="lessThan">
      <formula>E80</formula>
    </cfRule>
  </conditionalFormatting>
  <conditionalFormatting sqref="AB81">
    <cfRule type="cellIs" dxfId="1" priority="1220" operator="equal">
      <formula>0</formula>
    </cfRule>
    <cfRule type="cellIs" dxfId="2" priority="1221" operator="lessThan">
      <formula>E81</formula>
    </cfRule>
  </conditionalFormatting>
  <conditionalFormatting sqref="AB82">
    <cfRule type="cellIs" dxfId="1" priority="1226" operator="equal">
      <formula>0</formula>
    </cfRule>
    <cfRule type="cellIs" dxfId="2" priority="1227" operator="lessThan">
      <formula>E82</formula>
    </cfRule>
  </conditionalFormatting>
  <conditionalFormatting sqref="AB83">
    <cfRule type="cellIs" dxfId="1" priority="1232" operator="equal">
      <formula>0</formula>
    </cfRule>
    <cfRule type="cellIs" dxfId="2" priority="1233" operator="lessThan">
      <formula>E83</formula>
    </cfRule>
  </conditionalFormatting>
  <conditionalFormatting sqref="AB84">
    <cfRule type="cellIs" dxfId="1" priority="1238" operator="equal">
      <formula>0</formula>
    </cfRule>
    <cfRule type="cellIs" dxfId="2" priority="1239" operator="lessThan">
      <formula>E84</formula>
    </cfRule>
  </conditionalFormatting>
  <conditionalFormatting sqref="AB86">
    <cfRule type="cellIs" dxfId="1" priority="1244" operator="equal">
      <formula>0</formula>
    </cfRule>
    <cfRule type="cellIs" dxfId="2" priority="1245" operator="lessThan">
      <formula>E86</formula>
    </cfRule>
  </conditionalFormatting>
  <conditionalFormatting sqref="AB87">
    <cfRule type="cellIs" dxfId="1" priority="1250" operator="equal">
      <formula>0</formula>
    </cfRule>
    <cfRule type="cellIs" dxfId="2" priority="1251" operator="lessThan">
      <formula>E87</formula>
    </cfRule>
  </conditionalFormatting>
  <conditionalFormatting sqref="AB91">
    <cfRule type="cellIs" dxfId="1" priority="1255" operator="equal">
      <formula>0</formula>
    </cfRule>
    <cfRule type="cellIs" dxfId="2" priority="1256" operator="lessThan">
      <formula>E91</formula>
    </cfRule>
  </conditionalFormatting>
  <conditionalFormatting sqref="AB92">
    <cfRule type="cellIs" dxfId="1" priority="1261" operator="equal">
      <formula>0</formula>
    </cfRule>
    <cfRule type="cellIs" dxfId="2" priority="1262" operator="lessThan">
      <formula>E92</formula>
    </cfRule>
  </conditionalFormatting>
  <conditionalFormatting sqref="AB93">
    <cfRule type="cellIs" dxfId="1" priority="1267" operator="equal">
      <formula>0</formula>
    </cfRule>
    <cfRule type="cellIs" dxfId="2" priority="1268" operator="lessThan">
      <formula>E93</formula>
    </cfRule>
  </conditionalFormatting>
  <conditionalFormatting sqref="AB94">
    <cfRule type="cellIs" dxfId="1" priority="1273" operator="equal">
      <formula>0</formula>
    </cfRule>
    <cfRule type="cellIs" dxfId="2" priority="1274" operator="lessThan">
      <formula>E94</formula>
    </cfRule>
  </conditionalFormatting>
  <conditionalFormatting sqref="AC14">
    <cfRule type="expression" dxfId="3" priority="1151">
      <formula>AND(AC14&gt;0,AC14&lt;25)</formula>
    </cfRule>
    <cfRule type="cellIs" dxfId="1" priority="1152" operator="greaterThan">
      <formula>AB14</formula>
    </cfRule>
  </conditionalFormatting>
  <conditionalFormatting sqref="AC19">
    <cfRule type="expression" dxfId="3" priority="1157">
      <formula>AND(AC19&gt;0,AC19&lt;5)</formula>
    </cfRule>
    <cfRule type="cellIs" dxfId="1" priority="1158" operator="greaterThan">
      <formula>AB19</formula>
    </cfRule>
  </conditionalFormatting>
  <conditionalFormatting sqref="AC21">
    <cfRule type="expression" dxfId="3" priority="1163">
      <formula>AND(AC21&gt;0,AC21&lt;100)</formula>
    </cfRule>
    <cfRule type="cellIs" dxfId="1" priority="1164" operator="greaterThan">
      <formula>AB21</formula>
    </cfRule>
  </conditionalFormatting>
  <conditionalFormatting sqref="AC27">
    <cfRule type="expression" dxfId="3" priority="1169">
      <formula>AND(AC27&gt;0,AC27&lt;5)</formula>
    </cfRule>
    <cfRule type="cellIs" dxfId="1" priority="1170" operator="greaterThan">
      <formula>AB27</formula>
    </cfRule>
  </conditionalFormatting>
  <conditionalFormatting sqref="AC28">
    <cfRule type="expression" dxfId="3" priority="1175">
      <formula>AND(AC28&gt;0,AC28&lt;5)</formula>
    </cfRule>
    <cfRule type="cellIs" dxfId="1" priority="1176" operator="greaterThan">
      <formula>AB28</formula>
    </cfRule>
  </conditionalFormatting>
  <conditionalFormatting sqref="AC36">
    <cfRule type="expression" dxfId="3" priority="1181">
      <formula>AND(AC36&gt;0,AC36&lt;5)</formula>
    </cfRule>
    <cfRule type="cellIs" dxfId="1" priority="1182" operator="greaterThan">
      <formula>AB36</formula>
    </cfRule>
  </conditionalFormatting>
  <conditionalFormatting sqref="AC43">
    <cfRule type="expression" dxfId="3" priority="1187">
      <formula>AND(AC43&gt;0,AC43&lt;100)</formula>
    </cfRule>
    <cfRule type="cellIs" dxfId="1" priority="1188" operator="greaterThan">
      <formula>AB43</formula>
    </cfRule>
  </conditionalFormatting>
  <conditionalFormatting sqref="AC44">
    <cfRule type="expression" dxfId="3" priority="1193">
      <formula>AND(AC44&gt;0,AC44&lt;5)</formula>
    </cfRule>
    <cfRule type="cellIs" dxfId="1" priority="1194" operator="greaterThan">
      <formula>AB44</formula>
    </cfRule>
  </conditionalFormatting>
  <conditionalFormatting sqref="AC47">
    <cfRule type="expression" dxfId="3" priority="1199">
      <formula>AND(AC47&gt;0,AC47&lt;100)</formula>
    </cfRule>
    <cfRule type="cellIs" dxfId="1" priority="1200" operator="greaterThan">
      <formula>AB47</formula>
    </cfRule>
  </conditionalFormatting>
  <conditionalFormatting sqref="AC48">
    <cfRule type="cellIs" dxfId="1" priority="1205" operator="greaterThan">
      <formula>AB48</formula>
    </cfRule>
  </conditionalFormatting>
  <conditionalFormatting sqref="AC52">
    <cfRule type="expression" dxfId="3" priority="1210">
      <formula>AND(AC52&gt;0,AC52&lt;3000)</formula>
    </cfRule>
    <cfRule type="cellIs" dxfId="1" priority="1211" operator="greaterThan">
      <formula>AB52</formula>
    </cfRule>
  </conditionalFormatting>
  <conditionalFormatting sqref="AC8">
    <cfRule type="expression" dxfId="3" priority="1145">
      <formula>AND(AC8&gt;0,AC8&lt;25)</formula>
    </cfRule>
    <cfRule type="cellIs" dxfId="1" priority="1146" operator="greaterThan">
      <formula>AB8</formula>
    </cfRule>
  </conditionalFormatting>
  <conditionalFormatting sqref="AC80">
    <cfRule type="expression" dxfId="3" priority="1216">
      <formula>AND(AC80&gt;0,AC80&lt;5)</formula>
    </cfRule>
    <cfRule type="cellIs" dxfId="1" priority="1217" operator="greaterThan">
      <formula>AB80</formula>
    </cfRule>
  </conditionalFormatting>
  <conditionalFormatting sqref="AC81">
    <cfRule type="expression" dxfId="3" priority="1222">
      <formula>AND(AC81&gt;0,AC81&lt;20)</formula>
    </cfRule>
    <cfRule type="cellIs" dxfId="1" priority="1223" operator="greaterThan">
      <formula>AB81</formula>
    </cfRule>
  </conditionalFormatting>
  <conditionalFormatting sqref="AC82">
    <cfRule type="expression" dxfId="3" priority="1228">
      <formula>AND(AC82&gt;0,AC82&lt;25)</formula>
    </cfRule>
    <cfRule type="cellIs" dxfId="1" priority="1229" operator="greaterThan">
      <formula>AB82</formula>
    </cfRule>
  </conditionalFormatting>
  <conditionalFormatting sqref="AC83">
    <cfRule type="expression" dxfId="3" priority="1234">
      <formula>AND(AC83&gt;0,AC83&lt;50)</formula>
    </cfRule>
    <cfRule type="cellIs" dxfId="1" priority="1235" operator="greaterThan">
      <formula>AB83</formula>
    </cfRule>
  </conditionalFormatting>
  <conditionalFormatting sqref="AC84">
    <cfRule type="expression" dxfId="3" priority="1240">
      <formula>AND(AC84&gt;0,AC84&lt;50)</formula>
    </cfRule>
    <cfRule type="cellIs" dxfId="1" priority="1241" operator="greaterThan">
      <formula>AB84</formula>
    </cfRule>
  </conditionalFormatting>
  <conditionalFormatting sqref="AC86">
    <cfRule type="expression" dxfId="3" priority="1246">
      <formula>AND(AC86&gt;0,AC86&lt;10)</formula>
    </cfRule>
    <cfRule type="cellIs" dxfId="1" priority="1247" operator="greaterThan">
      <formula>AB86</formula>
    </cfRule>
  </conditionalFormatting>
  <conditionalFormatting sqref="AC87">
    <cfRule type="cellIs" dxfId="1" priority="1252" operator="greaterThan">
      <formula>AB87</formula>
    </cfRule>
  </conditionalFormatting>
  <conditionalFormatting sqref="AC91">
    <cfRule type="expression" dxfId="3" priority="1257">
      <formula>AND(AC91&gt;0,AC91&lt;25)</formula>
    </cfRule>
    <cfRule type="cellIs" dxfId="1" priority="1258" operator="greaterThan">
      <formula>AB91</formula>
    </cfRule>
  </conditionalFormatting>
  <conditionalFormatting sqref="AC92">
    <cfRule type="expression" dxfId="3" priority="1263">
      <formula>AND(AC92&gt;0,AC92&lt;2)</formula>
    </cfRule>
    <cfRule type="cellIs" dxfId="1" priority="1264" operator="greaterThan">
      <formula>AB92</formula>
    </cfRule>
  </conditionalFormatting>
  <conditionalFormatting sqref="AC93">
    <cfRule type="expression" dxfId="3" priority="1269">
      <formula>AND(AC93&gt;0,AC93&lt;25)</formula>
    </cfRule>
    <cfRule type="cellIs" dxfId="1" priority="1270" operator="greaterThan">
      <formula>AB93</formula>
    </cfRule>
  </conditionalFormatting>
  <conditionalFormatting sqref="AC94">
    <cfRule type="expression" dxfId="3" priority="1275">
      <formula>AND(AC94&gt;0,AC94&lt;5)</formula>
    </cfRule>
    <cfRule type="cellIs" dxfId="1" priority="1276" operator="greaterThan">
      <formula>AB94</formula>
    </cfRule>
  </conditionalFormatting>
  <conditionalFormatting sqref="AD14">
    <cfRule type="cellIs" dxfId="4" priority="1154" operator="lessThanOrEqual">
      <formula>F14</formula>
    </cfRule>
  </conditionalFormatting>
  <conditionalFormatting sqref="AD19">
    <cfRule type="cellIs" dxfId="4" priority="1160" operator="lessThanOrEqual">
      <formula>F19</formula>
    </cfRule>
  </conditionalFormatting>
  <conditionalFormatting sqref="AD21">
    <cfRule type="cellIs" dxfId="4" priority="1166" operator="lessThanOrEqual">
      <formula>F21</formula>
    </cfRule>
  </conditionalFormatting>
  <conditionalFormatting sqref="AD27">
    <cfRule type="cellIs" dxfId="4" priority="1172" operator="lessThanOrEqual">
      <formula>F27</formula>
    </cfRule>
  </conditionalFormatting>
  <conditionalFormatting sqref="AD28">
    <cfRule type="cellIs" dxfId="4" priority="1178" operator="lessThanOrEqual">
      <formula>F28</formula>
    </cfRule>
  </conditionalFormatting>
  <conditionalFormatting sqref="AD36">
    <cfRule type="cellIs" dxfId="4" priority="1184" operator="lessThanOrEqual">
      <formula>F36</formula>
    </cfRule>
  </conditionalFormatting>
  <conditionalFormatting sqref="AD43">
    <cfRule type="cellIs" dxfId="4" priority="1190" operator="lessThanOrEqual">
      <formula>F43</formula>
    </cfRule>
  </conditionalFormatting>
  <conditionalFormatting sqref="AD44">
    <cfRule type="cellIs" dxfId="4" priority="1196" operator="lessThanOrEqual">
      <formula>F44</formula>
    </cfRule>
  </conditionalFormatting>
  <conditionalFormatting sqref="AD47">
    <cfRule type="cellIs" dxfId="4" priority="1202" operator="lessThanOrEqual">
      <formula>F47</formula>
    </cfRule>
  </conditionalFormatting>
  <conditionalFormatting sqref="AD48">
    <cfRule type="cellIs" dxfId="4" priority="1207" operator="lessThanOrEqual">
      <formula>F48</formula>
    </cfRule>
  </conditionalFormatting>
  <conditionalFormatting sqref="AD52">
    <cfRule type="cellIs" dxfId="4" priority="1213" operator="lessThanOrEqual">
      <formula>F52</formula>
    </cfRule>
  </conditionalFormatting>
  <conditionalFormatting sqref="AD8">
    <cfRule type="cellIs" dxfId="4" priority="1148" operator="lessThanOrEqual">
      <formula>F8</formula>
    </cfRule>
  </conditionalFormatting>
  <conditionalFormatting sqref="AD80">
    <cfRule type="cellIs" dxfId="4" priority="1219" operator="lessThanOrEqual">
      <formula>F80</formula>
    </cfRule>
  </conditionalFormatting>
  <conditionalFormatting sqref="AD81">
    <cfRule type="cellIs" dxfId="4" priority="1225" operator="lessThanOrEqual">
      <formula>F81</formula>
    </cfRule>
  </conditionalFormatting>
  <conditionalFormatting sqref="AD82">
    <cfRule type="cellIs" dxfId="4" priority="1231" operator="lessThanOrEqual">
      <formula>F82</formula>
    </cfRule>
  </conditionalFormatting>
  <conditionalFormatting sqref="AD83">
    <cfRule type="cellIs" dxfId="4" priority="1237" operator="lessThanOrEqual">
      <formula>F83</formula>
    </cfRule>
  </conditionalFormatting>
  <conditionalFormatting sqref="AD84">
    <cfRule type="cellIs" dxfId="4" priority="1243" operator="lessThanOrEqual">
      <formula>F84</formula>
    </cfRule>
  </conditionalFormatting>
  <conditionalFormatting sqref="AD86">
    <cfRule type="cellIs" dxfId="4" priority="1249" operator="lessThanOrEqual">
      <formula>F86</formula>
    </cfRule>
  </conditionalFormatting>
  <conditionalFormatting sqref="AD87">
    <cfRule type="cellIs" dxfId="4" priority="1254" operator="lessThanOrEqual">
      <formula>F87</formula>
    </cfRule>
  </conditionalFormatting>
  <conditionalFormatting sqref="AD91">
    <cfRule type="cellIs" dxfId="4" priority="1260" operator="lessThanOrEqual">
      <formula>F91</formula>
    </cfRule>
  </conditionalFormatting>
  <conditionalFormatting sqref="AD92">
    <cfRule type="cellIs" dxfId="4" priority="1266" operator="lessThanOrEqual">
      <formula>F92</formula>
    </cfRule>
  </conditionalFormatting>
  <conditionalFormatting sqref="AD93">
    <cfRule type="cellIs" dxfId="4" priority="1272" operator="lessThanOrEqual">
      <formula>F93</formula>
    </cfRule>
  </conditionalFormatting>
  <conditionalFormatting sqref="AD94">
    <cfRule type="cellIs" dxfId="4" priority="1278" operator="lessThanOrEqual">
      <formula>F94</formula>
    </cfRule>
  </conditionalFormatting>
  <conditionalFormatting sqref="AE14">
    <cfRule type="cellIs" dxfId="4" priority="1153" operator="lessThanOrEqual">
      <formula>G14</formula>
    </cfRule>
  </conditionalFormatting>
  <conditionalFormatting sqref="AE19">
    <cfRule type="cellIs" dxfId="4" priority="1159" operator="lessThanOrEqual">
      <formula>G19</formula>
    </cfRule>
  </conditionalFormatting>
  <conditionalFormatting sqref="AE21">
    <cfRule type="cellIs" dxfId="4" priority="1165" operator="lessThanOrEqual">
      <formula>G21</formula>
    </cfRule>
  </conditionalFormatting>
  <conditionalFormatting sqref="AE27">
    <cfRule type="cellIs" dxfId="4" priority="1171" operator="lessThanOrEqual">
      <formula>G27</formula>
    </cfRule>
  </conditionalFormatting>
  <conditionalFormatting sqref="AE28">
    <cfRule type="cellIs" dxfId="4" priority="1177" operator="lessThanOrEqual">
      <formula>G28</formula>
    </cfRule>
  </conditionalFormatting>
  <conditionalFormatting sqref="AE36">
    <cfRule type="cellIs" dxfId="4" priority="1183" operator="lessThanOrEqual">
      <formula>G36</formula>
    </cfRule>
  </conditionalFormatting>
  <conditionalFormatting sqref="AE43">
    <cfRule type="cellIs" dxfId="4" priority="1189" operator="lessThanOrEqual">
      <formula>G43</formula>
    </cfRule>
  </conditionalFormatting>
  <conditionalFormatting sqref="AE44">
    <cfRule type="cellIs" dxfId="4" priority="1195" operator="lessThanOrEqual">
      <formula>G44</formula>
    </cfRule>
  </conditionalFormatting>
  <conditionalFormatting sqref="AE47">
    <cfRule type="cellIs" dxfId="4" priority="1201" operator="lessThanOrEqual">
      <formula>G47</formula>
    </cfRule>
  </conditionalFormatting>
  <conditionalFormatting sqref="AE48">
    <cfRule type="cellIs" dxfId="4" priority="1206" operator="lessThanOrEqual">
      <formula>G48</formula>
    </cfRule>
  </conditionalFormatting>
  <conditionalFormatting sqref="AE52">
    <cfRule type="cellIs" dxfId="4" priority="1212" operator="lessThanOrEqual">
      <formula>G52</formula>
    </cfRule>
  </conditionalFormatting>
  <conditionalFormatting sqref="AE8">
    <cfRule type="cellIs" dxfId="4" priority="1147" operator="lessThanOrEqual">
      <formula>G8</formula>
    </cfRule>
  </conditionalFormatting>
  <conditionalFormatting sqref="AE80">
    <cfRule type="cellIs" dxfId="4" priority="1218" operator="lessThanOrEqual">
      <formula>G80</formula>
    </cfRule>
  </conditionalFormatting>
  <conditionalFormatting sqref="AE81">
    <cfRule type="cellIs" dxfId="4" priority="1224" operator="lessThanOrEqual">
      <formula>G81</formula>
    </cfRule>
  </conditionalFormatting>
  <conditionalFormatting sqref="AE82">
    <cfRule type="cellIs" dxfId="4" priority="1230" operator="lessThanOrEqual">
      <formula>G82</formula>
    </cfRule>
  </conditionalFormatting>
  <conditionalFormatting sqref="AE83">
    <cfRule type="cellIs" dxfId="4" priority="1236" operator="lessThanOrEqual">
      <formula>G83</formula>
    </cfRule>
  </conditionalFormatting>
  <conditionalFormatting sqref="AE84">
    <cfRule type="cellIs" dxfId="4" priority="1242" operator="lessThanOrEqual">
      <formula>G84</formula>
    </cfRule>
  </conditionalFormatting>
  <conditionalFormatting sqref="AE86">
    <cfRule type="cellIs" dxfId="4" priority="1248" operator="lessThanOrEqual">
      <formula>G86</formula>
    </cfRule>
  </conditionalFormatting>
  <conditionalFormatting sqref="AE87">
    <cfRule type="cellIs" dxfId="4" priority="1253" operator="lessThanOrEqual">
      <formula>G87</formula>
    </cfRule>
  </conditionalFormatting>
  <conditionalFormatting sqref="AE91">
    <cfRule type="cellIs" dxfId="4" priority="1259" operator="lessThanOrEqual">
      <formula>G91</formula>
    </cfRule>
  </conditionalFormatting>
  <conditionalFormatting sqref="AE92">
    <cfRule type="cellIs" dxfId="4" priority="1265" operator="lessThanOrEqual">
      <formula>G92</formula>
    </cfRule>
  </conditionalFormatting>
  <conditionalFormatting sqref="AE93">
    <cfRule type="cellIs" dxfId="4" priority="1271" operator="lessThanOrEqual">
      <formula>G93</formula>
    </cfRule>
  </conditionalFormatting>
  <conditionalFormatting sqref="AE94">
    <cfRule type="cellIs" dxfId="4" priority="1277" operator="lessThanOrEqual">
      <formula>G94</formula>
    </cfRule>
  </conditionalFormatting>
  <conditionalFormatting sqref="E10">
    <cfRule type="expression" dxfId="0" priority="13">
      <formula>AND(ISBLANK(D10)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3">
    <cfRule type="expression" dxfId="0" priority="65">
      <formula>AND(ISBLANK(D23)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4">
    <cfRule type="expression" dxfId="0" priority="69">
      <formula>AND(ISBLANK(D24)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5">
    <cfRule type="expression" dxfId="0" priority="73">
      <formula>AND(ISBLANK(D25)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6">
    <cfRule type="expression" dxfId="0" priority="77">
      <formula>AND(ISBLANK(D26)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7">
    <cfRule type="expression" dxfId="0" priority="81">
      <formula>AND(ISBLANK(D27)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8">
    <cfRule type="expression" dxfId="0" priority="85">
      <formula>AND(ISBLANK(D28)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29">
    <cfRule type="expression" dxfId="0" priority="89">
      <formula>AND(ISBLANK(D29)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0">
    <cfRule type="expression" dxfId="0" priority="93">
      <formula>AND(ISBLANK(D30)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1">
    <cfRule type="expression" dxfId="0" priority="97">
      <formula>AND(ISBLANK(D31)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2">
    <cfRule type="expression" dxfId="0" priority="101">
      <formula>AND(ISBLANK(D32)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3">
    <cfRule type="expression" dxfId="0" priority="105">
      <formula>AND(ISBLANK(D33)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4">
    <cfRule type="expression" dxfId="0" priority="109">
      <formula>AND(ISBLANK(D34)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5">
    <cfRule type="expression" dxfId="0" priority="113">
      <formula>AND(ISBLANK(D35)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6">
    <cfRule type="expression" dxfId="0" priority="117">
      <formula>AND(ISBLANK(D36)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7">
    <cfRule type="expression" dxfId="0" priority="121">
      <formula>AND(ISBLANK(D37)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8">
    <cfRule type="expression" dxfId="0" priority="125">
      <formula>AND(ISBLANK(D38)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39">
    <cfRule type="expression" dxfId="0" priority="129">
      <formula>AND(ISBLANK(D39)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0">
    <cfRule type="expression" dxfId="0" priority="133">
      <formula>AND(ISBLANK(D40)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1">
    <cfRule type="expression" dxfId="0" priority="137">
      <formula>AND(ISBLANK(D41)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2">
    <cfRule type="expression" dxfId="0" priority="141">
      <formula>AND(ISBLANK(D42)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3">
    <cfRule type="expression" dxfId="0" priority="145">
      <formula>AND(ISBLANK(D43)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4">
    <cfRule type="expression" dxfId="0" priority="149">
      <formula>AND(ISBLANK(D44)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5">
    <cfRule type="expression" dxfId="0" priority="153">
      <formula>AND(ISBLANK(D45)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6">
    <cfRule type="expression" dxfId="0" priority="157">
      <formula>AND(ISBLANK(D46)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7">
    <cfRule type="expression" dxfId="0" priority="161">
      <formula>AND(ISBLANK(D47)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8">
    <cfRule type="expression" dxfId="0" priority="165">
      <formula>AND(ISBLANK(D48)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49">
    <cfRule type="expression" dxfId="0" priority="169">
      <formula>AND(ISBLANK(D49)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0">
    <cfRule type="expression" dxfId="0" priority="173">
      <formula>AND(ISBLANK(D50)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1">
    <cfRule type="expression" dxfId="0" priority="177">
      <formula>AND(ISBLANK(D51)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2">
    <cfRule type="expression" dxfId="0" priority="181">
      <formula>AND(ISBLANK(D52)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3">
    <cfRule type="expression" dxfId="0" priority="185">
      <formula>AND(ISBLANK(D53)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4">
    <cfRule type="expression" dxfId="0" priority="189">
      <formula>AND(ISBLANK(D54)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5">
    <cfRule type="expression" dxfId="0" priority="193">
      <formula>AND(ISBLANK(D55)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6">
    <cfRule type="expression" dxfId="0" priority="197">
      <formula>AND(ISBLANK(D56)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7">
    <cfRule type="expression" dxfId="0" priority="201">
      <formula>AND(ISBLANK(D57)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8">
    <cfRule type="expression" dxfId="0" priority="205">
      <formula>AND(ISBLANK(D58)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59">
    <cfRule type="expression" dxfId="0" priority="209">
      <formula>AND(ISBLANK(D59)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0">
    <cfRule type="expression" dxfId="0" priority="213">
      <formula>AND(ISBLANK(D60)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1">
    <cfRule type="expression" dxfId="0" priority="217">
      <formula>AND(ISBLANK(D61)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2">
    <cfRule type="expression" dxfId="0" priority="221">
      <formula>AND(ISBLANK(D62)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3">
    <cfRule type="expression" dxfId="0" priority="225">
      <formula>AND(ISBLANK(D63)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4">
    <cfRule type="expression" dxfId="0" priority="229">
      <formula>AND(ISBLANK(D64)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5">
    <cfRule type="expression" dxfId="0" priority="233">
      <formula>AND(ISBLANK(D65)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6">
    <cfRule type="expression" dxfId="0" priority="237">
      <formula>AND(ISBLANK(D66)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7">
    <cfRule type="expression" dxfId="0" priority="241">
      <formula>AND(ISBLANK(D67)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8">
    <cfRule type="expression" dxfId="0" priority="245">
      <formula>AND(ISBLANK(D68)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69">
    <cfRule type="expression" dxfId="0" priority="249">
      <formula>AND(ISBLANK(D69)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0">
    <cfRule type="expression" dxfId="0" priority="253">
      <formula>AND(ISBLANK(D70)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1">
    <cfRule type="expression" dxfId="0" priority="257">
      <formula>AND(ISBLANK(D71)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2">
    <cfRule type="expression" dxfId="0" priority="261">
      <formula>AND(ISBLANK(D72)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3">
    <cfRule type="expression" dxfId="0" priority="265">
      <formula>AND(ISBLANK(D73)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4">
    <cfRule type="expression" dxfId="0" priority="269">
      <formula>AND(ISBLANK(D74)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5">
    <cfRule type="expression" dxfId="0" priority="273">
      <formula>AND(ISBLANK(D75)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6">
    <cfRule type="expression" dxfId="0" priority="277">
      <formula>AND(ISBLANK(D76)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7">
    <cfRule type="expression" dxfId="0" priority="281">
      <formula>AND(ISBLANK(D77)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8">
    <cfRule type="expression" dxfId="0" priority="285">
      <formula>AND(ISBLANK(D78)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79">
    <cfRule type="expression" dxfId="0" priority="289">
      <formula>AND(ISBLANK(D79)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0">
    <cfRule type="expression" dxfId="0" priority="293">
      <formula>AND(ISBLANK(D80)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1">
    <cfRule type="expression" dxfId="0" priority="297">
      <formula>AND(ISBLANK(D81)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2">
    <cfRule type="expression" dxfId="0" priority="301">
      <formula>AND(ISBLANK(D82)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3">
    <cfRule type="expression" dxfId="0" priority="305">
      <formula>AND(ISBLANK(D83)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4">
    <cfRule type="expression" dxfId="0" priority="309">
      <formula>AND(ISBLANK(D84)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5">
    <cfRule type="expression" dxfId="0" priority="313">
      <formula>AND(ISBLANK(D85)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6">
    <cfRule type="expression" dxfId="0" priority="317">
      <formula>AND(ISBLANK(D86)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7">
    <cfRule type="expression" dxfId="0" priority="321">
      <formula>AND(ISBLANK(D87)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8">
    <cfRule type="expression" dxfId="0" priority="325">
      <formula>AND(ISBLANK(D88)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89">
    <cfRule type="expression" dxfId="0" priority="329">
      <formula>AND(ISBLANK(D89)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0">
    <cfRule type="expression" dxfId="0" priority="333">
      <formula>AND(ISBLANK(D90)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1">
    <cfRule type="expression" dxfId="0" priority="337">
      <formula>AND(ISBLANK(D91)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2">
    <cfRule type="expression" dxfId="0" priority="341">
      <formula>AND(ISBLANK(D92)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3">
    <cfRule type="expression" dxfId="0" priority="345">
      <formula>AND(ISBLANK(D93)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E94">
    <cfRule type="expression" dxfId="0" priority="349">
      <formula>AND(ISBLANK(D94)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H12">
    <cfRule type="cellIs" dxfId="1" priority="363" operator="equal">
      <formula>0</formula>
    </cfRule>
    <cfRule type="cellIs" dxfId="2" priority="364" operator="lessThan">
      <formula>E12</formula>
    </cfRule>
  </conditionalFormatting>
  <conditionalFormatting sqref="H14">
    <cfRule type="cellIs" dxfId="1" priority="368" operator="equal">
      <formula>0</formula>
    </cfRule>
    <cfRule type="cellIs" dxfId="2" priority="369" operator="lessThan">
      <formula>E14</formula>
    </cfRule>
  </conditionalFormatting>
  <conditionalFormatting sqref="H15">
    <cfRule type="cellIs" dxfId="1" priority="373" operator="equal">
      <formula>0</formula>
    </cfRule>
    <cfRule type="cellIs" dxfId="2" priority="374" operator="lessThan">
      <formula>E15</formula>
    </cfRule>
  </conditionalFormatting>
  <conditionalFormatting sqref="H16">
    <cfRule type="cellIs" dxfId="1" priority="378" operator="equal">
      <formula>0</formula>
    </cfRule>
    <cfRule type="cellIs" dxfId="2" priority="379" operator="lessThan">
      <formula>E16</formula>
    </cfRule>
  </conditionalFormatting>
  <conditionalFormatting sqref="H18">
    <cfRule type="cellIs" dxfId="1" priority="383" operator="equal">
      <formula>0</formula>
    </cfRule>
    <cfRule type="cellIs" dxfId="2" priority="384" operator="lessThan">
      <formula>E18</formula>
    </cfRule>
  </conditionalFormatting>
  <conditionalFormatting sqref="H19">
    <cfRule type="cellIs" dxfId="1" priority="388" operator="equal">
      <formula>0</formula>
    </cfRule>
    <cfRule type="cellIs" dxfId="2" priority="389" operator="lessThan">
      <formula>E19</formula>
    </cfRule>
  </conditionalFormatting>
  <conditionalFormatting sqref="H20">
    <cfRule type="cellIs" dxfId="1" priority="393" operator="equal">
      <formula>0</formula>
    </cfRule>
    <cfRule type="cellIs" dxfId="2" priority="394" operator="lessThan">
      <formula>E20</formula>
    </cfRule>
  </conditionalFormatting>
  <conditionalFormatting sqref="H21">
    <cfRule type="cellIs" dxfId="1" priority="398" operator="equal">
      <formula>0</formula>
    </cfRule>
    <cfRule type="cellIs" dxfId="2" priority="399" operator="lessThan">
      <formula>E21</formula>
    </cfRule>
  </conditionalFormatting>
  <conditionalFormatting sqref="H22">
    <cfRule type="cellIs" dxfId="1" priority="403" operator="equal">
      <formula>0</formula>
    </cfRule>
    <cfRule type="cellIs" dxfId="2" priority="404" operator="lessThan">
      <formula>E22</formula>
    </cfRule>
  </conditionalFormatting>
  <conditionalFormatting sqref="H23">
    <cfRule type="cellIs" dxfId="1" priority="408" operator="equal">
      <formula>0</formula>
    </cfRule>
    <cfRule type="cellIs" dxfId="2" priority="409" operator="lessThan">
      <formula>E23</formula>
    </cfRule>
  </conditionalFormatting>
  <conditionalFormatting sqref="H24">
    <cfRule type="cellIs" dxfId="1" priority="413" operator="equal">
      <formula>0</formula>
    </cfRule>
    <cfRule type="cellIs" dxfId="2" priority="414" operator="lessThan">
      <formula>E24</formula>
    </cfRule>
  </conditionalFormatting>
  <conditionalFormatting sqref="H26">
    <cfRule type="cellIs" dxfId="1" priority="418" operator="equal">
      <formula>0</formula>
    </cfRule>
    <cfRule type="cellIs" dxfId="2" priority="419" operator="lessThan">
      <formula>E26</formula>
    </cfRule>
  </conditionalFormatting>
  <conditionalFormatting sqref="H27">
    <cfRule type="cellIs" dxfId="1" priority="423" operator="equal">
      <formula>0</formula>
    </cfRule>
    <cfRule type="cellIs" dxfId="2" priority="424" operator="lessThan">
      <formula>E27</formula>
    </cfRule>
  </conditionalFormatting>
  <conditionalFormatting sqref="H28">
    <cfRule type="cellIs" dxfId="1" priority="428" operator="equal">
      <formula>0</formula>
    </cfRule>
    <cfRule type="cellIs" dxfId="2" priority="429" operator="lessThan">
      <formula>E28</formula>
    </cfRule>
  </conditionalFormatting>
  <conditionalFormatting sqref="H33">
    <cfRule type="cellIs" dxfId="1" priority="433" operator="equal">
      <formula>0</formula>
    </cfRule>
    <cfRule type="cellIs" dxfId="2" priority="434" operator="lessThan">
      <formula>E33</formula>
    </cfRule>
  </conditionalFormatting>
  <conditionalFormatting sqref="H34">
    <cfRule type="cellIs" dxfId="1" priority="438" operator="equal">
      <formula>0</formula>
    </cfRule>
    <cfRule type="cellIs" dxfId="2" priority="439" operator="lessThan">
      <formula>E34</formula>
    </cfRule>
  </conditionalFormatting>
  <conditionalFormatting sqref="H35">
    <cfRule type="cellIs" dxfId="1" priority="443" operator="equal">
      <formula>0</formula>
    </cfRule>
    <cfRule type="cellIs" dxfId="2" priority="444" operator="lessThan">
      <formula>E35</formula>
    </cfRule>
  </conditionalFormatting>
  <conditionalFormatting sqref="H36">
    <cfRule type="cellIs" dxfId="1" priority="448" operator="equal">
      <formula>0</formula>
    </cfRule>
    <cfRule type="cellIs" dxfId="2" priority="449" operator="lessThan">
      <formula>E36</formula>
    </cfRule>
  </conditionalFormatting>
  <conditionalFormatting sqref="H40">
    <cfRule type="cellIs" dxfId="1" priority="453" operator="equal">
      <formula>0</formula>
    </cfRule>
    <cfRule type="cellIs" dxfId="2" priority="454" operator="lessThan">
      <formula>E40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7">
    <cfRule type="cellIs" dxfId="1" priority="468" operator="equal">
      <formula>0</formula>
    </cfRule>
    <cfRule type="cellIs" dxfId="2" priority="469" operator="lessThan">
      <formula>E47</formula>
    </cfRule>
  </conditionalFormatting>
  <conditionalFormatting sqref="H48">
    <cfRule type="cellIs" dxfId="1" priority="473" operator="equal">
      <formula>0</formula>
    </cfRule>
    <cfRule type="cellIs" dxfId="2" priority="474" operator="lessThan">
      <formula>E48</formula>
    </cfRule>
  </conditionalFormatting>
  <conditionalFormatting sqref="H49">
    <cfRule type="cellIs" dxfId="1" priority="478" operator="equal">
      <formula>0</formula>
    </cfRule>
    <cfRule type="cellIs" dxfId="2" priority="479" operator="lessThan">
      <formula>E49</formula>
    </cfRule>
  </conditionalFormatting>
  <conditionalFormatting sqref="H51">
    <cfRule type="cellIs" dxfId="1" priority="483" operator="equal">
      <formula>0</formula>
    </cfRule>
    <cfRule type="cellIs" dxfId="2" priority="484" operator="lessThan">
      <formula>E51</formula>
    </cfRule>
  </conditionalFormatting>
  <conditionalFormatting sqref="H52">
    <cfRule type="cellIs" dxfId="1" priority="488" operator="equal">
      <formula>0</formula>
    </cfRule>
    <cfRule type="cellIs" dxfId="2" priority="489" operator="lessThan">
      <formula>E52</formula>
    </cfRule>
  </conditionalFormatting>
  <conditionalFormatting sqref="H53">
    <cfRule type="cellIs" dxfId="1" priority="493" operator="equal">
      <formula>0</formula>
    </cfRule>
    <cfRule type="cellIs" dxfId="2" priority="494" operator="lessThan">
      <formula>E53</formula>
    </cfRule>
  </conditionalFormatting>
  <conditionalFormatting sqref="H54">
    <cfRule type="cellIs" dxfId="1" priority="498" operator="equal">
      <formula>0</formula>
    </cfRule>
    <cfRule type="cellIs" dxfId="2" priority="499" operator="lessThan">
      <formula>E54</formula>
    </cfRule>
  </conditionalFormatting>
  <conditionalFormatting sqref="H55">
    <cfRule type="cellIs" dxfId="1" priority="503" operator="equal">
      <formula>0</formula>
    </cfRule>
    <cfRule type="cellIs" dxfId="2" priority="504" operator="lessThan">
      <formula>E55</formula>
    </cfRule>
  </conditionalFormatting>
  <conditionalFormatting sqref="H57">
    <cfRule type="cellIs" dxfId="1" priority="508" operator="equal">
      <formula>0</formula>
    </cfRule>
    <cfRule type="cellIs" dxfId="2" priority="509" operator="lessThan">
      <formula>E57</formula>
    </cfRule>
  </conditionalFormatting>
  <conditionalFormatting sqref="H61">
    <cfRule type="cellIs" dxfId="1" priority="513" operator="equal">
      <formula>0</formula>
    </cfRule>
    <cfRule type="cellIs" dxfId="2" priority="514" operator="lessThan">
      <formula>E61</formula>
    </cfRule>
  </conditionalFormatting>
  <conditionalFormatting sqref="H67">
    <cfRule type="cellIs" dxfId="1" priority="518" operator="equal">
      <formula>0</formula>
    </cfRule>
    <cfRule type="cellIs" dxfId="2" priority="519" operator="lessThan">
      <formula>E67</formula>
    </cfRule>
  </conditionalFormatting>
  <conditionalFormatting sqref="H68">
    <cfRule type="cellIs" dxfId="1" priority="523" operator="equal">
      <formula>0</formula>
    </cfRule>
    <cfRule type="cellIs" dxfId="2" priority="524" operator="lessThan">
      <formula>E68</formula>
    </cfRule>
  </conditionalFormatting>
  <conditionalFormatting sqref="H69">
    <cfRule type="cellIs" dxfId="1" priority="528" operator="equal">
      <formula>0</formula>
    </cfRule>
    <cfRule type="cellIs" dxfId="2" priority="529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8">
    <cfRule type="cellIs" dxfId="1" priority="358" operator="equal">
      <formula>0</formula>
    </cfRule>
    <cfRule type="cellIs" dxfId="2" priority="359" operator="lessThan">
      <formula>E8</formula>
    </cfRule>
  </conditionalFormatting>
  <conditionalFormatting sqref="H80">
    <cfRule type="cellIs" dxfId="1" priority="533" operator="equal">
      <formula>0</formula>
    </cfRule>
    <cfRule type="cellIs" dxfId="2" priority="534" operator="lessThan">
      <formula>E80</formula>
    </cfRule>
  </conditionalFormatting>
  <conditionalFormatting sqref="H81">
    <cfRule type="cellIs" dxfId="1" priority="538" operator="equal">
      <formula>0</formula>
    </cfRule>
    <cfRule type="cellIs" dxfId="2" priority="539" operator="lessThan">
      <formula>E81</formula>
    </cfRule>
  </conditionalFormatting>
  <conditionalFormatting sqref="H82">
    <cfRule type="cellIs" dxfId="1" priority="543" operator="equal">
      <formula>0</formula>
    </cfRule>
    <cfRule type="cellIs" dxfId="2" priority="544" operator="lessThan">
      <formula>E82</formula>
    </cfRule>
  </conditionalFormatting>
  <conditionalFormatting sqref="H83">
    <cfRule type="cellIs" dxfId="1" priority="548" operator="equal">
      <formula>0</formula>
    </cfRule>
    <cfRule type="cellIs" dxfId="2" priority="549" operator="lessThan">
      <formula>E83</formula>
    </cfRule>
  </conditionalFormatting>
  <conditionalFormatting sqref="H84">
    <cfRule type="cellIs" dxfId="1" priority="553" operator="equal">
      <formula>0</formula>
    </cfRule>
    <cfRule type="cellIs" dxfId="2" priority="554" operator="lessThan">
      <formula>E84</formula>
    </cfRule>
  </conditionalFormatting>
  <conditionalFormatting sqref="H85">
    <cfRule type="cellIs" dxfId="1" priority="558" operator="equal">
      <formula>0</formula>
    </cfRule>
    <cfRule type="cellIs" dxfId="2" priority="559" operator="lessThan">
      <formula>E85</formula>
    </cfRule>
  </conditionalFormatting>
  <conditionalFormatting sqref="H86">
    <cfRule type="cellIs" dxfId="1" priority="563" operator="equal">
      <formula>0</formula>
    </cfRule>
    <cfRule type="cellIs" dxfId="2" priority="564" operator="lessThan">
      <formula>E86</formula>
    </cfRule>
  </conditionalFormatting>
  <conditionalFormatting sqref="H87">
    <cfRule type="cellIs" dxfId="1" priority="568" operator="equal">
      <formula>0</formula>
    </cfRule>
    <cfRule type="cellIs" dxfId="2" priority="569" operator="lessThan">
      <formula>E87</formula>
    </cfRule>
  </conditionalFormatting>
  <conditionalFormatting sqref="H89">
    <cfRule type="cellIs" dxfId="1" priority="573" operator="equal">
      <formula>0</formula>
    </cfRule>
    <cfRule type="cellIs" dxfId="2" priority="574" operator="lessThan">
      <formula>E89</formula>
    </cfRule>
  </conditionalFormatting>
  <conditionalFormatting sqref="H90">
    <cfRule type="cellIs" dxfId="1" priority="578" operator="equal">
      <formula>0</formula>
    </cfRule>
    <cfRule type="cellIs" dxfId="2" priority="579" operator="lessThan">
      <formula>E90</formula>
    </cfRule>
  </conditionalFormatting>
  <conditionalFormatting sqref="H91">
    <cfRule type="cellIs" dxfId="1" priority="583" operator="equal">
      <formula>0</formula>
    </cfRule>
    <cfRule type="cellIs" dxfId="2" priority="584" operator="lessThan">
      <formula>E91</formula>
    </cfRule>
  </conditionalFormatting>
  <conditionalFormatting sqref="H92">
    <cfRule type="cellIs" dxfId="1" priority="588" operator="equal">
      <formula>0</formula>
    </cfRule>
    <cfRule type="cellIs" dxfId="2" priority="589" operator="lessThan">
      <formula>E92</formula>
    </cfRule>
  </conditionalFormatting>
  <conditionalFormatting sqref="H93">
    <cfRule type="cellIs" dxfId="1" priority="593" operator="equal">
      <formula>0</formula>
    </cfRule>
    <cfRule type="cellIs" dxfId="2" priority="594" operator="lessThan">
      <formula>E93</formula>
    </cfRule>
  </conditionalFormatting>
  <conditionalFormatting sqref="H94">
    <cfRule type="cellIs" dxfId="1" priority="598" operator="equal">
      <formula>0</formula>
    </cfRule>
    <cfRule type="cellIs" dxfId="2" priority="599" operator="lessThan">
      <formula>E94</formula>
    </cfRule>
  </conditionalFormatting>
  <conditionalFormatting sqref="I12">
    <cfRule type="cellIs" dxfId="1" priority="365" operator="greaterThan">
      <formula>H12</formula>
    </cfRule>
  </conditionalFormatting>
  <conditionalFormatting sqref="I14">
    <cfRule type="cellIs" dxfId="1" priority="370" operator="greaterThan">
      <formula>H14</formula>
    </cfRule>
  </conditionalFormatting>
  <conditionalFormatting sqref="I15">
    <cfRule type="cellIs" dxfId="1" priority="375" operator="greaterThan">
      <formula>H15</formula>
    </cfRule>
  </conditionalFormatting>
  <conditionalFormatting sqref="I16">
    <cfRule type="cellIs" dxfId="1" priority="380" operator="greaterThan">
      <formula>H16</formula>
    </cfRule>
  </conditionalFormatting>
  <conditionalFormatting sqref="I18">
    <cfRule type="cellIs" dxfId="1" priority="385" operator="greaterThan">
      <formula>H18</formula>
    </cfRule>
  </conditionalFormatting>
  <conditionalFormatting sqref="I19">
    <cfRule type="cellIs" dxfId="1" priority="390" operator="greaterThan">
      <formula>H19</formula>
    </cfRule>
  </conditionalFormatting>
  <conditionalFormatting sqref="I20">
    <cfRule type="cellIs" dxfId="1" priority="395" operator="greaterThan">
      <formula>H20</formula>
    </cfRule>
  </conditionalFormatting>
  <conditionalFormatting sqref="I21">
    <cfRule type="cellIs" dxfId="1" priority="400" operator="greaterThan">
      <formula>H21</formula>
    </cfRule>
  </conditionalFormatting>
  <conditionalFormatting sqref="I22">
    <cfRule type="cellIs" dxfId="1" priority="405" operator="greaterThan">
      <formula>H22</formula>
    </cfRule>
  </conditionalFormatting>
  <conditionalFormatting sqref="I23">
    <cfRule type="cellIs" dxfId="1" priority="410" operator="greaterThan">
      <formula>H23</formula>
    </cfRule>
  </conditionalFormatting>
  <conditionalFormatting sqref="I24">
    <cfRule type="cellIs" dxfId="1" priority="415" operator="greaterThan">
      <formula>H24</formula>
    </cfRule>
  </conditionalFormatting>
  <conditionalFormatting sqref="I26">
    <cfRule type="cellIs" dxfId="1" priority="420" operator="greaterThan">
      <formula>H26</formula>
    </cfRule>
  </conditionalFormatting>
  <conditionalFormatting sqref="I27">
    <cfRule type="cellIs" dxfId="1" priority="425" operator="greaterThan">
      <formula>H27</formula>
    </cfRule>
  </conditionalFormatting>
  <conditionalFormatting sqref="I28">
    <cfRule type="cellIs" dxfId="1" priority="430" operator="greaterThan">
      <formula>H28</formula>
    </cfRule>
  </conditionalFormatting>
  <conditionalFormatting sqref="I33">
    <cfRule type="cellIs" dxfId="1" priority="435" operator="greaterThan">
      <formula>H33</formula>
    </cfRule>
  </conditionalFormatting>
  <conditionalFormatting sqref="I34">
    <cfRule type="cellIs" dxfId="1" priority="440" operator="greaterThan">
      <formula>H34</formula>
    </cfRule>
  </conditionalFormatting>
  <conditionalFormatting sqref="I35">
    <cfRule type="cellIs" dxfId="1" priority="445" operator="greaterThan">
      <formula>H35</formula>
    </cfRule>
  </conditionalFormatting>
  <conditionalFormatting sqref="I36">
    <cfRule type="cellIs" dxfId="1" priority="450" operator="greaterThan">
      <formula>H36</formula>
    </cfRule>
  </conditionalFormatting>
  <conditionalFormatting sqref="I40">
    <cfRule type="cellIs" dxfId="1" priority="455" operator="greaterThan">
      <formula>H40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7">
    <cfRule type="cellIs" dxfId="1" priority="470" operator="greaterThan">
      <formula>H47</formula>
    </cfRule>
  </conditionalFormatting>
  <conditionalFormatting sqref="I48">
    <cfRule type="cellIs" dxfId="1" priority="475" operator="greaterThan">
      <formula>H48</formula>
    </cfRule>
  </conditionalFormatting>
  <conditionalFormatting sqref="I49">
    <cfRule type="cellIs" dxfId="1" priority="480" operator="greaterThan">
      <formula>H49</formula>
    </cfRule>
  </conditionalFormatting>
  <conditionalFormatting sqref="I51">
    <cfRule type="cellIs" dxfId="1" priority="485" operator="greaterThan">
      <formula>H51</formula>
    </cfRule>
  </conditionalFormatting>
  <conditionalFormatting sqref="I52">
    <cfRule type="cellIs" dxfId="1" priority="490" operator="greaterThan">
      <formula>H52</formula>
    </cfRule>
  </conditionalFormatting>
  <conditionalFormatting sqref="I53">
    <cfRule type="cellIs" dxfId="1" priority="495" operator="greaterThan">
      <formula>H53</formula>
    </cfRule>
  </conditionalFormatting>
  <conditionalFormatting sqref="I54">
    <cfRule type="cellIs" dxfId="1" priority="500" operator="greaterThan">
      <formula>H54</formula>
    </cfRule>
  </conditionalFormatting>
  <conditionalFormatting sqref="I55">
    <cfRule type="cellIs" dxfId="1" priority="505" operator="greaterThan">
      <formula>H55</formula>
    </cfRule>
  </conditionalFormatting>
  <conditionalFormatting sqref="I57">
    <cfRule type="cellIs" dxfId="1" priority="510" operator="greaterThan">
      <formula>H57</formula>
    </cfRule>
  </conditionalFormatting>
  <conditionalFormatting sqref="I61">
    <cfRule type="cellIs" dxfId="1" priority="515" operator="greaterThan">
      <formula>H61</formula>
    </cfRule>
  </conditionalFormatting>
  <conditionalFormatting sqref="I67">
    <cfRule type="cellIs" dxfId="1" priority="520" operator="greaterThan">
      <formula>H67</formula>
    </cfRule>
  </conditionalFormatting>
  <conditionalFormatting sqref="I68">
    <cfRule type="cellIs" dxfId="1" priority="525" operator="greaterThan">
      <formula>H68</formula>
    </cfRule>
  </conditionalFormatting>
  <conditionalFormatting sqref="I69">
    <cfRule type="cellIs" dxfId="1" priority="530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8">
    <cfRule type="cellIs" dxfId="1" priority="360" operator="greaterThan">
      <formula>H8</formula>
    </cfRule>
  </conditionalFormatting>
  <conditionalFormatting sqref="I80">
    <cfRule type="cellIs" dxfId="1" priority="535" operator="greaterThan">
      <formula>H80</formula>
    </cfRule>
  </conditionalFormatting>
  <conditionalFormatting sqref="I81">
    <cfRule type="cellIs" dxfId="1" priority="540" operator="greaterThan">
      <formula>H81</formula>
    </cfRule>
  </conditionalFormatting>
  <conditionalFormatting sqref="I82">
    <cfRule type="cellIs" dxfId="1" priority="545" operator="greaterThan">
      <formula>H82</formula>
    </cfRule>
  </conditionalFormatting>
  <conditionalFormatting sqref="I83">
    <cfRule type="cellIs" dxfId="1" priority="550" operator="greaterThan">
      <formula>H83</formula>
    </cfRule>
  </conditionalFormatting>
  <conditionalFormatting sqref="I84">
    <cfRule type="cellIs" dxfId="1" priority="555" operator="greaterThan">
      <formula>H84</formula>
    </cfRule>
  </conditionalFormatting>
  <conditionalFormatting sqref="I85">
    <cfRule type="cellIs" dxfId="1" priority="560" operator="greaterThan">
      <formula>H85</formula>
    </cfRule>
  </conditionalFormatting>
  <conditionalFormatting sqref="I86">
    <cfRule type="cellIs" dxfId="1" priority="565" operator="greaterThan">
      <formula>H86</formula>
    </cfRule>
  </conditionalFormatting>
  <conditionalFormatting sqref="I87">
    <cfRule type="cellIs" dxfId="1" priority="570" operator="greaterThan">
      <formula>H87</formula>
    </cfRule>
  </conditionalFormatting>
  <conditionalFormatting sqref="I89">
    <cfRule type="cellIs" dxfId="1" priority="575" operator="greaterThan">
      <formula>H89</formula>
    </cfRule>
  </conditionalFormatting>
  <conditionalFormatting sqref="I90">
    <cfRule type="cellIs" dxfId="1" priority="580" operator="greaterThan">
      <formula>H90</formula>
    </cfRule>
  </conditionalFormatting>
  <conditionalFormatting sqref="I91">
    <cfRule type="cellIs" dxfId="1" priority="585" operator="greaterThan">
      <formula>H91</formula>
    </cfRule>
  </conditionalFormatting>
  <conditionalFormatting sqref="I92">
    <cfRule type="cellIs" dxfId="1" priority="590" operator="greaterThan">
      <formula>H92</formula>
    </cfRule>
  </conditionalFormatting>
  <conditionalFormatting sqref="I93">
    <cfRule type="cellIs" dxfId="1" priority="595" operator="greaterThan">
      <formula>H93</formula>
    </cfRule>
  </conditionalFormatting>
  <conditionalFormatting sqref="I94">
    <cfRule type="cellIs" dxfId="1" priority="600" operator="greaterThan">
      <formula>H94</formula>
    </cfRule>
  </conditionalFormatting>
  <conditionalFormatting sqref="J12">
    <cfRule type="cellIs" dxfId="4" priority="367" operator="lessThanOrEqual">
      <formula>F12</formula>
    </cfRule>
  </conditionalFormatting>
  <conditionalFormatting sqref="J14">
    <cfRule type="cellIs" dxfId="4" priority="372" operator="lessThanOrEqual">
      <formula>F14</formula>
    </cfRule>
  </conditionalFormatting>
  <conditionalFormatting sqref="J15">
    <cfRule type="cellIs" dxfId="4" priority="377" operator="lessThanOrEqual">
      <formula>F15</formula>
    </cfRule>
  </conditionalFormatting>
  <conditionalFormatting sqref="J16">
    <cfRule type="cellIs" dxfId="4" priority="382" operator="lessThanOrEqual">
      <formula>F16</formula>
    </cfRule>
  </conditionalFormatting>
  <conditionalFormatting sqref="J18">
    <cfRule type="cellIs" dxfId="4" priority="387" operator="lessThanOrEqual">
      <formula>F18</formula>
    </cfRule>
  </conditionalFormatting>
  <conditionalFormatting sqref="J19">
    <cfRule type="cellIs" dxfId="4" priority="392" operator="lessThanOrEqual">
      <formula>F19</formula>
    </cfRule>
  </conditionalFormatting>
  <conditionalFormatting sqref="J20">
    <cfRule type="cellIs" dxfId="4" priority="397" operator="lessThanOrEqual">
      <formula>F20</formula>
    </cfRule>
  </conditionalFormatting>
  <conditionalFormatting sqref="J21">
    <cfRule type="cellIs" dxfId="4" priority="402" operator="lessThanOrEqual">
      <formula>F21</formula>
    </cfRule>
  </conditionalFormatting>
  <conditionalFormatting sqref="J22">
    <cfRule type="cellIs" dxfId="4" priority="407" operator="lessThanOrEqual">
      <formula>F22</formula>
    </cfRule>
  </conditionalFormatting>
  <conditionalFormatting sqref="J23">
    <cfRule type="cellIs" dxfId="4" priority="412" operator="lessThanOrEqual">
      <formula>F23</formula>
    </cfRule>
  </conditionalFormatting>
  <conditionalFormatting sqref="J24">
    <cfRule type="cellIs" dxfId="4" priority="417" operator="lessThanOrEqual">
      <formula>F24</formula>
    </cfRule>
  </conditionalFormatting>
  <conditionalFormatting sqref="J26">
    <cfRule type="cellIs" dxfId="4" priority="422" operator="lessThanOrEqual">
      <formula>F26</formula>
    </cfRule>
  </conditionalFormatting>
  <conditionalFormatting sqref="J27">
    <cfRule type="cellIs" dxfId="4" priority="427" operator="lessThanOrEqual">
      <formula>F27</formula>
    </cfRule>
  </conditionalFormatting>
  <conditionalFormatting sqref="J28">
    <cfRule type="cellIs" dxfId="4" priority="432" operator="lessThanOrEqual">
      <formula>F28</formula>
    </cfRule>
  </conditionalFormatting>
  <conditionalFormatting sqref="J33">
    <cfRule type="cellIs" dxfId="4" priority="437" operator="lessThanOrEqual">
      <formula>F33</formula>
    </cfRule>
  </conditionalFormatting>
  <conditionalFormatting sqref="J34">
    <cfRule type="cellIs" dxfId="4" priority="442" operator="lessThanOrEqual">
      <formula>F34</formula>
    </cfRule>
  </conditionalFormatting>
  <conditionalFormatting sqref="J35">
    <cfRule type="cellIs" dxfId="4" priority="447" operator="lessThanOrEqual">
      <formula>F35</formula>
    </cfRule>
  </conditionalFormatting>
  <conditionalFormatting sqref="J36">
    <cfRule type="cellIs" dxfId="4" priority="452" operator="lessThanOrEqual">
      <formula>F36</formula>
    </cfRule>
  </conditionalFormatting>
  <conditionalFormatting sqref="J40">
    <cfRule type="cellIs" dxfId="4" priority="457" operator="lessThanOrEqual">
      <formula>F40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7">
    <cfRule type="cellIs" dxfId="4" priority="472" operator="lessThanOrEqual">
      <formula>F47</formula>
    </cfRule>
  </conditionalFormatting>
  <conditionalFormatting sqref="J48">
    <cfRule type="cellIs" dxfId="4" priority="477" operator="lessThanOrEqual">
      <formula>F48</formula>
    </cfRule>
  </conditionalFormatting>
  <conditionalFormatting sqref="J49">
    <cfRule type="cellIs" dxfId="4" priority="482" operator="lessThanOrEqual">
      <formula>F49</formula>
    </cfRule>
  </conditionalFormatting>
  <conditionalFormatting sqref="J51">
    <cfRule type="cellIs" dxfId="4" priority="487" operator="lessThanOrEqual">
      <formula>F51</formula>
    </cfRule>
  </conditionalFormatting>
  <conditionalFormatting sqref="J52">
    <cfRule type="cellIs" dxfId="4" priority="492" operator="lessThanOrEqual">
      <formula>F52</formula>
    </cfRule>
  </conditionalFormatting>
  <conditionalFormatting sqref="J53">
    <cfRule type="cellIs" dxfId="4" priority="497" operator="lessThanOrEqual">
      <formula>F53</formula>
    </cfRule>
  </conditionalFormatting>
  <conditionalFormatting sqref="J54">
    <cfRule type="cellIs" dxfId="4" priority="502" operator="lessThanOrEqual">
      <formula>F54</formula>
    </cfRule>
  </conditionalFormatting>
  <conditionalFormatting sqref="J55">
    <cfRule type="cellIs" dxfId="4" priority="507" operator="lessThanOrEqual">
      <formula>F55</formula>
    </cfRule>
  </conditionalFormatting>
  <conditionalFormatting sqref="J57">
    <cfRule type="cellIs" dxfId="4" priority="512" operator="lessThanOrEqual">
      <formula>F57</formula>
    </cfRule>
  </conditionalFormatting>
  <conditionalFormatting sqref="J61">
    <cfRule type="cellIs" dxfId="4" priority="517" operator="lessThanOrEqual">
      <formula>F61</formula>
    </cfRule>
  </conditionalFormatting>
  <conditionalFormatting sqref="J67">
    <cfRule type="cellIs" dxfId="4" priority="522" operator="lessThanOrEqual">
      <formula>F67</formula>
    </cfRule>
  </conditionalFormatting>
  <conditionalFormatting sqref="J68">
    <cfRule type="cellIs" dxfId="4" priority="527" operator="lessThanOrEqual">
      <formula>F68</formula>
    </cfRule>
  </conditionalFormatting>
  <conditionalFormatting sqref="J69">
    <cfRule type="cellIs" dxfId="4" priority="532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8">
    <cfRule type="cellIs" dxfId="4" priority="362" operator="lessThanOrEqual">
      <formula>F8</formula>
    </cfRule>
  </conditionalFormatting>
  <conditionalFormatting sqref="J80">
    <cfRule type="cellIs" dxfId="4" priority="537" operator="lessThanOrEqual">
      <formula>F80</formula>
    </cfRule>
  </conditionalFormatting>
  <conditionalFormatting sqref="J81">
    <cfRule type="cellIs" dxfId="4" priority="542" operator="lessThanOrEqual">
      <formula>F81</formula>
    </cfRule>
  </conditionalFormatting>
  <conditionalFormatting sqref="J82">
    <cfRule type="cellIs" dxfId="4" priority="547" operator="lessThanOrEqual">
      <formula>F82</formula>
    </cfRule>
  </conditionalFormatting>
  <conditionalFormatting sqref="J83">
    <cfRule type="cellIs" dxfId="4" priority="552" operator="lessThanOrEqual">
      <formula>F83</formula>
    </cfRule>
  </conditionalFormatting>
  <conditionalFormatting sqref="J84">
    <cfRule type="cellIs" dxfId="4" priority="557" operator="lessThanOrEqual">
      <formula>F84</formula>
    </cfRule>
  </conditionalFormatting>
  <conditionalFormatting sqref="J85">
    <cfRule type="cellIs" dxfId="4" priority="562" operator="lessThanOrEqual">
      <formula>F85</formula>
    </cfRule>
  </conditionalFormatting>
  <conditionalFormatting sqref="J86">
    <cfRule type="cellIs" dxfId="4" priority="567" operator="lessThanOrEqual">
      <formula>F86</formula>
    </cfRule>
  </conditionalFormatting>
  <conditionalFormatting sqref="J87">
    <cfRule type="cellIs" dxfId="4" priority="572" operator="lessThanOrEqual">
      <formula>F87</formula>
    </cfRule>
  </conditionalFormatting>
  <conditionalFormatting sqref="J89">
    <cfRule type="cellIs" dxfId="4" priority="577" operator="lessThanOrEqual">
      <formula>F89</formula>
    </cfRule>
  </conditionalFormatting>
  <conditionalFormatting sqref="J90">
    <cfRule type="cellIs" dxfId="4" priority="582" operator="lessThanOrEqual">
      <formula>F90</formula>
    </cfRule>
  </conditionalFormatting>
  <conditionalFormatting sqref="J91">
    <cfRule type="cellIs" dxfId="4" priority="587" operator="lessThanOrEqual">
      <formula>F91</formula>
    </cfRule>
  </conditionalFormatting>
  <conditionalFormatting sqref="J92">
    <cfRule type="cellIs" dxfId="4" priority="592" operator="lessThanOrEqual">
      <formula>F92</formula>
    </cfRule>
  </conditionalFormatting>
  <conditionalFormatting sqref="J93">
    <cfRule type="cellIs" dxfId="4" priority="597" operator="lessThanOrEqual">
      <formula>F93</formula>
    </cfRule>
  </conditionalFormatting>
  <conditionalFormatting sqref="J94">
    <cfRule type="cellIs" dxfId="4" priority="602" operator="lessThanOrEqual">
      <formula>F94</formula>
    </cfRule>
  </conditionalFormatting>
  <conditionalFormatting sqref="K12">
    <cfRule type="cellIs" dxfId="4" priority="366" operator="lessThanOrEqual">
      <formula>G12</formula>
    </cfRule>
  </conditionalFormatting>
  <conditionalFormatting sqref="K14">
    <cfRule type="cellIs" dxfId="4" priority="371" operator="lessThanOrEqual">
      <formula>G14</formula>
    </cfRule>
  </conditionalFormatting>
  <conditionalFormatting sqref="K15">
    <cfRule type="cellIs" dxfId="4" priority="376" operator="lessThanOrEqual">
      <formula>G15</formula>
    </cfRule>
  </conditionalFormatting>
  <conditionalFormatting sqref="K16">
    <cfRule type="cellIs" dxfId="4" priority="381" operator="lessThanOrEqual">
      <formula>G16</formula>
    </cfRule>
  </conditionalFormatting>
  <conditionalFormatting sqref="K18">
    <cfRule type="cellIs" dxfId="4" priority="386" operator="lessThanOrEqual">
      <formula>G18</formula>
    </cfRule>
  </conditionalFormatting>
  <conditionalFormatting sqref="K19">
    <cfRule type="cellIs" dxfId="4" priority="391" operator="lessThanOrEqual">
      <formula>G19</formula>
    </cfRule>
  </conditionalFormatting>
  <conditionalFormatting sqref="K20">
    <cfRule type="cellIs" dxfId="4" priority="396" operator="lessThanOrEqual">
      <formula>G20</formula>
    </cfRule>
  </conditionalFormatting>
  <conditionalFormatting sqref="K21">
    <cfRule type="cellIs" dxfId="4" priority="401" operator="lessThanOrEqual">
      <formula>G21</formula>
    </cfRule>
  </conditionalFormatting>
  <conditionalFormatting sqref="K22">
    <cfRule type="cellIs" dxfId="4" priority="406" operator="lessThanOrEqual">
      <formula>G22</formula>
    </cfRule>
  </conditionalFormatting>
  <conditionalFormatting sqref="K23">
    <cfRule type="cellIs" dxfId="4" priority="411" operator="lessThanOrEqual">
      <formula>G23</formula>
    </cfRule>
  </conditionalFormatting>
  <conditionalFormatting sqref="K24">
    <cfRule type="cellIs" dxfId="4" priority="416" operator="lessThanOrEqual">
      <formula>G24</formula>
    </cfRule>
  </conditionalFormatting>
  <conditionalFormatting sqref="K26">
    <cfRule type="cellIs" dxfId="4" priority="421" operator="lessThanOrEqual">
      <formula>G26</formula>
    </cfRule>
  </conditionalFormatting>
  <conditionalFormatting sqref="K27">
    <cfRule type="cellIs" dxfId="4" priority="426" operator="lessThanOrEqual">
      <formula>G27</formula>
    </cfRule>
  </conditionalFormatting>
  <conditionalFormatting sqref="K28">
    <cfRule type="cellIs" dxfId="4" priority="431" operator="lessThanOrEqual">
      <formula>G28</formula>
    </cfRule>
  </conditionalFormatting>
  <conditionalFormatting sqref="K33">
    <cfRule type="cellIs" dxfId="4" priority="436" operator="lessThanOrEqual">
      <formula>G33</formula>
    </cfRule>
  </conditionalFormatting>
  <conditionalFormatting sqref="K34">
    <cfRule type="cellIs" dxfId="4" priority="441" operator="lessThanOrEqual">
      <formula>G34</formula>
    </cfRule>
  </conditionalFormatting>
  <conditionalFormatting sqref="K35">
    <cfRule type="cellIs" dxfId="4" priority="446" operator="lessThanOrEqual">
      <formula>G35</formula>
    </cfRule>
  </conditionalFormatting>
  <conditionalFormatting sqref="K36">
    <cfRule type="cellIs" dxfId="4" priority="451" operator="lessThanOrEqual">
      <formula>G36</formula>
    </cfRule>
  </conditionalFormatting>
  <conditionalFormatting sqref="K40">
    <cfRule type="cellIs" dxfId="4" priority="456" operator="lessThanOrEqual">
      <formula>G40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7">
    <cfRule type="cellIs" dxfId="4" priority="471" operator="lessThanOrEqual">
      <formula>G47</formula>
    </cfRule>
  </conditionalFormatting>
  <conditionalFormatting sqref="K48">
    <cfRule type="cellIs" dxfId="4" priority="476" operator="lessThanOrEqual">
      <formula>G48</formula>
    </cfRule>
  </conditionalFormatting>
  <conditionalFormatting sqref="K49">
    <cfRule type="cellIs" dxfId="4" priority="481" operator="lessThanOrEqual">
      <formula>G49</formula>
    </cfRule>
  </conditionalFormatting>
  <conditionalFormatting sqref="K51">
    <cfRule type="cellIs" dxfId="4" priority="486" operator="lessThanOrEqual">
      <formula>G51</formula>
    </cfRule>
  </conditionalFormatting>
  <conditionalFormatting sqref="K52">
    <cfRule type="cellIs" dxfId="4" priority="491" operator="lessThanOrEqual">
      <formula>G52</formula>
    </cfRule>
  </conditionalFormatting>
  <conditionalFormatting sqref="K53">
    <cfRule type="cellIs" dxfId="4" priority="496" operator="lessThanOrEqual">
      <formula>G53</formula>
    </cfRule>
  </conditionalFormatting>
  <conditionalFormatting sqref="K54">
    <cfRule type="cellIs" dxfId="4" priority="501" operator="lessThanOrEqual">
      <formula>G54</formula>
    </cfRule>
  </conditionalFormatting>
  <conditionalFormatting sqref="K55">
    <cfRule type="cellIs" dxfId="4" priority="506" operator="lessThanOrEqual">
      <formula>G55</formula>
    </cfRule>
  </conditionalFormatting>
  <conditionalFormatting sqref="K57">
    <cfRule type="cellIs" dxfId="4" priority="511" operator="lessThanOrEqual">
      <formula>G57</formula>
    </cfRule>
  </conditionalFormatting>
  <conditionalFormatting sqref="K61">
    <cfRule type="cellIs" dxfId="4" priority="516" operator="lessThanOrEqual">
      <formula>G61</formula>
    </cfRule>
  </conditionalFormatting>
  <conditionalFormatting sqref="K67">
    <cfRule type="cellIs" dxfId="4" priority="521" operator="lessThanOrEqual">
      <formula>G67</formula>
    </cfRule>
  </conditionalFormatting>
  <conditionalFormatting sqref="K68">
    <cfRule type="cellIs" dxfId="4" priority="526" operator="lessThanOrEqual">
      <formula>G68</formula>
    </cfRule>
  </conditionalFormatting>
  <conditionalFormatting sqref="K69">
    <cfRule type="cellIs" dxfId="4" priority="531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8">
    <cfRule type="cellIs" dxfId="4" priority="361" operator="lessThanOrEqual">
      <formula>G8</formula>
    </cfRule>
  </conditionalFormatting>
  <conditionalFormatting sqref="K80">
    <cfRule type="cellIs" dxfId="4" priority="536" operator="lessThanOrEqual">
      <formula>G80</formula>
    </cfRule>
  </conditionalFormatting>
  <conditionalFormatting sqref="K81">
    <cfRule type="cellIs" dxfId="4" priority="541" operator="lessThanOrEqual">
      <formula>G81</formula>
    </cfRule>
  </conditionalFormatting>
  <conditionalFormatting sqref="K82">
    <cfRule type="cellIs" dxfId="4" priority="546" operator="lessThanOrEqual">
      <formula>G82</formula>
    </cfRule>
  </conditionalFormatting>
  <conditionalFormatting sqref="K83">
    <cfRule type="cellIs" dxfId="4" priority="551" operator="lessThanOrEqual">
      <formula>G83</formula>
    </cfRule>
  </conditionalFormatting>
  <conditionalFormatting sqref="K84">
    <cfRule type="cellIs" dxfId="4" priority="556" operator="lessThanOrEqual">
      <formula>G84</formula>
    </cfRule>
  </conditionalFormatting>
  <conditionalFormatting sqref="K85">
    <cfRule type="cellIs" dxfId="4" priority="561" operator="lessThanOrEqual">
      <formula>G85</formula>
    </cfRule>
  </conditionalFormatting>
  <conditionalFormatting sqref="K86">
    <cfRule type="cellIs" dxfId="4" priority="566" operator="lessThanOrEqual">
      <formula>G86</formula>
    </cfRule>
  </conditionalFormatting>
  <conditionalFormatting sqref="K87">
    <cfRule type="cellIs" dxfId="4" priority="571" operator="lessThanOrEqual">
      <formula>G87</formula>
    </cfRule>
  </conditionalFormatting>
  <conditionalFormatting sqref="K89">
    <cfRule type="cellIs" dxfId="4" priority="576" operator="lessThanOrEqual">
      <formula>G89</formula>
    </cfRule>
  </conditionalFormatting>
  <conditionalFormatting sqref="K90">
    <cfRule type="cellIs" dxfId="4" priority="581" operator="lessThanOrEqual">
      <formula>G90</formula>
    </cfRule>
  </conditionalFormatting>
  <conditionalFormatting sqref="K91">
    <cfRule type="cellIs" dxfId="4" priority="586" operator="lessThanOrEqual">
      <formula>G91</formula>
    </cfRule>
  </conditionalFormatting>
  <conditionalFormatting sqref="K92">
    <cfRule type="cellIs" dxfId="4" priority="591" operator="lessThanOrEqual">
      <formula>G92</formula>
    </cfRule>
  </conditionalFormatting>
  <conditionalFormatting sqref="K93">
    <cfRule type="cellIs" dxfId="4" priority="596" operator="lessThanOrEqual">
      <formula>G93</formula>
    </cfRule>
  </conditionalFormatting>
  <conditionalFormatting sqref="K94">
    <cfRule type="cellIs" dxfId="4" priority="601" operator="lessThanOrEqual">
      <formula>G94</formula>
    </cfRule>
  </conditionalFormatting>
  <conditionalFormatting sqref="M12">
    <cfRule type="cellIs" dxfId="1" priority="608" operator="equal">
      <formula>0</formula>
    </cfRule>
    <cfRule type="cellIs" dxfId="2" priority="609" operator="lessThan">
      <formula>E12</formula>
    </cfRule>
  </conditionalFormatting>
  <conditionalFormatting sqref="M14">
    <cfRule type="cellIs" dxfId="1" priority="614" operator="equal">
      <formula>0</formula>
    </cfRule>
    <cfRule type="cellIs" dxfId="2" priority="615" operator="lessThan">
      <formula>E14</formula>
    </cfRule>
  </conditionalFormatting>
  <conditionalFormatting sqref="M16">
    <cfRule type="cellIs" dxfId="1" priority="620" operator="equal">
      <formula>0</formula>
    </cfRule>
    <cfRule type="cellIs" dxfId="2" priority="621" operator="lessThan">
      <formula>E16</formula>
    </cfRule>
  </conditionalFormatting>
  <conditionalFormatting sqref="M17">
    <cfRule type="cellIs" dxfId="1" priority="625" operator="equal">
      <formula>0</formula>
    </cfRule>
    <cfRule type="cellIs" dxfId="2" priority="626" operator="lessThan">
      <formula>E17</formula>
    </cfRule>
  </conditionalFormatting>
  <conditionalFormatting sqref="M18">
    <cfRule type="cellIs" dxfId="1" priority="630" operator="equal">
      <formula>0</formula>
    </cfRule>
    <cfRule type="cellIs" dxfId="2" priority="631" operator="lessThan">
      <formula>E18</formula>
    </cfRule>
  </conditionalFormatting>
  <conditionalFormatting sqref="M19">
    <cfRule type="cellIs" dxfId="1" priority="635" operator="equal">
      <formula>0</formula>
    </cfRule>
    <cfRule type="cellIs" dxfId="2" priority="636" operator="lessThan">
      <formula>E19</formula>
    </cfRule>
  </conditionalFormatting>
  <conditionalFormatting sqref="M20">
    <cfRule type="cellIs" dxfId="1" priority="641" operator="equal">
      <formula>0</formula>
    </cfRule>
    <cfRule type="cellIs" dxfId="2" priority="642" operator="lessThan">
      <formula>E20</formula>
    </cfRule>
  </conditionalFormatting>
  <conditionalFormatting sqref="M21">
    <cfRule type="cellIs" dxfId="1" priority="647" operator="equal">
      <formula>0</formula>
    </cfRule>
    <cfRule type="cellIs" dxfId="2" priority="648" operator="lessThan">
      <formula>E21</formula>
    </cfRule>
  </conditionalFormatting>
  <conditionalFormatting sqref="M22">
    <cfRule type="cellIs" dxfId="1" priority="653" operator="equal">
      <formula>0</formula>
    </cfRule>
    <cfRule type="cellIs" dxfId="2" priority="654" operator="lessThan">
      <formula>E22</formula>
    </cfRule>
  </conditionalFormatting>
  <conditionalFormatting sqref="M23">
    <cfRule type="cellIs" dxfId="1" priority="659" operator="equal">
      <formula>0</formula>
    </cfRule>
    <cfRule type="cellIs" dxfId="2" priority="660" operator="lessThan">
      <formula>E23</formula>
    </cfRule>
  </conditionalFormatting>
  <conditionalFormatting sqref="M27">
    <cfRule type="cellIs" dxfId="1" priority="664" operator="equal">
      <formula>0</formula>
    </cfRule>
    <cfRule type="cellIs" dxfId="2" priority="665" operator="lessThan">
      <formula>E27</formula>
    </cfRule>
  </conditionalFormatting>
  <conditionalFormatting sqref="M28">
    <cfRule type="cellIs" dxfId="1" priority="670" operator="equal">
      <formula>0</formula>
    </cfRule>
    <cfRule type="cellIs" dxfId="2" priority="671" operator="lessThan">
      <formula>E28</formula>
    </cfRule>
  </conditionalFormatting>
  <conditionalFormatting sqref="M43">
    <cfRule type="cellIs" dxfId="1" priority="676" operator="equal">
      <formula>0</formula>
    </cfRule>
    <cfRule type="cellIs" dxfId="2" priority="677" operator="lessThan">
      <formula>E43</formula>
    </cfRule>
  </conditionalFormatting>
  <conditionalFormatting sqref="M44">
    <cfRule type="cellIs" dxfId="1" priority="682" operator="equal">
      <formula>0</formula>
    </cfRule>
    <cfRule type="cellIs" dxfId="2" priority="683" operator="lessThan">
      <formula>E44</formula>
    </cfRule>
  </conditionalFormatting>
  <conditionalFormatting sqref="M47">
    <cfRule type="cellIs" dxfId="1" priority="688" operator="equal">
      <formula>0</formula>
    </cfRule>
    <cfRule type="cellIs" dxfId="2" priority="689" operator="lessThan">
      <formula>E47</formula>
    </cfRule>
  </conditionalFormatting>
  <conditionalFormatting sqref="M48">
    <cfRule type="cellIs" dxfId="1" priority="694" operator="equal">
      <formula>0</formula>
    </cfRule>
    <cfRule type="cellIs" dxfId="2" priority="695" operator="lessThan">
      <formula>E48</formula>
    </cfRule>
  </conditionalFormatting>
  <conditionalFormatting sqref="M52">
    <cfRule type="cellIs" dxfId="1" priority="699" operator="equal">
      <formula>0</formula>
    </cfRule>
    <cfRule type="cellIs" dxfId="2" priority="700" operator="lessThan">
      <formula>E52</formula>
    </cfRule>
  </conditionalFormatting>
  <conditionalFormatting sqref="M7">
    <cfRule type="cellIs" dxfId="1" priority="603" operator="equal">
      <formula>0</formula>
    </cfRule>
    <cfRule type="cellIs" dxfId="2" priority="604" operator="lessThan">
      <formula>E7</formula>
    </cfRule>
  </conditionalFormatting>
  <conditionalFormatting sqref="M80">
    <cfRule type="cellIs" dxfId="1" priority="705" operator="equal">
      <formula>0</formula>
    </cfRule>
    <cfRule type="cellIs" dxfId="2" priority="706" operator="lessThan">
      <formula>E80</formula>
    </cfRule>
  </conditionalFormatting>
  <conditionalFormatting sqref="M81">
    <cfRule type="cellIs" dxfId="1" priority="710" operator="equal">
      <formula>0</formula>
    </cfRule>
    <cfRule type="cellIs" dxfId="2" priority="711" operator="lessThan">
      <formula>E81</formula>
    </cfRule>
  </conditionalFormatting>
  <conditionalFormatting sqref="M82">
    <cfRule type="cellIs" dxfId="1" priority="715" operator="equal">
      <formula>0</formula>
    </cfRule>
    <cfRule type="cellIs" dxfId="2" priority="716" operator="lessThan">
      <formula>E82</formula>
    </cfRule>
  </conditionalFormatting>
  <conditionalFormatting sqref="M84">
    <cfRule type="cellIs" dxfId="1" priority="721" operator="equal">
      <formula>0</formula>
    </cfRule>
    <cfRule type="cellIs" dxfId="2" priority="722" operator="lessThan">
      <formula>E84</formula>
    </cfRule>
  </conditionalFormatting>
  <conditionalFormatting sqref="M85">
    <cfRule type="cellIs" dxfId="1" priority="726" operator="equal">
      <formula>0</formula>
    </cfRule>
    <cfRule type="cellIs" dxfId="2" priority="727" operator="lessThan">
      <formula>E85</formula>
    </cfRule>
  </conditionalFormatting>
  <conditionalFormatting sqref="M86">
    <cfRule type="cellIs" dxfId="1" priority="731" operator="equal">
      <formula>0</formula>
    </cfRule>
    <cfRule type="cellIs" dxfId="2" priority="732" operator="lessThan">
      <formula>E86</formula>
    </cfRule>
  </conditionalFormatting>
  <conditionalFormatting sqref="M87">
    <cfRule type="cellIs" dxfId="1" priority="736" operator="equal">
      <formula>0</formula>
    </cfRule>
    <cfRule type="cellIs" dxfId="2" priority="737" operator="lessThan">
      <formula>E87</formula>
    </cfRule>
  </conditionalFormatting>
  <conditionalFormatting sqref="M89">
    <cfRule type="cellIs" dxfId="1" priority="741" operator="equal">
      <formula>0</formula>
    </cfRule>
    <cfRule type="cellIs" dxfId="2" priority="742" operator="lessThan">
      <formula>E89</formula>
    </cfRule>
  </conditionalFormatting>
  <conditionalFormatting sqref="M90">
    <cfRule type="cellIs" dxfId="1" priority="746" operator="equal">
      <formula>0</formula>
    </cfRule>
    <cfRule type="cellIs" dxfId="2" priority="747" operator="lessThan">
      <formula>E90</formula>
    </cfRule>
  </conditionalFormatting>
  <conditionalFormatting sqref="M91">
    <cfRule type="cellIs" dxfId="1" priority="751" operator="equal">
      <formula>0</formula>
    </cfRule>
    <cfRule type="cellIs" dxfId="2" priority="752" operator="lessThan">
      <formula>E91</formula>
    </cfRule>
  </conditionalFormatting>
  <conditionalFormatting sqref="M92">
    <cfRule type="cellIs" dxfId="1" priority="757" operator="equal">
      <formula>0</formula>
    </cfRule>
    <cfRule type="cellIs" dxfId="2" priority="758" operator="lessThan">
      <formula>E92</formula>
    </cfRule>
  </conditionalFormatting>
  <conditionalFormatting sqref="M93">
    <cfRule type="cellIs" dxfId="1" priority="762" operator="equal">
      <formula>0</formula>
    </cfRule>
    <cfRule type="cellIs" dxfId="2" priority="763" operator="lessThan">
      <formula>E93</formula>
    </cfRule>
  </conditionalFormatting>
  <conditionalFormatting sqref="M94">
    <cfRule type="cellIs" dxfId="1" priority="768" operator="equal">
      <formula>0</formula>
    </cfRule>
    <cfRule type="cellIs" dxfId="2" priority="769" operator="lessThan">
      <formula>E94</formula>
    </cfRule>
  </conditionalFormatting>
  <conditionalFormatting sqref="N12">
    <cfRule type="expression" dxfId="3" priority="610">
      <formula>AND(N12&gt;0,N12&lt;5)</formula>
    </cfRule>
    <cfRule type="cellIs" dxfId="1" priority="611" operator="greaterThan">
      <formula>M12</formula>
    </cfRule>
  </conditionalFormatting>
  <conditionalFormatting sqref="N14">
    <cfRule type="expression" dxfId="3" priority="616">
      <formula>AND(N14&gt;0,N14&lt;10)</formula>
    </cfRule>
    <cfRule type="cellIs" dxfId="1" priority="617" operator="greaterThan">
      <formula>M14</formula>
    </cfRule>
  </conditionalFormatting>
  <conditionalFormatting sqref="N16">
    <cfRule type="cellIs" dxfId="1" priority="622" operator="greaterThan">
      <formula>M16</formula>
    </cfRule>
  </conditionalFormatting>
  <conditionalFormatting sqref="N17">
    <cfRule type="cellIs" dxfId="1" priority="627" operator="greaterThan">
      <formula>M17</formula>
    </cfRule>
  </conditionalFormatting>
  <conditionalFormatting sqref="N18">
    <cfRule type="cellIs" dxfId="1" priority="632" operator="greaterThan">
      <formula>M18</formula>
    </cfRule>
  </conditionalFormatting>
  <conditionalFormatting sqref="N19">
    <cfRule type="expression" dxfId="3" priority="637">
      <formula>AND(N19&gt;0,N19&lt;5)</formula>
    </cfRule>
    <cfRule type="cellIs" dxfId="1" priority="638" operator="greaterThan">
      <formula>M19</formula>
    </cfRule>
  </conditionalFormatting>
  <conditionalFormatting sqref="N20">
    <cfRule type="expression" dxfId="3" priority="643">
      <formula>AND(N20&gt;0,N20&lt;5)</formula>
    </cfRule>
    <cfRule type="cellIs" dxfId="1" priority="644" operator="greaterThan">
      <formula>M20</formula>
    </cfRule>
  </conditionalFormatting>
  <conditionalFormatting sqref="N21">
    <cfRule type="expression" dxfId="3" priority="649">
      <formula>AND(N21&gt;0,N21&lt;5)</formula>
    </cfRule>
    <cfRule type="cellIs" dxfId="1" priority="650" operator="greaterThan">
      <formula>M21</formula>
    </cfRule>
  </conditionalFormatting>
  <conditionalFormatting sqref="N22">
    <cfRule type="expression" dxfId="3" priority="655">
      <formula>AND(N22&gt;0,N22&lt;5)</formula>
    </cfRule>
    <cfRule type="cellIs" dxfId="1" priority="656" operator="greaterThan">
      <formula>M22</formula>
    </cfRule>
  </conditionalFormatting>
  <conditionalFormatting sqref="N23">
    <cfRule type="cellIs" dxfId="1" priority="661" operator="greaterThan">
      <formula>M23</formula>
    </cfRule>
  </conditionalFormatting>
  <conditionalFormatting sqref="N27">
    <cfRule type="expression" dxfId="3" priority="666">
      <formula>AND(N27&gt;0,N27&lt;10)</formula>
    </cfRule>
    <cfRule type="cellIs" dxfId="1" priority="667" operator="greaterThan">
      <formula>M27</formula>
    </cfRule>
  </conditionalFormatting>
  <conditionalFormatting sqref="N28">
    <cfRule type="expression" dxfId="3" priority="672">
      <formula>AND(N28&gt;0,N28&lt;10)</formula>
    </cfRule>
    <cfRule type="cellIs" dxfId="1" priority="673" operator="greaterThan">
      <formula>M28</formula>
    </cfRule>
  </conditionalFormatting>
  <conditionalFormatting sqref="N43">
    <cfRule type="expression" dxfId="3" priority="678">
      <formula>AND(N43&gt;0,N43&lt;50)</formula>
    </cfRule>
    <cfRule type="cellIs" dxfId="1" priority="679" operator="greaterThan">
      <formula>M43</formula>
    </cfRule>
  </conditionalFormatting>
  <conditionalFormatting sqref="N44">
    <cfRule type="expression" dxfId="3" priority="684">
      <formula>AND(N44&gt;0,N44&lt;10)</formula>
    </cfRule>
    <cfRule type="cellIs" dxfId="1" priority="685" operator="greaterThan">
      <formula>M44</formula>
    </cfRule>
  </conditionalFormatting>
  <conditionalFormatting sqref="N47">
    <cfRule type="expression" dxfId="3" priority="690">
      <formula>AND(N47&gt;0,N47&lt;50)</formula>
    </cfRule>
    <cfRule type="cellIs" dxfId="1" priority="691" operator="greaterThan">
      <formula>M47</formula>
    </cfRule>
  </conditionalFormatting>
  <conditionalFormatting sqref="N48">
    <cfRule type="cellIs" dxfId="1" priority="696" operator="greaterThan">
      <formula>M48</formula>
    </cfRule>
  </conditionalFormatting>
  <conditionalFormatting sqref="N52">
    <cfRule type="expression" dxfId="3" priority="701">
      <formula>AND(N52&gt;0,N52&lt;5)</formula>
    </cfRule>
    <cfRule type="cellIs" dxfId="1" priority="702" operator="greaterThan">
      <formula>M52</formula>
    </cfRule>
  </conditionalFormatting>
  <conditionalFormatting sqref="N7">
    <cfRule type="cellIs" dxfId="1" priority="605" operator="greaterThan">
      <formula>M7</formula>
    </cfRule>
  </conditionalFormatting>
  <conditionalFormatting sqref="N80">
    <cfRule type="cellIs" dxfId="1" priority="707" operator="greaterThan">
      <formula>M80</formula>
    </cfRule>
  </conditionalFormatting>
  <conditionalFormatting sqref="N81">
    <cfRule type="cellIs" dxfId="1" priority="712" operator="greaterThan">
      <formula>M81</formula>
    </cfRule>
  </conditionalFormatting>
  <conditionalFormatting sqref="N82">
    <cfRule type="expression" dxfId="3" priority="717">
      <formula>AND(N82&gt;0,N82&lt;5)</formula>
    </cfRule>
    <cfRule type="cellIs" dxfId="1" priority="718" operator="greaterThan">
      <formula>M82</formula>
    </cfRule>
  </conditionalFormatting>
  <conditionalFormatting sqref="N84">
    <cfRule type="cellIs" dxfId="1" priority="723" operator="greaterThan">
      <formula>M84</formula>
    </cfRule>
  </conditionalFormatting>
  <conditionalFormatting sqref="N85">
    <cfRule type="cellIs" dxfId="1" priority="728" operator="greaterThan">
      <formula>M85</formula>
    </cfRule>
  </conditionalFormatting>
  <conditionalFormatting sqref="N86">
    <cfRule type="cellIs" dxfId="1" priority="733" operator="greaterThan">
      <formula>M86</formula>
    </cfRule>
  </conditionalFormatting>
  <conditionalFormatting sqref="N87">
    <cfRule type="cellIs" dxfId="1" priority="738" operator="greaterThan">
      <formula>M87</formula>
    </cfRule>
  </conditionalFormatting>
  <conditionalFormatting sqref="N89">
    <cfRule type="cellIs" dxfId="1" priority="743" operator="greaterThan">
      <formula>M89</formula>
    </cfRule>
  </conditionalFormatting>
  <conditionalFormatting sqref="N90">
    <cfRule type="cellIs" dxfId="1" priority="748" operator="greaterThan">
      <formula>M90</formula>
    </cfRule>
  </conditionalFormatting>
  <conditionalFormatting sqref="N91">
    <cfRule type="expression" dxfId="3" priority="753">
      <formula>AND(N91&gt;0,N91&lt;5)</formula>
    </cfRule>
    <cfRule type="cellIs" dxfId="1" priority="754" operator="greaterThan">
      <formula>M91</formula>
    </cfRule>
  </conditionalFormatting>
  <conditionalFormatting sqref="N92">
    <cfRule type="cellIs" dxfId="1" priority="759" operator="greaterThan">
      <formula>M92</formula>
    </cfRule>
  </conditionalFormatting>
  <conditionalFormatting sqref="N93">
    <cfRule type="expression" dxfId="3" priority="764">
      <formula>AND(N93&gt;0,N93&lt;5)</formula>
    </cfRule>
    <cfRule type="cellIs" dxfId="1" priority="765" operator="greaterThan">
      <formula>M93</formula>
    </cfRule>
  </conditionalFormatting>
  <conditionalFormatting sqref="N94">
    <cfRule type="expression" dxfId="3" priority="770">
      <formula>AND(N94&gt;0,N94&lt;10)</formula>
    </cfRule>
    <cfRule type="cellIs" dxfId="1" priority="771" operator="greaterThan">
      <formula>M94</formula>
    </cfRule>
  </conditionalFormatting>
  <conditionalFormatting sqref="O12">
    <cfRule type="cellIs" dxfId="4" priority="613" operator="lessThanOrEqual">
      <formula>F12</formula>
    </cfRule>
  </conditionalFormatting>
  <conditionalFormatting sqref="O14">
    <cfRule type="cellIs" dxfId="4" priority="619" operator="lessThanOrEqual">
      <formula>F14</formula>
    </cfRule>
  </conditionalFormatting>
  <conditionalFormatting sqref="O16">
    <cfRule type="cellIs" dxfId="4" priority="624" operator="lessThanOrEqual">
      <formula>F16</formula>
    </cfRule>
  </conditionalFormatting>
  <conditionalFormatting sqref="O17">
    <cfRule type="cellIs" dxfId="4" priority="629" operator="lessThanOrEqual">
      <formula>F17</formula>
    </cfRule>
  </conditionalFormatting>
  <conditionalFormatting sqref="O18">
    <cfRule type="cellIs" dxfId="4" priority="634" operator="lessThanOrEqual">
      <formula>F18</formula>
    </cfRule>
  </conditionalFormatting>
  <conditionalFormatting sqref="O19">
    <cfRule type="cellIs" dxfId="4" priority="640" operator="lessThanOrEqual">
      <formula>F19</formula>
    </cfRule>
  </conditionalFormatting>
  <conditionalFormatting sqref="O20">
    <cfRule type="cellIs" dxfId="4" priority="646" operator="lessThanOrEqual">
      <formula>F20</formula>
    </cfRule>
  </conditionalFormatting>
  <conditionalFormatting sqref="O21">
    <cfRule type="cellIs" dxfId="4" priority="652" operator="lessThanOrEqual">
      <formula>F21</formula>
    </cfRule>
  </conditionalFormatting>
  <conditionalFormatting sqref="O22">
    <cfRule type="cellIs" dxfId="4" priority="658" operator="lessThanOrEqual">
      <formula>F22</formula>
    </cfRule>
  </conditionalFormatting>
  <conditionalFormatting sqref="O23">
    <cfRule type="cellIs" dxfId="4" priority="663" operator="lessThanOrEqual">
      <formula>F23</formula>
    </cfRule>
  </conditionalFormatting>
  <conditionalFormatting sqref="O27">
    <cfRule type="cellIs" dxfId="4" priority="669" operator="lessThanOrEqual">
      <formula>F27</formula>
    </cfRule>
  </conditionalFormatting>
  <conditionalFormatting sqref="O28">
    <cfRule type="cellIs" dxfId="4" priority="675" operator="lessThanOrEqual">
      <formula>F28</formula>
    </cfRule>
  </conditionalFormatting>
  <conditionalFormatting sqref="O43">
    <cfRule type="cellIs" dxfId="4" priority="681" operator="lessThanOrEqual">
      <formula>F43</formula>
    </cfRule>
  </conditionalFormatting>
  <conditionalFormatting sqref="O44">
    <cfRule type="cellIs" dxfId="4" priority="687" operator="lessThanOrEqual">
      <formula>F44</formula>
    </cfRule>
  </conditionalFormatting>
  <conditionalFormatting sqref="O47">
    <cfRule type="cellIs" dxfId="4" priority="693" operator="lessThanOrEqual">
      <formula>F47</formula>
    </cfRule>
  </conditionalFormatting>
  <conditionalFormatting sqref="O48">
    <cfRule type="cellIs" dxfId="4" priority="698" operator="lessThanOrEqual">
      <formula>F48</formula>
    </cfRule>
  </conditionalFormatting>
  <conditionalFormatting sqref="O52">
    <cfRule type="cellIs" dxfId="4" priority="704" operator="lessThanOrEqual">
      <formula>F52</formula>
    </cfRule>
  </conditionalFormatting>
  <conditionalFormatting sqref="O7">
    <cfRule type="cellIs" dxfId="4" priority="607" operator="lessThanOrEqual">
      <formula>F7</formula>
    </cfRule>
  </conditionalFormatting>
  <conditionalFormatting sqref="O80">
    <cfRule type="cellIs" dxfId="4" priority="709" operator="lessThanOrEqual">
      <formula>F80</formula>
    </cfRule>
  </conditionalFormatting>
  <conditionalFormatting sqref="O81">
    <cfRule type="cellIs" dxfId="4" priority="714" operator="lessThanOrEqual">
      <formula>F81</formula>
    </cfRule>
  </conditionalFormatting>
  <conditionalFormatting sqref="O82">
    <cfRule type="cellIs" dxfId="4" priority="720" operator="lessThanOrEqual">
      <formula>F82</formula>
    </cfRule>
  </conditionalFormatting>
  <conditionalFormatting sqref="O84">
    <cfRule type="cellIs" dxfId="4" priority="725" operator="lessThanOrEqual">
      <formula>F84</formula>
    </cfRule>
  </conditionalFormatting>
  <conditionalFormatting sqref="O85">
    <cfRule type="cellIs" dxfId="4" priority="730" operator="lessThanOrEqual">
      <formula>F85</formula>
    </cfRule>
  </conditionalFormatting>
  <conditionalFormatting sqref="O86">
    <cfRule type="cellIs" dxfId="4" priority="735" operator="lessThanOrEqual">
      <formula>F86</formula>
    </cfRule>
  </conditionalFormatting>
  <conditionalFormatting sqref="O87">
    <cfRule type="cellIs" dxfId="4" priority="740" operator="lessThanOrEqual">
      <formula>F87</formula>
    </cfRule>
  </conditionalFormatting>
  <conditionalFormatting sqref="O89">
    <cfRule type="cellIs" dxfId="4" priority="745" operator="lessThanOrEqual">
      <formula>F89</formula>
    </cfRule>
  </conditionalFormatting>
  <conditionalFormatting sqref="O90">
    <cfRule type="cellIs" dxfId="4" priority="750" operator="lessThanOrEqual">
      <formula>F90</formula>
    </cfRule>
  </conditionalFormatting>
  <conditionalFormatting sqref="O91">
    <cfRule type="cellIs" dxfId="4" priority="756" operator="lessThanOrEqual">
      <formula>F91</formula>
    </cfRule>
  </conditionalFormatting>
  <conditionalFormatting sqref="O92">
    <cfRule type="cellIs" dxfId="4" priority="761" operator="lessThanOrEqual">
      <formula>F92</formula>
    </cfRule>
  </conditionalFormatting>
  <conditionalFormatting sqref="O93">
    <cfRule type="cellIs" dxfId="4" priority="767" operator="lessThanOrEqual">
      <formula>F93</formula>
    </cfRule>
  </conditionalFormatting>
  <conditionalFormatting sqref="O94">
    <cfRule type="cellIs" dxfId="4" priority="773" operator="lessThanOrEqual">
      <formula>F94</formula>
    </cfRule>
  </conditionalFormatting>
  <conditionalFormatting sqref="P12">
    <cfRule type="cellIs" dxfId="4" priority="612" operator="lessThanOrEqual">
      <formula>G12</formula>
    </cfRule>
  </conditionalFormatting>
  <conditionalFormatting sqref="P14">
    <cfRule type="cellIs" dxfId="4" priority="618" operator="lessThanOrEqual">
      <formula>G14</formula>
    </cfRule>
  </conditionalFormatting>
  <conditionalFormatting sqref="P16">
    <cfRule type="cellIs" dxfId="4" priority="623" operator="lessThanOrEqual">
      <formula>G16</formula>
    </cfRule>
  </conditionalFormatting>
  <conditionalFormatting sqref="P17">
    <cfRule type="cellIs" dxfId="4" priority="628" operator="lessThanOrEqual">
      <formula>G17</formula>
    </cfRule>
  </conditionalFormatting>
  <conditionalFormatting sqref="P18">
    <cfRule type="cellIs" dxfId="4" priority="633" operator="lessThanOrEqual">
      <formula>G18</formula>
    </cfRule>
  </conditionalFormatting>
  <conditionalFormatting sqref="P19">
    <cfRule type="cellIs" dxfId="4" priority="639" operator="lessThanOrEqual">
      <formula>G19</formula>
    </cfRule>
  </conditionalFormatting>
  <conditionalFormatting sqref="P20">
    <cfRule type="cellIs" dxfId="4" priority="645" operator="lessThanOrEqual">
      <formula>G20</formula>
    </cfRule>
  </conditionalFormatting>
  <conditionalFormatting sqref="P21">
    <cfRule type="cellIs" dxfId="4" priority="651" operator="lessThanOrEqual">
      <formula>G21</formula>
    </cfRule>
  </conditionalFormatting>
  <conditionalFormatting sqref="P22">
    <cfRule type="cellIs" dxfId="4" priority="657" operator="lessThanOrEqual">
      <formula>G22</formula>
    </cfRule>
  </conditionalFormatting>
  <conditionalFormatting sqref="P23">
    <cfRule type="cellIs" dxfId="4" priority="662" operator="lessThanOrEqual">
      <formula>G23</formula>
    </cfRule>
  </conditionalFormatting>
  <conditionalFormatting sqref="P27">
    <cfRule type="cellIs" dxfId="4" priority="668" operator="lessThanOrEqual">
      <formula>G27</formula>
    </cfRule>
  </conditionalFormatting>
  <conditionalFormatting sqref="P28">
    <cfRule type="cellIs" dxfId="4" priority="674" operator="lessThanOrEqual">
      <formula>G28</formula>
    </cfRule>
  </conditionalFormatting>
  <conditionalFormatting sqref="P43">
    <cfRule type="cellIs" dxfId="4" priority="680" operator="lessThanOrEqual">
      <formula>G43</formula>
    </cfRule>
  </conditionalFormatting>
  <conditionalFormatting sqref="P44">
    <cfRule type="cellIs" dxfId="4" priority="686" operator="lessThanOrEqual">
      <formula>G44</formula>
    </cfRule>
  </conditionalFormatting>
  <conditionalFormatting sqref="P47">
    <cfRule type="cellIs" dxfId="4" priority="692" operator="lessThanOrEqual">
      <formula>G47</formula>
    </cfRule>
  </conditionalFormatting>
  <conditionalFormatting sqref="P48">
    <cfRule type="cellIs" dxfId="4" priority="697" operator="lessThanOrEqual">
      <formula>G48</formula>
    </cfRule>
  </conditionalFormatting>
  <conditionalFormatting sqref="P52">
    <cfRule type="cellIs" dxfId="4" priority="703" operator="lessThanOrEqual">
      <formula>G52</formula>
    </cfRule>
  </conditionalFormatting>
  <conditionalFormatting sqref="P7">
    <cfRule type="cellIs" dxfId="4" priority="606" operator="lessThanOrEqual">
      <formula>G7</formula>
    </cfRule>
  </conditionalFormatting>
  <conditionalFormatting sqref="P80">
    <cfRule type="cellIs" dxfId="4" priority="708" operator="lessThanOrEqual">
      <formula>G80</formula>
    </cfRule>
  </conditionalFormatting>
  <conditionalFormatting sqref="P81">
    <cfRule type="cellIs" dxfId="4" priority="713" operator="lessThanOrEqual">
      <formula>G81</formula>
    </cfRule>
  </conditionalFormatting>
  <conditionalFormatting sqref="P82">
    <cfRule type="cellIs" dxfId="4" priority="719" operator="lessThanOrEqual">
      <formula>G82</formula>
    </cfRule>
  </conditionalFormatting>
  <conditionalFormatting sqref="P84">
    <cfRule type="cellIs" dxfId="4" priority="724" operator="lessThanOrEqual">
      <formula>G84</formula>
    </cfRule>
  </conditionalFormatting>
  <conditionalFormatting sqref="P85">
    <cfRule type="cellIs" dxfId="4" priority="729" operator="lessThanOrEqual">
      <formula>G85</formula>
    </cfRule>
  </conditionalFormatting>
  <conditionalFormatting sqref="P86">
    <cfRule type="cellIs" dxfId="4" priority="734" operator="lessThanOrEqual">
      <formula>G86</formula>
    </cfRule>
  </conditionalFormatting>
  <conditionalFormatting sqref="P87">
    <cfRule type="cellIs" dxfId="4" priority="739" operator="lessThanOrEqual">
      <formula>G87</formula>
    </cfRule>
  </conditionalFormatting>
  <conditionalFormatting sqref="P89">
    <cfRule type="cellIs" dxfId="4" priority="744" operator="lessThanOrEqual">
      <formula>G89</formula>
    </cfRule>
  </conditionalFormatting>
  <conditionalFormatting sqref="P90">
    <cfRule type="cellIs" dxfId="4" priority="749" operator="lessThanOrEqual">
      <formula>G90</formula>
    </cfRule>
  </conditionalFormatting>
  <conditionalFormatting sqref="P91">
    <cfRule type="cellIs" dxfId="4" priority="755" operator="lessThanOrEqual">
      <formula>G91</formula>
    </cfRule>
  </conditionalFormatting>
  <conditionalFormatting sqref="P92">
    <cfRule type="cellIs" dxfId="4" priority="760" operator="lessThanOrEqual">
      <formula>G92</formula>
    </cfRule>
  </conditionalFormatting>
  <conditionalFormatting sqref="P93">
    <cfRule type="cellIs" dxfId="4" priority="766" operator="lessThanOrEqual">
      <formula>G93</formula>
    </cfRule>
  </conditionalFormatting>
  <conditionalFormatting sqref="P94">
    <cfRule type="cellIs" dxfId="4" priority="772" operator="lessThanOrEqual">
      <formula>G94</formula>
    </cfRule>
  </conditionalFormatting>
  <conditionalFormatting sqref="R12">
    <cfRule type="cellIs" dxfId="1" priority="784" operator="equal">
      <formula>0</formula>
    </cfRule>
    <cfRule type="cellIs" dxfId="2" priority="785" operator="lessThan">
      <formula>E12</formula>
    </cfRule>
  </conditionalFormatting>
  <conditionalFormatting sqref="R14">
    <cfRule type="cellIs" dxfId="1" priority="789" operator="equal">
      <formula>0</formula>
    </cfRule>
    <cfRule type="cellIs" dxfId="2" priority="790" operator="lessThan">
      <formula>E14</formula>
    </cfRule>
  </conditionalFormatting>
  <conditionalFormatting sqref="R15">
    <cfRule type="cellIs" dxfId="1" priority="794" operator="equal">
      <formula>0</formula>
    </cfRule>
    <cfRule type="cellIs" dxfId="2" priority="795" operator="lessThan">
      <formula>E15</formula>
    </cfRule>
  </conditionalFormatting>
  <conditionalFormatting sqref="R16">
    <cfRule type="cellIs" dxfId="1" priority="799" operator="equal">
      <formula>0</formula>
    </cfRule>
    <cfRule type="cellIs" dxfId="2" priority="800" operator="lessThan">
      <formula>E16</formula>
    </cfRule>
  </conditionalFormatting>
  <conditionalFormatting sqref="R17">
    <cfRule type="cellIs" dxfId="1" priority="804" operator="equal">
      <formula>0</formula>
    </cfRule>
    <cfRule type="cellIs" dxfId="2" priority="805" operator="lessThan">
      <formula>E17</formula>
    </cfRule>
  </conditionalFormatting>
  <conditionalFormatting sqref="R18">
    <cfRule type="cellIs" dxfId="1" priority="809" operator="equal">
      <formula>0</formula>
    </cfRule>
    <cfRule type="cellIs" dxfId="2" priority="810" operator="lessThan">
      <formula>E18</formula>
    </cfRule>
  </conditionalFormatting>
  <conditionalFormatting sqref="R19">
    <cfRule type="cellIs" dxfId="1" priority="814" operator="equal">
      <formula>0</formula>
    </cfRule>
    <cfRule type="cellIs" dxfId="2" priority="815" operator="lessThan">
      <formula>E19</formula>
    </cfRule>
  </conditionalFormatting>
  <conditionalFormatting sqref="R20">
    <cfRule type="cellIs" dxfId="1" priority="819" operator="equal">
      <formula>0</formula>
    </cfRule>
    <cfRule type="cellIs" dxfId="2" priority="820" operator="lessThan">
      <formula>E20</formula>
    </cfRule>
  </conditionalFormatting>
  <conditionalFormatting sqref="R21">
    <cfRule type="cellIs" dxfId="1" priority="824" operator="equal">
      <formula>0</formula>
    </cfRule>
    <cfRule type="cellIs" dxfId="2" priority="825" operator="lessThan">
      <formula>E21</formula>
    </cfRule>
  </conditionalFormatting>
  <conditionalFormatting sqref="R22">
    <cfRule type="cellIs" dxfId="1" priority="829" operator="equal">
      <formula>0</formula>
    </cfRule>
    <cfRule type="cellIs" dxfId="2" priority="830" operator="lessThan">
      <formula>E22</formula>
    </cfRule>
  </conditionalFormatting>
  <conditionalFormatting sqref="R23">
    <cfRule type="cellIs" dxfId="1" priority="834" operator="equal">
      <formula>0</formula>
    </cfRule>
    <cfRule type="cellIs" dxfId="2" priority="835" operator="lessThan">
      <formula>E23</formula>
    </cfRule>
  </conditionalFormatting>
  <conditionalFormatting sqref="R24">
    <cfRule type="cellIs" dxfId="1" priority="839" operator="equal">
      <formula>0</formula>
    </cfRule>
    <cfRule type="cellIs" dxfId="2" priority="840" operator="lessThan">
      <formula>E24</formula>
    </cfRule>
  </conditionalFormatting>
  <conditionalFormatting sqref="R26">
    <cfRule type="cellIs" dxfId="1" priority="844" operator="equal">
      <formula>0</formula>
    </cfRule>
    <cfRule type="cellIs" dxfId="2" priority="845" operator="lessThan">
      <formula>E26</formula>
    </cfRule>
  </conditionalFormatting>
  <conditionalFormatting sqref="R27">
    <cfRule type="cellIs" dxfId="1" priority="849" operator="equal">
      <formula>0</formula>
    </cfRule>
    <cfRule type="cellIs" dxfId="2" priority="850" operator="lessThan">
      <formula>E27</formula>
    </cfRule>
  </conditionalFormatting>
  <conditionalFormatting sqref="R28">
    <cfRule type="cellIs" dxfId="1" priority="854" operator="equal">
      <formula>0</formula>
    </cfRule>
    <cfRule type="cellIs" dxfId="2" priority="855" operator="lessThan">
      <formula>E28</formula>
    </cfRule>
  </conditionalFormatting>
  <conditionalFormatting sqref="R40">
    <cfRule type="cellIs" dxfId="1" priority="859" operator="equal">
      <formula>0</formula>
    </cfRule>
    <cfRule type="cellIs" dxfId="2" priority="860" operator="lessThan">
      <formula>E40</formula>
    </cfRule>
  </conditionalFormatting>
  <conditionalFormatting sqref="R43">
    <cfRule type="cellIs" dxfId="1" priority="864" operator="equal">
      <formula>0</formula>
    </cfRule>
    <cfRule type="cellIs" dxfId="2" priority="865" operator="lessThan">
      <formula>E43</formula>
    </cfRule>
  </conditionalFormatting>
  <conditionalFormatting sqref="R44">
    <cfRule type="cellIs" dxfId="1" priority="869" operator="equal">
      <formula>0</formula>
    </cfRule>
    <cfRule type="cellIs" dxfId="2" priority="870" operator="lessThan">
      <formula>E44</formula>
    </cfRule>
  </conditionalFormatting>
  <conditionalFormatting sqref="R47">
    <cfRule type="cellIs" dxfId="1" priority="874" operator="equal">
      <formula>0</formula>
    </cfRule>
    <cfRule type="cellIs" dxfId="2" priority="875" operator="lessThan">
      <formula>E47</formula>
    </cfRule>
  </conditionalFormatting>
  <conditionalFormatting sqref="R49">
    <cfRule type="cellIs" dxfId="1" priority="879" operator="equal">
      <formula>0</formula>
    </cfRule>
    <cfRule type="cellIs" dxfId="2" priority="880" operator="lessThan">
      <formula>E49</formula>
    </cfRule>
  </conditionalFormatting>
  <conditionalFormatting sqref="R52">
    <cfRule type="cellIs" dxfId="1" priority="884" operator="equal">
      <formula>0</formula>
    </cfRule>
    <cfRule type="cellIs" dxfId="2" priority="885" operator="lessThan">
      <formula>E52</formula>
    </cfRule>
  </conditionalFormatting>
  <conditionalFormatting sqref="R67">
    <cfRule type="cellIs" dxfId="1" priority="889" operator="equal">
      <formula>0</formula>
    </cfRule>
    <cfRule type="cellIs" dxfId="2" priority="890" operator="lessThan">
      <formula>E67</formula>
    </cfRule>
  </conditionalFormatting>
  <conditionalFormatting sqref="R7">
    <cfRule type="cellIs" dxfId="1" priority="774" operator="equal">
      <formula>0</formula>
    </cfRule>
    <cfRule type="cellIs" dxfId="2" priority="775" operator="lessThan">
      <formula>E7</formula>
    </cfRule>
  </conditionalFormatting>
  <conditionalFormatting sqref="R8">
    <cfRule type="cellIs" dxfId="1" priority="779" operator="equal">
      <formula>0</formula>
    </cfRule>
    <cfRule type="cellIs" dxfId="2" priority="780" operator="lessThan">
      <formula>E8</formula>
    </cfRule>
  </conditionalFormatting>
  <conditionalFormatting sqref="R80">
    <cfRule type="cellIs" dxfId="1" priority="894" operator="equal">
      <formula>0</formula>
    </cfRule>
    <cfRule type="cellIs" dxfId="2" priority="895" operator="lessThan">
      <formula>E80</formula>
    </cfRule>
  </conditionalFormatting>
  <conditionalFormatting sqref="R81">
    <cfRule type="cellIs" dxfId="1" priority="899" operator="equal">
      <formula>0</formula>
    </cfRule>
    <cfRule type="cellIs" dxfId="2" priority="900" operator="lessThan">
      <formula>E81</formula>
    </cfRule>
  </conditionalFormatting>
  <conditionalFormatting sqref="R82">
    <cfRule type="cellIs" dxfId="1" priority="904" operator="equal">
      <formula>0</formula>
    </cfRule>
    <cfRule type="cellIs" dxfId="2" priority="905" operator="lessThan">
      <formula>E82</formula>
    </cfRule>
  </conditionalFormatting>
  <conditionalFormatting sqref="R83">
    <cfRule type="cellIs" dxfId="1" priority="909" operator="equal">
      <formula>0</formula>
    </cfRule>
    <cfRule type="cellIs" dxfId="2" priority="910" operator="lessThan">
      <formula>E83</formula>
    </cfRule>
  </conditionalFormatting>
  <conditionalFormatting sqref="R84">
    <cfRule type="cellIs" dxfId="1" priority="914" operator="equal">
      <formula>0</formula>
    </cfRule>
    <cfRule type="cellIs" dxfId="2" priority="915" operator="lessThan">
      <formula>E84</formula>
    </cfRule>
  </conditionalFormatting>
  <conditionalFormatting sqref="R85">
    <cfRule type="cellIs" dxfId="1" priority="919" operator="equal">
      <formula>0</formula>
    </cfRule>
    <cfRule type="cellIs" dxfId="2" priority="920" operator="lessThan">
      <formula>E85</formula>
    </cfRule>
  </conditionalFormatting>
  <conditionalFormatting sqref="R86">
    <cfRule type="cellIs" dxfId="1" priority="924" operator="equal">
      <formula>0</formula>
    </cfRule>
    <cfRule type="cellIs" dxfId="2" priority="925" operator="lessThan">
      <formula>E86</formula>
    </cfRule>
  </conditionalFormatting>
  <conditionalFormatting sqref="R87">
    <cfRule type="cellIs" dxfId="1" priority="929" operator="equal">
      <formula>0</formula>
    </cfRule>
    <cfRule type="cellIs" dxfId="2" priority="930" operator="lessThan">
      <formula>E87</formula>
    </cfRule>
  </conditionalFormatting>
  <conditionalFormatting sqref="R89">
    <cfRule type="cellIs" dxfId="1" priority="934" operator="equal">
      <formula>0</formula>
    </cfRule>
    <cfRule type="cellIs" dxfId="2" priority="935" operator="lessThan">
      <formula>E89</formula>
    </cfRule>
  </conditionalFormatting>
  <conditionalFormatting sqref="R90">
    <cfRule type="cellIs" dxfId="1" priority="939" operator="equal">
      <formula>0</formula>
    </cfRule>
    <cfRule type="cellIs" dxfId="2" priority="940" operator="lessThan">
      <formula>E90</formula>
    </cfRule>
  </conditionalFormatting>
  <conditionalFormatting sqref="R91">
    <cfRule type="cellIs" dxfId="1" priority="944" operator="equal">
      <formula>0</formula>
    </cfRule>
    <cfRule type="cellIs" dxfId="2" priority="945" operator="lessThan">
      <formula>E91</formula>
    </cfRule>
  </conditionalFormatting>
  <conditionalFormatting sqref="R92">
    <cfRule type="cellIs" dxfId="1" priority="949" operator="equal">
      <formula>0</formula>
    </cfRule>
    <cfRule type="cellIs" dxfId="2" priority="950" operator="lessThan">
      <formula>E92</formula>
    </cfRule>
  </conditionalFormatting>
  <conditionalFormatting sqref="R93">
    <cfRule type="cellIs" dxfId="1" priority="954" operator="equal">
      <formula>0</formula>
    </cfRule>
    <cfRule type="cellIs" dxfId="2" priority="955" operator="lessThan">
      <formula>E93</formula>
    </cfRule>
  </conditionalFormatting>
  <conditionalFormatting sqref="R94">
    <cfRule type="cellIs" dxfId="1" priority="959" operator="equal">
      <formula>0</formula>
    </cfRule>
    <cfRule type="cellIs" dxfId="2" priority="960" operator="lessThan">
      <formula>E94</formula>
    </cfRule>
  </conditionalFormatting>
  <conditionalFormatting sqref="S12">
    <cfRule type="cellIs" dxfId="1" priority="786" operator="greaterThan">
      <formula>R12</formula>
    </cfRule>
  </conditionalFormatting>
  <conditionalFormatting sqref="S14">
    <cfRule type="cellIs" dxfId="1" priority="791" operator="greaterThan">
      <formula>R14</formula>
    </cfRule>
  </conditionalFormatting>
  <conditionalFormatting sqref="S15">
    <cfRule type="cellIs" dxfId="1" priority="796" operator="greaterThan">
      <formula>R15</formula>
    </cfRule>
  </conditionalFormatting>
  <conditionalFormatting sqref="S16">
    <cfRule type="cellIs" dxfId="1" priority="801" operator="greaterThan">
      <formula>R16</formula>
    </cfRule>
  </conditionalFormatting>
  <conditionalFormatting sqref="S17">
    <cfRule type="cellIs" dxfId="1" priority="806" operator="greaterThan">
      <formula>R17</formula>
    </cfRule>
  </conditionalFormatting>
  <conditionalFormatting sqref="S18">
    <cfRule type="cellIs" dxfId="1" priority="811" operator="greaterThan">
      <formula>R18</formula>
    </cfRule>
  </conditionalFormatting>
  <conditionalFormatting sqref="S19">
    <cfRule type="cellIs" dxfId="1" priority="816" operator="greaterThan">
      <formula>R19</formula>
    </cfRule>
  </conditionalFormatting>
  <conditionalFormatting sqref="S20">
    <cfRule type="cellIs" dxfId="1" priority="821" operator="greaterThan">
      <formula>R20</formula>
    </cfRule>
  </conditionalFormatting>
  <conditionalFormatting sqref="S21">
    <cfRule type="cellIs" dxfId="1" priority="826" operator="greaterThan">
      <formula>R21</formula>
    </cfRule>
  </conditionalFormatting>
  <conditionalFormatting sqref="S22">
    <cfRule type="cellIs" dxfId="1" priority="831" operator="greaterThan">
      <formula>R22</formula>
    </cfRule>
  </conditionalFormatting>
  <conditionalFormatting sqref="S23">
    <cfRule type="cellIs" dxfId="1" priority="836" operator="greaterThan">
      <formula>R23</formula>
    </cfRule>
  </conditionalFormatting>
  <conditionalFormatting sqref="S24">
    <cfRule type="cellIs" dxfId="1" priority="841" operator="greaterThan">
      <formula>R24</formula>
    </cfRule>
  </conditionalFormatting>
  <conditionalFormatting sqref="S26">
    <cfRule type="cellIs" dxfId="1" priority="846" operator="greaterThan">
      <formula>R26</formula>
    </cfRule>
  </conditionalFormatting>
  <conditionalFormatting sqref="S27">
    <cfRule type="cellIs" dxfId="1" priority="851" operator="greaterThan">
      <formula>R27</formula>
    </cfRule>
  </conditionalFormatting>
  <conditionalFormatting sqref="S28">
    <cfRule type="cellIs" dxfId="1" priority="856" operator="greaterThan">
      <formula>R28</formula>
    </cfRule>
  </conditionalFormatting>
  <conditionalFormatting sqref="S40">
    <cfRule type="cellIs" dxfId="1" priority="861" operator="greaterThan">
      <formula>R40</formula>
    </cfRule>
  </conditionalFormatting>
  <conditionalFormatting sqref="S43">
    <cfRule type="cellIs" dxfId="1" priority="866" operator="greaterThan">
      <formula>R43</formula>
    </cfRule>
  </conditionalFormatting>
  <conditionalFormatting sqref="S44">
    <cfRule type="cellIs" dxfId="1" priority="871" operator="greaterThan">
      <formula>R44</formula>
    </cfRule>
  </conditionalFormatting>
  <conditionalFormatting sqref="S47">
    <cfRule type="cellIs" dxfId="1" priority="876" operator="greaterThan">
      <formula>R47</formula>
    </cfRule>
  </conditionalFormatting>
  <conditionalFormatting sqref="S49">
    <cfRule type="cellIs" dxfId="1" priority="881" operator="greaterThan">
      <formula>R49</formula>
    </cfRule>
  </conditionalFormatting>
  <conditionalFormatting sqref="S52">
    <cfRule type="cellIs" dxfId="1" priority="886" operator="greaterThan">
      <formula>R52</formula>
    </cfRule>
  </conditionalFormatting>
  <conditionalFormatting sqref="S67">
    <cfRule type="cellIs" dxfId="1" priority="891" operator="greaterThan">
      <formula>R67</formula>
    </cfRule>
  </conditionalFormatting>
  <conditionalFormatting sqref="S7">
    <cfRule type="cellIs" dxfId="1" priority="776" operator="greaterThan">
      <formula>R7</formula>
    </cfRule>
  </conditionalFormatting>
  <conditionalFormatting sqref="S8">
    <cfRule type="cellIs" dxfId="1" priority="781" operator="greaterThan">
      <formula>R8</formula>
    </cfRule>
  </conditionalFormatting>
  <conditionalFormatting sqref="S80">
    <cfRule type="cellIs" dxfId="1" priority="896" operator="greaterThan">
      <formula>R80</formula>
    </cfRule>
  </conditionalFormatting>
  <conditionalFormatting sqref="S81">
    <cfRule type="cellIs" dxfId="1" priority="901" operator="greaterThan">
      <formula>R81</formula>
    </cfRule>
  </conditionalFormatting>
  <conditionalFormatting sqref="S82">
    <cfRule type="cellIs" dxfId="1" priority="906" operator="greaterThan">
      <formula>R82</formula>
    </cfRule>
  </conditionalFormatting>
  <conditionalFormatting sqref="S83">
    <cfRule type="cellIs" dxfId="1" priority="911" operator="greaterThan">
      <formula>R83</formula>
    </cfRule>
  </conditionalFormatting>
  <conditionalFormatting sqref="S84">
    <cfRule type="cellIs" dxfId="1" priority="916" operator="greaterThan">
      <formula>R84</formula>
    </cfRule>
  </conditionalFormatting>
  <conditionalFormatting sqref="S85">
    <cfRule type="cellIs" dxfId="1" priority="921" operator="greaterThan">
      <formula>R85</formula>
    </cfRule>
  </conditionalFormatting>
  <conditionalFormatting sqref="S86">
    <cfRule type="cellIs" dxfId="1" priority="926" operator="greaterThan">
      <formula>R86</formula>
    </cfRule>
  </conditionalFormatting>
  <conditionalFormatting sqref="S87">
    <cfRule type="cellIs" dxfId="1" priority="931" operator="greaterThan">
      <formula>R87</formula>
    </cfRule>
  </conditionalFormatting>
  <conditionalFormatting sqref="S89">
    <cfRule type="cellIs" dxfId="1" priority="936" operator="greaterThan">
      <formula>R89</formula>
    </cfRule>
  </conditionalFormatting>
  <conditionalFormatting sqref="S90">
    <cfRule type="cellIs" dxfId="1" priority="941" operator="greaterThan">
      <formula>R90</formula>
    </cfRule>
  </conditionalFormatting>
  <conditionalFormatting sqref="S91">
    <cfRule type="cellIs" dxfId="1" priority="946" operator="greaterThan">
      <formula>R91</formula>
    </cfRule>
  </conditionalFormatting>
  <conditionalFormatting sqref="S92">
    <cfRule type="cellIs" dxfId="1" priority="951" operator="greaterThan">
      <formula>R92</formula>
    </cfRule>
  </conditionalFormatting>
  <conditionalFormatting sqref="S93">
    <cfRule type="cellIs" dxfId="1" priority="956" operator="greaterThan">
      <formula>R93</formula>
    </cfRule>
  </conditionalFormatting>
  <conditionalFormatting sqref="S94">
    <cfRule type="cellIs" dxfId="1" priority="961" operator="greaterThan">
      <formula>R94</formula>
    </cfRule>
  </conditionalFormatting>
  <conditionalFormatting sqref="T12">
    <cfRule type="cellIs" dxfId="4" priority="788" operator="lessThanOrEqual">
      <formula>F12</formula>
    </cfRule>
  </conditionalFormatting>
  <conditionalFormatting sqref="T14">
    <cfRule type="cellIs" dxfId="4" priority="793" operator="lessThanOrEqual">
      <formula>F14</formula>
    </cfRule>
  </conditionalFormatting>
  <conditionalFormatting sqref="T15">
    <cfRule type="cellIs" dxfId="4" priority="798" operator="lessThanOrEqual">
      <formula>F15</formula>
    </cfRule>
  </conditionalFormatting>
  <conditionalFormatting sqref="T16">
    <cfRule type="cellIs" dxfId="4" priority="803" operator="lessThanOrEqual">
      <formula>F16</formula>
    </cfRule>
  </conditionalFormatting>
  <conditionalFormatting sqref="T17">
    <cfRule type="cellIs" dxfId="4" priority="808" operator="lessThanOrEqual">
      <formula>F17</formula>
    </cfRule>
  </conditionalFormatting>
  <conditionalFormatting sqref="T18">
    <cfRule type="cellIs" dxfId="4" priority="813" operator="lessThanOrEqual">
      <formula>F18</formula>
    </cfRule>
  </conditionalFormatting>
  <conditionalFormatting sqref="T19">
    <cfRule type="cellIs" dxfId="4" priority="818" operator="lessThanOrEqual">
      <formula>F19</formula>
    </cfRule>
  </conditionalFormatting>
  <conditionalFormatting sqref="T20">
    <cfRule type="cellIs" dxfId="4" priority="823" operator="lessThanOrEqual">
      <formula>F20</formula>
    </cfRule>
  </conditionalFormatting>
  <conditionalFormatting sqref="T21">
    <cfRule type="cellIs" dxfId="4" priority="828" operator="lessThanOrEqual">
      <formula>F21</formula>
    </cfRule>
  </conditionalFormatting>
  <conditionalFormatting sqref="T22">
    <cfRule type="cellIs" dxfId="4" priority="833" operator="lessThanOrEqual">
      <formula>F22</formula>
    </cfRule>
  </conditionalFormatting>
  <conditionalFormatting sqref="T23">
    <cfRule type="cellIs" dxfId="4" priority="838" operator="lessThanOrEqual">
      <formula>F23</formula>
    </cfRule>
  </conditionalFormatting>
  <conditionalFormatting sqref="T24">
    <cfRule type="cellIs" dxfId="4" priority="843" operator="lessThanOrEqual">
      <formula>F24</formula>
    </cfRule>
  </conditionalFormatting>
  <conditionalFormatting sqref="T26">
    <cfRule type="cellIs" dxfId="4" priority="848" operator="lessThanOrEqual">
      <formula>F26</formula>
    </cfRule>
  </conditionalFormatting>
  <conditionalFormatting sqref="T27">
    <cfRule type="cellIs" dxfId="4" priority="853" operator="lessThanOrEqual">
      <formula>F27</formula>
    </cfRule>
  </conditionalFormatting>
  <conditionalFormatting sqref="T28">
    <cfRule type="cellIs" dxfId="4" priority="858" operator="lessThanOrEqual">
      <formula>F28</formula>
    </cfRule>
  </conditionalFormatting>
  <conditionalFormatting sqref="T40">
    <cfRule type="cellIs" dxfId="4" priority="863" operator="lessThanOrEqual">
      <formula>F40</formula>
    </cfRule>
  </conditionalFormatting>
  <conditionalFormatting sqref="T43">
    <cfRule type="cellIs" dxfId="4" priority="868" operator="lessThanOrEqual">
      <formula>F43</formula>
    </cfRule>
  </conditionalFormatting>
  <conditionalFormatting sqref="T44">
    <cfRule type="cellIs" dxfId="4" priority="873" operator="lessThanOrEqual">
      <formula>F44</formula>
    </cfRule>
  </conditionalFormatting>
  <conditionalFormatting sqref="T47">
    <cfRule type="cellIs" dxfId="4" priority="878" operator="lessThanOrEqual">
      <formula>F47</formula>
    </cfRule>
  </conditionalFormatting>
  <conditionalFormatting sqref="T49">
    <cfRule type="cellIs" dxfId="4" priority="883" operator="lessThanOrEqual">
      <formula>F49</formula>
    </cfRule>
  </conditionalFormatting>
  <conditionalFormatting sqref="T52">
    <cfRule type="cellIs" dxfId="4" priority="888" operator="lessThanOrEqual">
      <formula>F52</formula>
    </cfRule>
  </conditionalFormatting>
  <conditionalFormatting sqref="T67">
    <cfRule type="cellIs" dxfId="4" priority="893" operator="lessThanOrEqual">
      <formula>F67</formula>
    </cfRule>
  </conditionalFormatting>
  <conditionalFormatting sqref="T7">
    <cfRule type="cellIs" dxfId="4" priority="778" operator="lessThanOrEqual">
      <formula>F7</formula>
    </cfRule>
  </conditionalFormatting>
  <conditionalFormatting sqref="T8">
    <cfRule type="cellIs" dxfId="4" priority="783" operator="lessThanOrEqual">
      <formula>F8</formula>
    </cfRule>
  </conditionalFormatting>
  <conditionalFormatting sqref="T80">
    <cfRule type="cellIs" dxfId="4" priority="898" operator="lessThanOrEqual">
      <formula>F80</formula>
    </cfRule>
  </conditionalFormatting>
  <conditionalFormatting sqref="T81">
    <cfRule type="cellIs" dxfId="4" priority="903" operator="lessThanOrEqual">
      <formula>F81</formula>
    </cfRule>
  </conditionalFormatting>
  <conditionalFormatting sqref="T82">
    <cfRule type="cellIs" dxfId="4" priority="908" operator="lessThanOrEqual">
      <formula>F82</formula>
    </cfRule>
  </conditionalFormatting>
  <conditionalFormatting sqref="T83">
    <cfRule type="cellIs" dxfId="4" priority="913" operator="lessThanOrEqual">
      <formula>F83</formula>
    </cfRule>
  </conditionalFormatting>
  <conditionalFormatting sqref="T84">
    <cfRule type="cellIs" dxfId="4" priority="918" operator="lessThanOrEqual">
      <formula>F84</formula>
    </cfRule>
  </conditionalFormatting>
  <conditionalFormatting sqref="T85">
    <cfRule type="cellIs" dxfId="4" priority="923" operator="lessThanOrEqual">
      <formula>F85</formula>
    </cfRule>
  </conditionalFormatting>
  <conditionalFormatting sqref="T86">
    <cfRule type="cellIs" dxfId="4" priority="928" operator="lessThanOrEqual">
      <formula>F86</formula>
    </cfRule>
  </conditionalFormatting>
  <conditionalFormatting sqref="T87">
    <cfRule type="cellIs" dxfId="4" priority="933" operator="lessThanOrEqual">
      <formula>F87</formula>
    </cfRule>
  </conditionalFormatting>
  <conditionalFormatting sqref="T89">
    <cfRule type="cellIs" dxfId="4" priority="938" operator="lessThanOrEqual">
      <formula>F89</formula>
    </cfRule>
  </conditionalFormatting>
  <conditionalFormatting sqref="T90">
    <cfRule type="cellIs" dxfId="4" priority="943" operator="lessThanOrEqual">
      <formula>F90</formula>
    </cfRule>
  </conditionalFormatting>
  <conditionalFormatting sqref="T91">
    <cfRule type="cellIs" dxfId="4" priority="948" operator="lessThanOrEqual">
      <formula>F91</formula>
    </cfRule>
  </conditionalFormatting>
  <conditionalFormatting sqref="T92">
    <cfRule type="cellIs" dxfId="4" priority="953" operator="lessThanOrEqual">
      <formula>F92</formula>
    </cfRule>
  </conditionalFormatting>
  <conditionalFormatting sqref="T93">
    <cfRule type="cellIs" dxfId="4" priority="958" operator="lessThanOrEqual">
      <formula>F93</formula>
    </cfRule>
  </conditionalFormatting>
  <conditionalFormatting sqref="T94">
    <cfRule type="cellIs" dxfId="4" priority="963" operator="lessThanOrEqual">
      <formula>F94</formula>
    </cfRule>
  </conditionalFormatting>
  <conditionalFormatting sqref="U12">
    <cfRule type="cellIs" dxfId="4" priority="787" operator="lessThanOrEqual">
      <formula>G12</formula>
    </cfRule>
  </conditionalFormatting>
  <conditionalFormatting sqref="U14">
    <cfRule type="cellIs" dxfId="4" priority="792" operator="lessThanOrEqual">
      <formula>G14</formula>
    </cfRule>
  </conditionalFormatting>
  <conditionalFormatting sqref="U15">
    <cfRule type="cellIs" dxfId="4" priority="797" operator="lessThanOrEqual">
      <formula>G15</formula>
    </cfRule>
  </conditionalFormatting>
  <conditionalFormatting sqref="U16">
    <cfRule type="cellIs" dxfId="4" priority="802" operator="lessThanOrEqual">
      <formula>G16</formula>
    </cfRule>
  </conditionalFormatting>
  <conditionalFormatting sqref="U17">
    <cfRule type="cellIs" dxfId="4" priority="807" operator="lessThanOrEqual">
      <formula>G17</formula>
    </cfRule>
  </conditionalFormatting>
  <conditionalFormatting sqref="U18">
    <cfRule type="cellIs" dxfId="4" priority="812" operator="lessThanOrEqual">
      <formula>G18</formula>
    </cfRule>
  </conditionalFormatting>
  <conditionalFormatting sqref="U19">
    <cfRule type="cellIs" dxfId="4" priority="817" operator="lessThanOrEqual">
      <formula>G19</formula>
    </cfRule>
  </conditionalFormatting>
  <conditionalFormatting sqref="U20">
    <cfRule type="cellIs" dxfId="4" priority="822" operator="lessThanOrEqual">
      <formula>G20</formula>
    </cfRule>
  </conditionalFormatting>
  <conditionalFormatting sqref="U21">
    <cfRule type="cellIs" dxfId="4" priority="827" operator="lessThanOrEqual">
      <formula>G21</formula>
    </cfRule>
  </conditionalFormatting>
  <conditionalFormatting sqref="U22">
    <cfRule type="cellIs" dxfId="4" priority="832" operator="lessThanOrEqual">
      <formula>G22</formula>
    </cfRule>
  </conditionalFormatting>
  <conditionalFormatting sqref="U23">
    <cfRule type="cellIs" dxfId="4" priority="837" operator="lessThanOrEqual">
      <formula>G23</formula>
    </cfRule>
  </conditionalFormatting>
  <conditionalFormatting sqref="U24">
    <cfRule type="cellIs" dxfId="4" priority="842" operator="lessThanOrEqual">
      <formula>G24</formula>
    </cfRule>
  </conditionalFormatting>
  <conditionalFormatting sqref="U26">
    <cfRule type="cellIs" dxfId="4" priority="847" operator="lessThanOrEqual">
      <formula>G26</formula>
    </cfRule>
  </conditionalFormatting>
  <conditionalFormatting sqref="U27">
    <cfRule type="cellIs" dxfId="4" priority="852" operator="lessThanOrEqual">
      <formula>G27</formula>
    </cfRule>
  </conditionalFormatting>
  <conditionalFormatting sqref="U28">
    <cfRule type="cellIs" dxfId="4" priority="857" operator="lessThanOrEqual">
      <formula>G28</formula>
    </cfRule>
  </conditionalFormatting>
  <conditionalFormatting sqref="U40">
    <cfRule type="cellIs" dxfId="4" priority="862" operator="lessThanOrEqual">
      <formula>G40</formula>
    </cfRule>
  </conditionalFormatting>
  <conditionalFormatting sqref="U43">
    <cfRule type="cellIs" dxfId="4" priority="867" operator="lessThanOrEqual">
      <formula>G43</formula>
    </cfRule>
  </conditionalFormatting>
  <conditionalFormatting sqref="U44">
    <cfRule type="cellIs" dxfId="4" priority="872" operator="lessThanOrEqual">
      <formula>G44</formula>
    </cfRule>
  </conditionalFormatting>
  <conditionalFormatting sqref="U47">
    <cfRule type="cellIs" dxfId="4" priority="877" operator="lessThanOrEqual">
      <formula>G47</formula>
    </cfRule>
  </conditionalFormatting>
  <conditionalFormatting sqref="U49">
    <cfRule type="cellIs" dxfId="4" priority="882" operator="lessThanOrEqual">
      <formula>G49</formula>
    </cfRule>
  </conditionalFormatting>
  <conditionalFormatting sqref="U52">
    <cfRule type="cellIs" dxfId="4" priority="887" operator="lessThanOrEqual">
      <formula>G52</formula>
    </cfRule>
  </conditionalFormatting>
  <conditionalFormatting sqref="U67">
    <cfRule type="cellIs" dxfId="4" priority="892" operator="lessThanOrEqual">
      <formula>G67</formula>
    </cfRule>
  </conditionalFormatting>
  <conditionalFormatting sqref="U7">
    <cfRule type="cellIs" dxfId="4" priority="777" operator="lessThanOrEqual">
      <formula>G7</formula>
    </cfRule>
  </conditionalFormatting>
  <conditionalFormatting sqref="U8">
    <cfRule type="cellIs" dxfId="4" priority="782" operator="lessThanOrEqual">
      <formula>G8</formula>
    </cfRule>
  </conditionalFormatting>
  <conditionalFormatting sqref="U80">
    <cfRule type="cellIs" dxfId="4" priority="897" operator="lessThanOrEqual">
      <formula>G80</formula>
    </cfRule>
  </conditionalFormatting>
  <conditionalFormatting sqref="U81">
    <cfRule type="cellIs" dxfId="4" priority="902" operator="lessThanOrEqual">
      <formula>G81</formula>
    </cfRule>
  </conditionalFormatting>
  <conditionalFormatting sqref="U82">
    <cfRule type="cellIs" dxfId="4" priority="907" operator="lessThanOrEqual">
      <formula>G82</formula>
    </cfRule>
  </conditionalFormatting>
  <conditionalFormatting sqref="U83">
    <cfRule type="cellIs" dxfId="4" priority="912" operator="lessThanOrEqual">
      <formula>G83</formula>
    </cfRule>
  </conditionalFormatting>
  <conditionalFormatting sqref="U84">
    <cfRule type="cellIs" dxfId="4" priority="917" operator="lessThanOrEqual">
      <formula>G84</formula>
    </cfRule>
  </conditionalFormatting>
  <conditionalFormatting sqref="U85">
    <cfRule type="cellIs" dxfId="4" priority="922" operator="lessThanOrEqual">
      <formula>G85</formula>
    </cfRule>
  </conditionalFormatting>
  <conditionalFormatting sqref="U86">
    <cfRule type="cellIs" dxfId="4" priority="927" operator="lessThanOrEqual">
      <formula>G86</formula>
    </cfRule>
  </conditionalFormatting>
  <conditionalFormatting sqref="U87">
    <cfRule type="cellIs" dxfId="4" priority="932" operator="lessThanOrEqual">
      <formula>G87</formula>
    </cfRule>
  </conditionalFormatting>
  <conditionalFormatting sqref="U89">
    <cfRule type="cellIs" dxfId="4" priority="937" operator="lessThanOrEqual">
      <formula>G89</formula>
    </cfRule>
  </conditionalFormatting>
  <conditionalFormatting sqref="U90">
    <cfRule type="cellIs" dxfId="4" priority="942" operator="lessThanOrEqual">
      <formula>G90</formula>
    </cfRule>
  </conditionalFormatting>
  <conditionalFormatting sqref="U91">
    <cfRule type="cellIs" dxfId="4" priority="947" operator="lessThanOrEqual">
      <formula>G91</formula>
    </cfRule>
  </conditionalFormatting>
  <conditionalFormatting sqref="U92">
    <cfRule type="cellIs" dxfId="4" priority="952" operator="lessThanOrEqual">
      <formula>G92</formula>
    </cfRule>
  </conditionalFormatting>
  <conditionalFormatting sqref="U93">
    <cfRule type="cellIs" dxfId="4" priority="957" operator="lessThanOrEqual">
      <formula>G93</formula>
    </cfRule>
  </conditionalFormatting>
  <conditionalFormatting sqref="U94">
    <cfRule type="cellIs" dxfId="4" priority="962" operator="lessThanOrEqual">
      <formula>G94</formula>
    </cfRule>
  </conditionalFormatting>
  <conditionalFormatting sqref="W12">
    <cfRule type="cellIs" dxfId="1" priority="969" operator="equal">
      <formula>0</formula>
    </cfRule>
    <cfRule type="cellIs" dxfId="2" priority="970" operator="lessThan">
      <formula>E12</formula>
    </cfRule>
  </conditionalFormatting>
  <conditionalFormatting sqref="W14">
    <cfRule type="cellIs" dxfId="1" priority="974" operator="equal">
      <formula>0</formula>
    </cfRule>
    <cfRule type="cellIs" dxfId="2" priority="975" operator="lessThan">
      <formula>E14</formula>
    </cfRule>
  </conditionalFormatting>
  <conditionalFormatting sqref="W15">
    <cfRule type="cellIs" dxfId="1" priority="979" operator="equal">
      <formula>0</formula>
    </cfRule>
    <cfRule type="cellIs" dxfId="2" priority="980" operator="lessThan">
      <formula>E15</formula>
    </cfRule>
  </conditionalFormatting>
  <conditionalFormatting sqref="W16">
    <cfRule type="cellIs" dxfId="1" priority="984" operator="equal">
      <formula>0</formula>
    </cfRule>
    <cfRule type="cellIs" dxfId="2" priority="985" operator="lessThan">
      <formula>E16</formula>
    </cfRule>
  </conditionalFormatting>
  <conditionalFormatting sqref="W17">
    <cfRule type="cellIs" dxfId="1" priority="989" operator="equal">
      <formula>0</formula>
    </cfRule>
    <cfRule type="cellIs" dxfId="2" priority="990" operator="lessThan">
      <formula>E17</formula>
    </cfRule>
  </conditionalFormatting>
  <conditionalFormatting sqref="W18">
    <cfRule type="cellIs" dxfId="1" priority="994" operator="equal">
      <formula>0</formula>
    </cfRule>
    <cfRule type="cellIs" dxfId="2" priority="995" operator="lessThan">
      <formula>E18</formula>
    </cfRule>
  </conditionalFormatting>
  <conditionalFormatting sqref="W19">
    <cfRule type="cellIs" dxfId="1" priority="999" operator="equal">
      <formula>0</formula>
    </cfRule>
    <cfRule type="cellIs" dxfId="2" priority="1000" operator="lessThan">
      <formula>E19</formula>
    </cfRule>
  </conditionalFormatting>
  <conditionalFormatting sqref="W20">
    <cfRule type="cellIs" dxfId="1" priority="1004" operator="equal">
      <formula>0</formula>
    </cfRule>
    <cfRule type="cellIs" dxfId="2" priority="1005" operator="lessThan">
      <formula>E20</formula>
    </cfRule>
  </conditionalFormatting>
  <conditionalFormatting sqref="W21">
    <cfRule type="cellIs" dxfId="1" priority="1009" operator="equal">
      <formula>0</formula>
    </cfRule>
    <cfRule type="cellIs" dxfId="2" priority="1010" operator="lessThan">
      <formula>E21</formula>
    </cfRule>
  </conditionalFormatting>
  <conditionalFormatting sqref="W22">
    <cfRule type="cellIs" dxfId="1" priority="1014" operator="equal">
      <formula>0</formula>
    </cfRule>
    <cfRule type="cellIs" dxfId="2" priority="1015" operator="lessThan">
      <formula>E22</formula>
    </cfRule>
  </conditionalFormatting>
  <conditionalFormatting sqref="W23">
    <cfRule type="cellIs" dxfId="1" priority="1019" operator="equal">
      <formula>0</formula>
    </cfRule>
    <cfRule type="cellIs" dxfId="2" priority="1020" operator="lessThan">
      <formula>E23</formula>
    </cfRule>
  </conditionalFormatting>
  <conditionalFormatting sqref="W24">
    <cfRule type="cellIs" dxfId="1" priority="1024" operator="equal">
      <formula>0</formula>
    </cfRule>
    <cfRule type="cellIs" dxfId="2" priority="1025" operator="lessThan">
      <formula>E24</formula>
    </cfRule>
  </conditionalFormatting>
  <conditionalFormatting sqref="W27">
    <cfRule type="cellIs" dxfId="1" priority="1030" operator="equal">
      <formula>0</formula>
    </cfRule>
    <cfRule type="cellIs" dxfId="2" priority="1031" operator="lessThan">
      <formula>E27</formula>
    </cfRule>
  </conditionalFormatting>
  <conditionalFormatting sqref="W28">
    <cfRule type="cellIs" dxfId="1" priority="1035" operator="equal">
      <formula>0</formula>
    </cfRule>
    <cfRule type="cellIs" dxfId="2" priority="1036" operator="lessThan">
      <formula>E28</formula>
    </cfRule>
  </conditionalFormatting>
  <conditionalFormatting sqref="W43">
    <cfRule type="cellIs" dxfId="1" priority="1040" operator="equal">
      <formula>0</formula>
    </cfRule>
    <cfRule type="cellIs" dxfId="2" priority="1041" operator="lessThan">
      <formula>E43</formula>
    </cfRule>
  </conditionalFormatting>
  <conditionalFormatting sqref="W44">
    <cfRule type="cellIs" dxfId="1" priority="1045" operator="equal">
      <formula>0</formula>
    </cfRule>
    <cfRule type="cellIs" dxfId="2" priority="1046" operator="lessThan">
      <formula>E44</formula>
    </cfRule>
  </conditionalFormatting>
  <conditionalFormatting sqref="W47">
    <cfRule type="cellIs" dxfId="1" priority="1050" operator="equal">
      <formula>0</formula>
    </cfRule>
    <cfRule type="cellIs" dxfId="2" priority="1051" operator="lessThan">
      <formula>E47</formula>
    </cfRule>
  </conditionalFormatting>
  <conditionalFormatting sqref="W48">
    <cfRule type="cellIs" dxfId="1" priority="1055" operator="equal">
      <formula>0</formula>
    </cfRule>
    <cfRule type="cellIs" dxfId="2" priority="1056" operator="lessThan">
      <formula>E48</formula>
    </cfRule>
  </conditionalFormatting>
  <conditionalFormatting sqref="W49">
    <cfRule type="cellIs" dxfId="1" priority="1060" operator="equal">
      <formula>0</formula>
    </cfRule>
    <cfRule type="cellIs" dxfId="2" priority="1061" operator="lessThan">
      <formula>E49</formula>
    </cfRule>
  </conditionalFormatting>
  <conditionalFormatting sqref="W52">
    <cfRule type="cellIs" dxfId="1" priority="1065" operator="equal">
      <formula>0</formula>
    </cfRule>
    <cfRule type="cellIs" dxfId="2" priority="1066" operator="lessThan">
      <formula>E52</formula>
    </cfRule>
  </conditionalFormatting>
  <conditionalFormatting sqref="W54">
    <cfRule type="cellIs" dxfId="1" priority="1070" operator="equal">
      <formula>0</formula>
    </cfRule>
    <cfRule type="cellIs" dxfId="2" priority="1071" operator="lessThan">
      <formula>E54</formula>
    </cfRule>
  </conditionalFormatting>
  <conditionalFormatting sqref="W55">
    <cfRule type="cellIs" dxfId="1" priority="1076" operator="equal">
      <formula>0</formula>
    </cfRule>
    <cfRule type="cellIs" dxfId="2" priority="1077" operator="lessThan">
      <formula>E55</formula>
    </cfRule>
  </conditionalFormatting>
  <conditionalFormatting sqref="W61">
    <cfRule type="cellIs" dxfId="1" priority="1082" operator="equal">
      <formula>0</formula>
    </cfRule>
    <cfRule type="cellIs" dxfId="2" priority="1083" operator="lessThan">
      <formula>E61</formula>
    </cfRule>
  </conditionalFormatting>
  <conditionalFormatting sqref="W7">
    <cfRule type="cellIs" dxfId="1" priority="964" operator="equal">
      <formula>0</formula>
    </cfRule>
    <cfRule type="cellIs" dxfId="2" priority="965" operator="lessThan">
      <formula>E7</formula>
    </cfRule>
  </conditionalFormatting>
  <conditionalFormatting sqref="W80">
    <cfRule type="cellIs" dxfId="1" priority="1088" operator="equal">
      <formula>0</formula>
    </cfRule>
    <cfRule type="cellIs" dxfId="2" priority="1089" operator="lessThan">
      <formula>E80</formula>
    </cfRule>
  </conditionalFormatting>
  <conditionalFormatting sqref="W81">
    <cfRule type="cellIs" dxfId="1" priority="1093" operator="equal">
      <formula>0</formula>
    </cfRule>
    <cfRule type="cellIs" dxfId="2" priority="1094" operator="lessThan">
      <formula>E81</formula>
    </cfRule>
  </conditionalFormatting>
  <conditionalFormatting sqref="W84">
    <cfRule type="cellIs" dxfId="1" priority="1098" operator="equal">
      <formula>0</formula>
    </cfRule>
    <cfRule type="cellIs" dxfId="2" priority="1099" operator="lessThan">
      <formula>E84</formula>
    </cfRule>
  </conditionalFormatting>
  <conditionalFormatting sqref="W85">
    <cfRule type="cellIs" dxfId="1" priority="1103" operator="equal">
      <formula>0</formula>
    </cfRule>
    <cfRule type="cellIs" dxfId="2" priority="1104" operator="lessThan">
      <formula>E85</formula>
    </cfRule>
  </conditionalFormatting>
  <conditionalFormatting sqref="W86">
    <cfRule type="cellIs" dxfId="1" priority="1108" operator="equal">
      <formula>0</formula>
    </cfRule>
    <cfRule type="cellIs" dxfId="2" priority="1109" operator="lessThan">
      <formula>E86</formula>
    </cfRule>
  </conditionalFormatting>
  <conditionalFormatting sqref="W87">
    <cfRule type="cellIs" dxfId="1" priority="1113" operator="equal">
      <formula>0</formula>
    </cfRule>
    <cfRule type="cellIs" dxfId="2" priority="1114" operator="lessThan">
      <formula>E87</formula>
    </cfRule>
  </conditionalFormatting>
  <conditionalFormatting sqref="W89">
    <cfRule type="cellIs" dxfId="1" priority="1118" operator="equal">
      <formula>0</formula>
    </cfRule>
    <cfRule type="cellIs" dxfId="2" priority="1119" operator="lessThan">
      <formula>E89</formula>
    </cfRule>
  </conditionalFormatting>
  <conditionalFormatting sqref="W90">
    <cfRule type="cellIs" dxfId="1" priority="1123" operator="equal">
      <formula>0</formula>
    </cfRule>
    <cfRule type="cellIs" dxfId="2" priority="1124" operator="lessThan">
      <formula>E90</formula>
    </cfRule>
  </conditionalFormatting>
  <conditionalFormatting sqref="W92">
    <cfRule type="cellIs" dxfId="1" priority="1128" operator="equal">
      <formula>0</formula>
    </cfRule>
    <cfRule type="cellIs" dxfId="2" priority="1129" operator="lessThan">
      <formula>E92</formula>
    </cfRule>
  </conditionalFormatting>
  <conditionalFormatting sqref="W93">
    <cfRule type="cellIs" dxfId="1" priority="1133" operator="equal">
      <formula>0</formula>
    </cfRule>
    <cfRule type="cellIs" dxfId="2" priority="1134" operator="lessThan">
      <formula>E93</formula>
    </cfRule>
  </conditionalFormatting>
  <conditionalFormatting sqref="W94">
    <cfRule type="cellIs" dxfId="1" priority="1138" operator="equal">
      <formula>0</formula>
    </cfRule>
    <cfRule type="cellIs" dxfId="2" priority="1139" operator="lessThan">
      <formula>E94</formula>
    </cfRule>
  </conditionalFormatting>
  <conditionalFormatting sqref="X12">
    <cfRule type="cellIs" dxfId="1" priority="971" operator="greaterThan">
      <formula>W12</formula>
    </cfRule>
  </conditionalFormatting>
  <conditionalFormatting sqref="X14">
    <cfRule type="cellIs" dxfId="1" priority="976" operator="greaterThan">
      <formula>W14</formula>
    </cfRule>
  </conditionalFormatting>
  <conditionalFormatting sqref="X15">
    <cfRule type="cellIs" dxfId="1" priority="981" operator="greaterThan">
      <formula>W15</formula>
    </cfRule>
  </conditionalFormatting>
  <conditionalFormatting sqref="X16">
    <cfRule type="cellIs" dxfId="1" priority="986" operator="greaterThan">
      <formula>W16</formula>
    </cfRule>
  </conditionalFormatting>
  <conditionalFormatting sqref="X17">
    <cfRule type="cellIs" dxfId="1" priority="991" operator="greaterThan">
      <formula>W17</formula>
    </cfRule>
  </conditionalFormatting>
  <conditionalFormatting sqref="X18">
    <cfRule type="cellIs" dxfId="1" priority="996" operator="greaterThan">
      <formula>W18</formula>
    </cfRule>
  </conditionalFormatting>
  <conditionalFormatting sqref="X19">
    <cfRule type="cellIs" dxfId="1" priority="1001" operator="greaterThan">
      <formula>W19</formula>
    </cfRule>
  </conditionalFormatting>
  <conditionalFormatting sqref="X20">
    <cfRule type="cellIs" dxfId="1" priority="1006" operator="greaterThan">
      <formula>W20</formula>
    </cfRule>
  </conditionalFormatting>
  <conditionalFormatting sqref="X21">
    <cfRule type="cellIs" dxfId="1" priority="1011" operator="greaterThan">
      <formula>W21</formula>
    </cfRule>
  </conditionalFormatting>
  <conditionalFormatting sqref="X22">
    <cfRule type="cellIs" dxfId="1" priority="1016" operator="greaterThan">
      <formula>W22</formula>
    </cfRule>
  </conditionalFormatting>
  <conditionalFormatting sqref="X23">
    <cfRule type="cellIs" dxfId="1" priority="1021" operator="greaterThan">
      <formula>W23</formula>
    </cfRule>
  </conditionalFormatting>
  <conditionalFormatting sqref="X24">
    <cfRule type="expression" dxfId="3" priority="1026">
      <formula>AND(X24&gt;0,X24&lt;3000)</formula>
    </cfRule>
    <cfRule type="cellIs" dxfId="1" priority="1027" operator="greaterThan">
      <formula>W24</formula>
    </cfRule>
  </conditionalFormatting>
  <conditionalFormatting sqref="X27">
    <cfRule type="cellIs" dxfId="1" priority="1032" operator="greaterThan">
      <formula>W27</formula>
    </cfRule>
  </conditionalFormatting>
  <conditionalFormatting sqref="X28">
    <cfRule type="cellIs" dxfId="1" priority="1037" operator="greaterThan">
      <formula>W28</formula>
    </cfRule>
  </conditionalFormatting>
  <conditionalFormatting sqref="X43">
    <cfRule type="cellIs" dxfId="1" priority="1042" operator="greaterThan">
      <formula>W43</formula>
    </cfRule>
  </conditionalFormatting>
  <conditionalFormatting sqref="X44">
    <cfRule type="cellIs" dxfId="1" priority="1047" operator="greaterThan">
      <formula>W44</formula>
    </cfRule>
  </conditionalFormatting>
  <conditionalFormatting sqref="X47">
    <cfRule type="cellIs" dxfId="1" priority="1052" operator="greaterThan">
      <formula>W47</formula>
    </cfRule>
  </conditionalFormatting>
  <conditionalFormatting sqref="X48">
    <cfRule type="cellIs" dxfId="1" priority="1057" operator="greaterThan">
      <formula>W48</formula>
    </cfRule>
  </conditionalFormatting>
  <conditionalFormatting sqref="X49">
    <cfRule type="cellIs" dxfId="1" priority="1062" operator="greaterThan">
      <formula>W49</formula>
    </cfRule>
  </conditionalFormatting>
  <conditionalFormatting sqref="X52">
    <cfRule type="cellIs" dxfId="1" priority="1067" operator="greaterThan">
      <formula>W52</formula>
    </cfRule>
  </conditionalFormatting>
  <conditionalFormatting sqref="X54">
    <cfRule type="expression" dxfId="3" priority="1072">
      <formula>AND(X54&gt;0,X54&lt;5000)</formula>
    </cfRule>
    <cfRule type="cellIs" dxfId="1" priority="1073" operator="greaterThan">
      <formula>W54</formula>
    </cfRule>
  </conditionalFormatting>
  <conditionalFormatting sqref="X55">
    <cfRule type="expression" dxfId="3" priority="1078">
      <formula>AND(X55&gt;0,X55&lt;5000)</formula>
    </cfRule>
    <cfRule type="cellIs" dxfId="1" priority="1079" operator="greaterThan">
      <formula>W55</formula>
    </cfRule>
  </conditionalFormatting>
  <conditionalFormatting sqref="X61">
    <cfRule type="expression" dxfId="3" priority="1084">
      <formula>AND(X61&gt;0,X61&lt;5000)</formula>
    </cfRule>
    <cfRule type="cellIs" dxfId="1" priority="1085" operator="greaterThan">
      <formula>W61</formula>
    </cfRule>
  </conditionalFormatting>
  <conditionalFormatting sqref="X7">
    <cfRule type="cellIs" dxfId="1" priority="966" operator="greaterThan">
      <formula>W7</formula>
    </cfRule>
  </conditionalFormatting>
  <conditionalFormatting sqref="X80">
    <cfRule type="cellIs" dxfId="1" priority="1090" operator="greaterThan">
      <formula>W80</formula>
    </cfRule>
  </conditionalFormatting>
  <conditionalFormatting sqref="X81">
    <cfRule type="cellIs" dxfId="1" priority="1095" operator="greaterThan">
      <formula>W81</formula>
    </cfRule>
  </conditionalFormatting>
  <conditionalFormatting sqref="X84">
    <cfRule type="cellIs" dxfId="1" priority="1100" operator="greaterThan">
      <formula>W84</formula>
    </cfRule>
  </conditionalFormatting>
  <conditionalFormatting sqref="X85">
    <cfRule type="cellIs" dxfId="1" priority="1105" operator="greaterThan">
      <formula>W85</formula>
    </cfRule>
  </conditionalFormatting>
  <conditionalFormatting sqref="X86">
    <cfRule type="cellIs" dxfId="1" priority="1110" operator="greaterThan">
      <formula>W86</formula>
    </cfRule>
  </conditionalFormatting>
  <conditionalFormatting sqref="X87">
    <cfRule type="cellIs" dxfId="1" priority="1115" operator="greaterThan">
      <formula>W87</formula>
    </cfRule>
  </conditionalFormatting>
  <conditionalFormatting sqref="X89">
    <cfRule type="cellIs" dxfId="1" priority="1120" operator="greaterThan">
      <formula>W89</formula>
    </cfRule>
  </conditionalFormatting>
  <conditionalFormatting sqref="X90">
    <cfRule type="cellIs" dxfId="1" priority="1125" operator="greaterThan">
      <formula>W90</formula>
    </cfRule>
  </conditionalFormatting>
  <conditionalFormatting sqref="X92">
    <cfRule type="cellIs" dxfId="1" priority="1130" operator="greaterThan">
      <formula>W92</formula>
    </cfRule>
  </conditionalFormatting>
  <conditionalFormatting sqref="X93">
    <cfRule type="cellIs" dxfId="1" priority="1135" operator="greaterThan">
      <formula>W93</formula>
    </cfRule>
  </conditionalFormatting>
  <conditionalFormatting sqref="X94">
    <cfRule type="cellIs" dxfId="1" priority="1140" operator="greaterThan">
      <formula>W94</formula>
    </cfRule>
  </conditionalFormatting>
  <conditionalFormatting sqref="Y12">
    <cfRule type="cellIs" dxfId="4" priority="973" operator="lessThanOrEqual">
      <formula>F12</formula>
    </cfRule>
  </conditionalFormatting>
  <conditionalFormatting sqref="Y14">
    <cfRule type="cellIs" dxfId="4" priority="978" operator="lessThanOrEqual">
      <formula>F14</formula>
    </cfRule>
  </conditionalFormatting>
  <conditionalFormatting sqref="Y15">
    <cfRule type="cellIs" dxfId="4" priority="983" operator="lessThanOrEqual">
      <formula>F15</formula>
    </cfRule>
  </conditionalFormatting>
  <conditionalFormatting sqref="Y16">
    <cfRule type="cellIs" dxfId="4" priority="988" operator="lessThanOrEqual">
      <formula>F16</formula>
    </cfRule>
  </conditionalFormatting>
  <conditionalFormatting sqref="Y17">
    <cfRule type="cellIs" dxfId="4" priority="993" operator="lessThanOrEqual">
      <formula>F17</formula>
    </cfRule>
  </conditionalFormatting>
  <conditionalFormatting sqref="Y18">
    <cfRule type="cellIs" dxfId="4" priority="998" operator="lessThanOrEqual">
      <formula>F18</formula>
    </cfRule>
  </conditionalFormatting>
  <conditionalFormatting sqref="Y19">
    <cfRule type="cellIs" dxfId="4" priority="1003" operator="lessThanOrEqual">
      <formula>F19</formula>
    </cfRule>
  </conditionalFormatting>
  <conditionalFormatting sqref="Y20">
    <cfRule type="cellIs" dxfId="4" priority="1008" operator="lessThanOrEqual">
      <formula>F20</formula>
    </cfRule>
  </conditionalFormatting>
  <conditionalFormatting sqref="Y21">
    <cfRule type="cellIs" dxfId="4" priority="1013" operator="lessThanOrEqual">
      <formula>F21</formula>
    </cfRule>
  </conditionalFormatting>
  <conditionalFormatting sqref="Y22">
    <cfRule type="cellIs" dxfId="4" priority="1018" operator="lessThanOrEqual">
      <formula>F22</formula>
    </cfRule>
  </conditionalFormatting>
  <conditionalFormatting sqref="Y23">
    <cfRule type="cellIs" dxfId="4" priority="1023" operator="lessThanOrEqual">
      <formula>F23</formula>
    </cfRule>
  </conditionalFormatting>
  <conditionalFormatting sqref="Y24">
    <cfRule type="cellIs" dxfId="4" priority="1029" operator="lessThanOrEqual">
      <formula>F24</formula>
    </cfRule>
  </conditionalFormatting>
  <conditionalFormatting sqref="Y27">
    <cfRule type="cellIs" dxfId="4" priority="1034" operator="lessThanOrEqual">
      <formula>F27</formula>
    </cfRule>
  </conditionalFormatting>
  <conditionalFormatting sqref="Y28">
    <cfRule type="cellIs" dxfId="4" priority="1039" operator="lessThanOrEqual">
      <formula>F28</formula>
    </cfRule>
  </conditionalFormatting>
  <conditionalFormatting sqref="Y43">
    <cfRule type="cellIs" dxfId="4" priority="1044" operator="lessThanOrEqual">
      <formula>F43</formula>
    </cfRule>
  </conditionalFormatting>
  <conditionalFormatting sqref="Y44">
    <cfRule type="cellIs" dxfId="4" priority="1049" operator="lessThanOrEqual">
      <formula>F44</formula>
    </cfRule>
  </conditionalFormatting>
  <conditionalFormatting sqref="Y47">
    <cfRule type="cellIs" dxfId="4" priority="1054" operator="lessThanOrEqual">
      <formula>F47</formula>
    </cfRule>
  </conditionalFormatting>
  <conditionalFormatting sqref="Y48">
    <cfRule type="cellIs" dxfId="4" priority="1059" operator="lessThanOrEqual">
      <formula>F48</formula>
    </cfRule>
  </conditionalFormatting>
  <conditionalFormatting sqref="Y49">
    <cfRule type="cellIs" dxfId="4" priority="1064" operator="lessThanOrEqual">
      <formula>F49</formula>
    </cfRule>
  </conditionalFormatting>
  <conditionalFormatting sqref="Y52">
    <cfRule type="cellIs" dxfId="4" priority="1069" operator="lessThanOrEqual">
      <formula>F52</formula>
    </cfRule>
  </conditionalFormatting>
  <conditionalFormatting sqref="Y54">
    <cfRule type="cellIs" dxfId="4" priority="1075" operator="lessThanOrEqual">
      <formula>F54</formula>
    </cfRule>
  </conditionalFormatting>
  <conditionalFormatting sqref="Y55">
    <cfRule type="cellIs" dxfId="4" priority="1081" operator="lessThanOrEqual">
      <formula>F55</formula>
    </cfRule>
  </conditionalFormatting>
  <conditionalFormatting sqref="Y61">
    <cfRule type="cellIs" dxfId="4" priority="1087" operator="lessThanOrEqual">
      <formula>F61</formula>
    </cfRule>
  </conditionalFormatting>
  <conditionalFormatting sqref="Y7">
    <cfRule type="cellIs" dxfId="4" priority="968" operator="lessThanOrEqual">
      <formula>F7</formula>
    </cfRule>
  </conditionalFormatting>
  <conditionalFormatting sqref="Y80">
    <cfRule type="cellIs" dxfId="4" priority="1092" operator="lessThanOrEqual">
      <formula>F80</formula>
    </cfRule>
  </conditionalFormatting>
  <conditionalFormatting sqref="Y81">
    <cfRule type="cellIs" dxfId="4" priority="1097" operator="lessThanOrEqual">
      <formula>F81</formula>
    </cfRule>
  </conditionalFormatting>
  <conditionalFormatting sqref="Y84">
    <cfRule type="cellIs" dxfId="4" priority="1102" operator="lessThanOrEqual">
      <formula>F84</formula>
    </cfRule>
  </conditionalFormatting>
  <conditionalFormatting sqref="Y85">
    <cfRule type="cellIs" dxfId="4" priority="1107" operator="lessThanOrEqual">
      <formula>F85</formula>
    </cfRule>
  </conditionalFormatting>
  <conditionalFormatting sqref="Y86">
    <cfRule type="cellIs" dxfId="4" priority="1112" operator="lessThanOrEqual">
      <formula>F86</formula>
    </cfRule>
  </conditionalFormatting>
  <conditionalFormatting sqref="Y87">
    <cfRule type="cellIs" dxfId="4" priority="1117" operator="lessThanOrEqual">
      <formula>F87</formula>
    </cfRule>
  </conditionalFormatting>
  <conditionalFormatting sqref="Y89">
    <cfRule type="cellIs" dxfId="4" priority="1122" operator="lessThanOrEqual">
      <formula>F89</formula>
    </cfRule>
  </conditionalFormatting>
  <conditionalFormatting sqref="Y90">
    <cfRule type="cellIs" dxfId="4" priority="1127" operator="lessThanOrEqual">
      <formula>F90</formula>
    </cfRule>
  </conditionalFormatting>
  <conditionalFormatting sqref="Y92">
    <cfRule type="cellIs" dxfId="4" priority="1132" operator="lessThanOrEqual">
      <formula>F92</formula>
    </cfRule>
  </conditionalFormatting>
  <conditionalFormatting sqref="Y93">
    <cfRule type="cellIs" dxfId="4" priority="1137" operator="lessThanOrEqual">
      <formula>F93</formula>
    </cfRule>
  </conditionalFormatting>
  <conditionalFormatting sqref="Y94">
    <cfRule type="cellIs" dxfId="4" priority="1142" operator="lessThanOrEqual">
      <formula>F94</formula>
    </cfRule>
  </conditionalFormatting>
  <conditionalFormatting sqref="Z12">
    <cfRule type="cellIs" dxfId="4" priority="972" operator="lessThanOrEqual">
      <formula>G12</formula>
    </cfRule>
  </conditionalFormatting>
  <conditionalFormatting sqref="Z14">
    <cfRule type="cellIs" dxfId="4" priority="977" operator="lessThanOrEqual">
      <formula>G14</formula>
    </cfRule>
  </conditionalFormatting>
  <conditionalFormatting sqref="Z15">
    <cfRule type="cellIs" dxfId="4" priority="982" operator="lessThanOrEqual">
      <formula>G15</formula>
    </cfRule>
  </conditionalFormatting>
  <conditionalFormatting sqref="Z16">
    <cfRule type="cellIs" dxfId="4" priority="987" operator="lessThanOrEqual">
      <formula>G16</formula>
    </cfRule>
  </conditionalFormatting>
  <conditionalFormatting sqref="Z17">
    <cfRule type="cellIs" dxfId="4" priority="992" operator="lessThanOrEqual">
      <formula>G17</formula>
    </cfRule>
  </conditionalFormatting>
  <conditionalFormatting sqref="Z18">
    <cfRule type="cellIs" dxfId="4" priority="997" operator="lessThanOrEqual">
      <formula>G18</formula>
    </cfRule>
  </conditionalFormatting>
  <conditionalFormatting sqref="Z19">
    <cfRule type="cellIs" dxfId="4" priority="1002" operator="lessThanOrEqual">
      <formula>G19</formula>
    </cfRule>
  </conditionalFormatting>
  <conditionalFormatting sqref="Z20">
    <cfRule type="cellIs" dxfId="4" priority="1007" operator="lessThanOrEqual">
      <formula>G20</formula>
    </cfRule>
  </conditionalFormatting>
  <conditionalFormatting sqref="Z21">
    <cfRule type="cellIs" dxfId="4" priority="1012" operator="lessThanOrEqual">
      <formula>G21</formula>
    </cfRule>
  </conditionalFormatting>
  <conditionalFormatting sqref="Z22">
    <cfRule type="cellIs" dxfId="4" priority="1017" operator="lessThanOrEqual">
      <formula>G22</formula>
    </cfRule>
  </conditionalFormatting>
  <conditionalFormatting sqref="Z23">
    <cfRule type="cellIs" dxfId="4" priority="1022" operator="lessThanOrEqual">
      <formula>G23</formula>
    </cfRule>
  </conditionalFormatting>
  <conditionalFormatting sqref="Z24">
    <cfRule type="cellIs" dxfId="4" priority="1028" operator="lessThanOrEqual">
      <formula>G24</formula>
    </cfRule>
  </conditionalFormatting>
  <conditionalFormatting sqref="Z27">
    <cfRule type="cellIs" dxfId="4" priority="1033" operator="lessThanOrEqual">
      <formula>G27</formula>
    </cfRule>
  </conditionalFormatting>
  <conditionalFormatting sqref="Z28">
    <cfRule type="cellIs" dxfId="4" priority="1038" operator="lessThanOrEqual">
      <formula>G28</formula>
    </cfRule>
  </conditionalFormatting>
  <conditionalFormatting sqref="Z43">
    <cfRule type="cellIs" dxfId="4" priority="1043" operator="lessThanOrEqual">
      <formula>G43</formula>
    </cfRule>
  </conditionalFormatting>
  <conditionalFormatting sqref="Z44">
    <cfRule type="cellIs" dxfId="4" priority="1048" operator="lessThanOrEqual">
      <formula>G44</formula>
    </cfRule>
  </conditionalFormatting>
  <conditionalFormatting sqref="Z47">
    <cfRule type="cellIs" dxfId="4" priority="1053" operator="lessThanOrEqual">
      <formula>G47</formula>
    </cfRule>
  </conditionalFormatting>
  <conditionalFormatting sqref="Z48">
    <cfRule type="cellIs" dxfId="4" priority="1058" operator="lessThanOrEqual">
      <formula>G48</formula>
    </cfRule>
  </conditionalFormatting>
  <conditionalFormatting sqref="Z49">
    <cfRule type="cellIs" dxfId="4" priority="1063" operator="lessThanOrEqual">
      <formula>G49</formula>
    </cfRule>
  </conditionalFormatting>
  <conditionalFormatting sqref="Z52">
    <cfRule type="cellIs" dxfId="4" priority="1068" operator="lessThanOrEqual">
      <formula>G52</formula>
    </cfRule>
  </conditionalFormatting>
  <conditionalFormatting sqref="Z54">
    <cfRule type="cellIs" dxfId="4" priority="1074" operator="lessThanOrEqual">
      <formula>G54</formula>
    </cfRule>
  </conditionalFormatting>
  <conditionalFormatting sqref="Z55">
    <cfRule type="cellIs" dxfId="4" priority="1080" operator="lessThanOrEqual">
      <formula>G55</formula>
    </cfRule>
  </conditionalFormatting>
  <conditionalFormatting sqref="Z61">
    <cfRule type="cellIs" dxfId="4" priority="1086" operator="lessThanOrEqual">
      <formula>G61</formula>
    </cfRule>
  </conditionalFormatting>
  <conditionalFormatting sqref="Z7">
    <cfRule type="cellIs" dxfId="4" priority="967" operator="lessThanOrEqual">
      <formula>G7</formula>
    </cfRule>
  </conditionalFormatting>
  <conditionalFormatting sqref="Z80">
    <cfRule type="cellIs" dxfId="4" priority="1091" operator="lessThanOrEqual">
      <formula>G80</formula>
    </cfRule>
  </conditionalFormatting>
  <conditionalFormatting sqref="Z81">
    <cfRule type="cellIs" dxfId="4" priority="1096" operator="lessThanOrEqual">
      <formula>G81</formula>
    </cfRule>
  </conditionalFormatting>
  <conditionalFormatting sqref="Z84">
    <cfRule type="cellIs" dxfId="4" priority="1101" operator="lessThanOrEqual">
      <formula>G84</formula>
    </cfRule>
  </conditionalFormatting>
  <conditionalFormatting sqref="Z85">
    <cfRule type="cellIs" dxfId="4" priority="1106" operator="lessThanOrEqual">
      <formula>G85</formula>
    </cfRule>
  </conditionalFormatting>
  <conditionalFormatting sqref="Z86">
    <cfRule type="cellIs" dxfId="4" priority="1111" operator="lessThanOrEqual">
      <formula>G86</formula>
    </cfRule>
  </conditionalFormatting>
  <conditionalFormatting sqref="Z87">
    <cfRule type="cellIs" dxfId="4" priority="1116" operator="lessThanOrEqual">
      <formula>G87</formula>
    </cfRule>
  </conditionalFormatting>
  <conditionalFormatting sqref="Z89">
    <cfRule type="cellIs" dxfId="4" priority="1121" operator="lessThanOrEqual">
      <formula>G89</formula>
    </cfRule>
  </conditionalFormatting>
  <conditionalFormatting sqref="Z90">
    <cfRule type="cellIs" dxfId="4" priority="1126" operator="lessThanOrEqual">
      <formula>G90</formula>
    </cfRule>
  </conditionalFormatting>
  <conditionalFormatting sqref="Z92">
    <cfRule type="cellIs" dxfId="4" priority="1131" operator="lessThanOrEqual">
      <formula>G92</formula>
    </cfRule>
  </conditionalFormatting>
  <conditionalFormatting sqref="Z93">
    <cfRule type="cellIs" dxfId="4" priority="1136" operator="lessThanOrEqual">
      <formula>G93</formula>
    </cfRule>
  </conditionalFormatting>
  <conditionalFormatting sqref="Z94">
    <cfRule type="cellIs" dxfId="4" priority="1141" operator="lessThanOrEqual">
      <formula>G94</formula>
    </cfRule>
  </conditionalFormatting>
  <hyperlinks>
    <hyperlink ref="D7" r:id="rId1"/>
    <hyperlink ref="L7" r:id="rId2"/>
    <hyperlink ref="Q7" r:id="rId3"/>
    <hyperlink ref="V7" r:id="rId4"/>
    <hyperlink ref="AA7" r:id="rId5"/>
    <hyperlink ref="L8" r:id="rId6"/>
    <hyperlink ref="V8" r:id="rId7"/>
    <hyperlink ref="AF8" r:id="rId8"/>
    <hyperlink ref="D12" r:id="rId9"/>
    <hyperlink ref="L12" r:id="rId10"/>
    <hyperlink ref="Q12" r:id="rId11"/>
    <hyperlink ref="V12" r:id="rId12"/>
    <hyperlink ref="AA12" r:id="rId13"/>
    <hyperlink ref="D14" r:id="rId14"/>
    <hyperlink ref="L14" r:id="rId15"/>
    <hyperlink ref="Q14" r:id="rId16"/>
    <hyperlink ref="V14" r:id="rId17"/>
    <hyperlink ref="AA14" r:id="rId18"/>
    <hyperlink ref="AF14" r:id="rId19"/>
    <hyperlink ref="D15" r:id="rId20"/>
    <hyperlink ref="L15" r:id="rId21"/>
    <hyperlink ref="V15" r:id="rId22"/>
    <hyperlink ref="AA15" r:id="rId23"/>
    <hyperlink ref="D16" r:id="rId24"/>
    <hyperlink ref="L16" r:id="rId25"/>
    <hyperlink ref="Q16" r:id="rId26"/>
    <hyperlink ref="V16" r:id="rId27"/>
    <hyperlink ref="AA16" r:id="rId28"/>
    <hyperlink ref="D17" r:id="rId29"/>
    <hyperlink ref="Q17" r:id="rId30"/>
    <hyperlink ref="V17" r:id="rId31"/>
    <hyperlink ref="AA17" r:id="rId32"/>
    <hyperlink ref="D18" r:id="rId33"/>
    <hyperlink ref="L18" r:id="rId34"/>
    <hyperlink ref="Q18" r:id="rId35"/>
    <hyperlink ref="V18" r:id="rId36"/>
    <hyperlink ref="AA18" r:id="rId37"/>
    <hyperlink ref="D19" r:id="rId38"/>
    <hyperlink ref="L19" r:id="rId39"/>
    <hyperlink ref="Q19" r:id="rId40"/>
    <hyperlink ref="V19" r:id="rId41"/>
    <hyperlink ref="AA19" r:id="rId42"/>
    <hyperlink ref="AF19" r:id="rId43"/>
    <hyperlink ref="D20" r:id="rId44"/>
    <hyperlink ref="L20" r:id="rId45"/>
    <hyperlink ref="Q20" r:id="rId46"/>
    <hyperlink ref="V20" r:id="rId47"/>
    <hyperlink ref="AA20" r:id="rId48"/>
    <hyperlink ref="D21" r:id="rId49"/>
    <hyperlink ref="L21" r:id="rId50"/>
    <hyperlink ref="Q21" r:id="rId51"/>
    <hyperlink ref="V21" r:id="rId52"/>
    <hyperlink ref="AA21" r:id="rId53"/>
    <hyperlink ref="AF21" r:id="rId54"/>
    <hyperlink ref="D22" r:id="rId55"/>
    <hyperlink ref="L22" r:id="rId56"/>
    <hyperlink ref="Q22" r:id="rId57"/>
    <hyperlink ref="V22" r:id="rId58"/>
    <hyperlink ref="AA22" r:id="rId59"/>
    <hyperlink ref="D23" r:id="rId60"/>
    <hyperlink ref="L23" r:id="rId61"/>
    <hyperlink ref="Q23" r:id="rId62"/>
    <hyperlink ref="V23" r:id="rId63"/>
    <hyperlink ref="AA23" r:id="rId64"/>
    <hyperlink ref="D24" r:id="rId65"/>
    <hyperlink ref="L24" r:id="rId66"/>
    <hyperlink ref="V24" r:id="rId67"/>
    <hyperlink ref="AA24" r:id="rId68"/>
    <hyperlink ref="D26" r:id="rId69"/>
    <hyperlink ref="L26" r:id="rId70"/>
    <hyperlink ref="V26" r:id="rId71"/>
    <hyperlink ref="D27" r:id="rId72"/>
    <hyperlink ref="L27" r:id="rId73"/>
    <hyperlink ref="Q27" r:id="rId74"/>
    <hyperlink ref="V27" r:id="rId75"/>
    <hyperlink ref="AA27" r:id="rId76"/>
    <hyperlink ref="AF27" r:id="rId77"/>
    <hyperlink ref="D28" r:id="rId78"/>
    <hyperlink ref="L28" r:id="rId79"/>
    <hyperlink ref="Q28" r:id="rId80"/>
    <hyperlink ref="V28" r:id="rId81"/>
    <hyperlink ref="AA28" r:id="rId82"/>
    <hyperlink ref="AF28" r:id="rId83"/>
    <hyperlink ref="L33" r:id="rId84"/>
    <hyperlink ref="L34" r:id="rId85"/>
    <hyperlink ref="L35" r:id="rId86"/>
    <hyperlink ref="D36" r:id="rId87"/>
    <hyperlink ref="L36" r:id="rId88"/>
    <hyperlink ref="AF36" r:id="rId89"/>
    <hyperlink ref="D40" r:id="rId90"/>
    <hyperlink ref="L40" r:id="rId91"/>
    <hyperlink ref="V40" r:id="rId92"/>
    <hyperlink ref="D43" r:id="rId93"/>
    <hyperlink ref="L43" r:id="rId94"/>
    <hyperlink ref="Q43" r:id="rId95"/>
    <hyperlink ref="V43" r:id="rId96"/>
    <hyperlink ref="AA43" r:id="rId97"/>
    <hyperlink ref="AF43" r:id="rId98"/>
    <hyperlink ref="D44" r:id="rId99"/>
    <hyperlink ref="L44" r:id="rId100"/>
    <hyperlink ref="Q44" r:id="rId101"/>
    <hyperlink ref="V44" r:id="rId102"/>
    <hyperlink ref="AA44" r:id="rId103"/>
    <hyperlink ref="AF44" r:id="rId104"/>
    <hyperlink ref="D47" r:id="rId105"/>
    <hyperlink ref="L47" r:id="rId106"/>
    <hyperlink ref="Q47" r:id="rId107"/>
    <hyperlink ref="V47" r:id="rId108"/>
    <hyperlink ref="AA47" r:id="rId109"/>
    <hyperlink ref="AF47" r:id="rId110"/>
    <hyperlink ref="D48" r:id="rId111"/>
    <hyperlink ref="L48" r:id="rId112"/>
    <hyperlink ref="Q48" r:id="rId113"/>
    <hyperlink ref="AA48" r:id="rId114"/>
    <hyperlink ref="AF48" r:id="rId115"/>
    <hyperlink ref="D49" r:id="rId116"/>
    <hyperlink ref="L49" r:id="rId117"/>
    <hyperlink ref="V49" r:id="rId118"/>
    <hyperlink ref="AA49" r:id="rId119"/>
    <hyperlink ref="D51" r:id="rId120"/>
    <hyperlink ref="L51" r:id="rId121"/>
    <hyperlink ref="D52" r:id="rId122"/>
    <hyperlink ref="L52" r:id="rId123"/>
    <hyperlink ref="Q52" r:id="rId124"/>
    <hyperlink ref="V52" r:id="rId125"/>
    <hyperlink ref="AA52" r:id="rId126"/>
    <hyperlink ref="AF52" r:id="rId127"/>
    <hyperlink ref="D53" r:id="rId128"/>
    <hyperlink ref="L53" r:id="rId129"/>
    <hyperlink ref="D54" r:id="rId130"/>
    <hyperlink ref="L54" r:id="rId131"/>
    <hyperlink ref="AA54" r:id="rId132"/>
    <hyperlink ref="D55" r:id="rId133"/>
    <hyperlink ref="L55" r:id="rId134"/>
    <hyperlink ref="AA55" r:id="rId135"/>
    <hyperlink ref="D57" r:id="rId136"/>
    <hyperlink ref="L57" r:id="rId137"/>
    <hyperlink ref="D61" r:id="rId138"/>
    <hyperlink ref="L61" r:id="rId139"/>
    <hyperlink ref="AA61" r:id="rId140"/>
    <hyperlink ref="D67" r:id="rId141"/>
    <hyperlink ref="L67" r:id="rId142"/>
    <hyperlink ref="V67" r:id="rId143"/>
    <hyperlink ref="D68" r:id="rId144"/>
    <hyperlink ref="L68" r:id="rId145"/>
    <hyperlink ref="D69" r:id="rId146"/>
    <hyperlink ref="L69" r:id="rId147"/>
    <hyperlink ref="L80" r:id="rId148"/>
    <hyperlink ref="Q80" r:id="rId149"/>
    <hyperlink ref="V80" r:id="rId150"/>
    <hyperlink ref="AA80" r:id="rId151"/>
    <hyperlink ref="AF80" r:id="rId152"/>
    <hyperlink ref="L81" r:id="rId153"/>
    <hyperlink ref="Q81" r:id="rId154"/>
    <hyperlink ref="V81" r:id="rId155"/>
    <hyperlink ref="AA81" r:id="rId156"/>
    <hyperlink ref="AF81" r:id="rId157"/>
    <hyperlink ref="L82" r:id="rId158"/>
    <hyperlink ref="Q82" r:id="rId159"/>
    <hyperlink ref="V82" r:id="rId160"/>
    <hyperlink ref="AA82" r:id="rId161"/>
    <hyperlink ref="AF82" r:id="rId162"/>
    <hyperlink ref="D83" r:id="rId163"/>
    <hyperlink ref="L83" r:id="rId164"/>
    <hyperlink ref="V83" r:id="rId165"/>
    <hyperlink ref="AF83" r:id="rId166"/>
    <hyperlink ref="D84" r:id="rId167"/>
    <hyperlink ref="L84" r:id="rId168"/>
    <hyperlink ref="Q84" r:id="rId169"/>
    <hyperlink ref="V84" r:id="rId170"/>
    <hyperlink ref="AA84" r:id="rId171"/>
    <hyperlink ref="AF84" r:id="rId172"/>
    <hyperlink ref="D85" r:id="rId173"/>
    <hyperlink ref="L85" r:id="rId174"/>
    <hyperlink ref="Q85" r:id="rId175"/>
    <hyperlink ref="V85" r:id="rId176"/>
    <hyperlink ref="AA85" r:id="rId177"/>
    <hyperlink ref="D86" r:id="rId178"/>
    <hyperlink ref="L86" r:id="rId179"/>
    <hyperlink ref="Q86" r:id="rId180"/>
    <hyperlink ref="V86" r:id="rId181"/>
    <hyperlink ref="AA86" r:id="rId182"/>
    <hyperlink ref="AF86" r:id="rId183"/>
    <hyperlink ref="D87" r:id="rId184"/>
    <hyperlink ref="L87" r:id="rId185"/>
    <hyperlink ref="Q87" r:id="rId186"/>
    <hyperlink ref="V87" r:id="rId187"/>
    <hyperlink ref="AA87" r:id="rId188"/>
    <hyperlink ref="AF87" r:id="rId189"/>
    <hyperlink ref="L89" r:id="rId190"/>
    <hyperlink ref="Q89" r:id="rId191"/>
    <hyperlink ref="V89" r:id="rId192"/>
    <hyperlink ref="AA89" r:id="rId193"/>
    <hyperlink ref="L90" r:id="rId194"/>
    <hyperlink ref="Q90" r:id="rId195"/>
    <hyperlink ref="V90" r:id="rId196"/>
    <hyperlink ref="AA90" r:id="rId197"/>
    <hyperlink ref="L91" r:id="rId198"/>
    <hyperlink ref="Q91" r:id="rId199"/>
    <hyperlink ref="V91" r:id="rId200"/>
    <hyperlink ref="AA91" r:id="rId201"/>
    <hyperlink ref="AF91" r:id="rId202"/>
    <hyperlink ref="D92" r:id="rId203"/>
    <hyperlink ref="L92" r:id="rId204"/>
    <hyperlink ref="Q92" r:id="rId205"/>
    <hyperlink ref="V92" r:id="rId206"/>
    <hyperlink ref="AA92" r:id="rId207"/>
    <hyperlink ref="AF92" r:id="rId208"/>
    <hyperlink ref="D93" r:id="rId209"/>
    <hyperlink ref="L93" r:id="rId210"/>
    <hyperlink ref="Q93" r:id="rId211"/>
    <hyperlink ref="V93" r:id="rId212"/>
    <hyperlink ref="AA93" r:id="rId213"/>
    <hyperlink ref="AF93" r:id="rId214"/>
    <hyperlink ref="D94" r:id="rId215"/>
    <hyperlink ref="L94" r:id="rId216"/>
    <hyperlink ref="Q94" r:id="rId217"/>
    <hyperlink ref="V94" r:id="rId218"/>
    <hyperlink ref="AA94" r:id="rId219"/>
    <hyperlink ref="AF94" r:id="rId220"/>
  </hyperlinks>
  <pageMargins left="0.7" right="0.7" top="0.75" bottom="0.75" header="0.3" footer="0.3"/>
  <legacyDrawing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acquire-PWM.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2019-09-26T22:11:05Z</dcterms:created>
  <dcterms:modified xsi:type="dcterms:W3CDTF">2019-09-26T22:11:05Z</dcterms:modified>
</cp:coreProperties>
</file>