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Parts. " sheetId="1" r:id="rId1"/>
  </sheets>
  <definedNames>
    <definedName name="BoardQty">'TestParts. '!$I$1</definedName>
    <definedName name="digikey_part_data">'TestParts. '!$J$5:$N$13</definedName>
    <definedName name="farnell_part_data">'TestParts. '!$O$5:$S$13</definedName>
    <definedName name="global_part_data">'TestParts. '!$A$5:$I$13</definedName>
    <definedName name="mouser_part_data">'TestParts. '!$T$5:$X$13</definedName>
    <definedName name="newark_part_data">'TestParts. '!$Y$5:$AC$13</definedName>
    <definedName name="PURCHASE_DESCRIPTION">'TestParts. '!$I$16</definedName>
    <definedName name="rs_part_data">'TestParts. '!$AD$5:$AH$13</definedName>
    <definedName name="TotalCost">'TestParts. '!$I$3</definedName>
    <definedName name="USD_GBP">'TestParts.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£0.23
   100   £0.01      £1.35
   150   £0.01      £2.02
   500   £0.01      £3.70
  2500   £0.01     £14.50
  5000   £0.01     £26.50
 10000   £0.00     £44.00
 50000   £0.00    £160.00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 50   $0.02      $1.10
   100   $0.01      $1.30
  1000   $0.01      $9.00
 10000   $0.01     $60.00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$0.13      $1.26
    25   $0.00      $0.10
   100   $0.00      $0.40
   250   $0.00      $1.00
   500   $0.00      $2.00
  1000   $0.00      $4.00
  2500   $0.00     $10.00
 10000   $0.01     $90.00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£0.01     £90.00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10   £1.97     £19.70
    50   £1.87     £93.50
   100   £1.79    £179.00
   150   £1.66    £249.00
   250   £1.52    £380.00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50   $2.43    $121.50
   100   $2.18    $218.00
  1000   $1.66  $1,660.00
 10000   $1.57 $15,700.00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$11.02    $110.25
   100   $9.31    $931.10
   500   $8.28  $4,141.42
  1000   $7.60  $7,597.36</t>
        </r>
      </text>
    </comment>
    <comment ref="O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$11.03    $110.30
    25  $10.57    $264.25
    50  $10.57    $528.50
   100   $9.32    $932.00
   250   $8.86  $2,215.00
   500   $8.29  $4,145.00
  1000   $7.60  $7,600.00
  2500   $6.86 $17,150.00
 10000   $7.60 $76,000.00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$12.12     $12.12
    10  $11.14    $111.40
    25  $10.68    $267.00
    50  $10.04    $502.00
    60  $10.04    $602.40
   100   $9.41    $941.00
   250   $8.95  $2,237.50
   500   $8.37  $4,185.00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£5.63      £5.63
   360   £5.54  £1,993.32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$26.61
   100   $0.47     $47.30
   500   $0.45    $224.68
  1000   $0.38    $378.40
  3000   $0.55  $1,653.00
  6000   $0.53  $3,192.00
 15000   $0.51  $7,695.00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£2.89
    50   £0.40     £20.00
   150   £0.40     £60.00
   250   £0.38     £93.75
   500   £0.34    £170.50
  1500   £0.34    £505.50
  3000   £0.34  £1,008.00
  6000   £0.46  £2,736.00
 15000   £0.34  £5,025.00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
  3000   $0.36  $1,071.00
  9000   $0.35  $3,186.00
 10000   $0.35  $3,540.00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 250   $0.42    $104.75
   500   $0.42    $209.50
  1000   $0.42    $419.00
  2500   $0.38    $960.00
  3000   $0.65  $1,938.00
  4000   $0.59  $2,356.00
  6000   $0.57  $3,420.00
 10000   $0.56  $5,590.00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1 £705.60    £705.60
     4 £676.80  £2,707.20
    10   £0.46      £4.61
    50   £0.44     £21.75
   100   £0.38     £38.20
   500   £0.36    £181.00
  1500   £0.30    £454.50</t>
        </r>
      </text>
    </comment>
    <comment ref="H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<sst xmlns="http://schemas.openxmlformats.org/spreadsheetml/2006/main" count="139" uniqueCount="94">
  <si>
    <t>Global Part Info</t>
  </si>
  <si>
    <t>Manf#</t>
  </si>
  <si>
    <t>Manf</t>
  </si>
  <si>
    <t>Ext$</t>
  </si>
  <si>
    <t>Unit$</t>
  </si>
  <si>
    <t>Footprint</t>
  </si>
  <si>
    <t>Desc</t>
  </si>
  <si>
    <t>Value</t>
  </si>
  <si>
    <t>Qty</t>
  </si>
  <si>
    <t>Refs</t>
  </si>
  <si>
    <t>C1,C2</t>
  </si>
  <si>
    <t>C0402C270J5GACTU</t>
  </si>
  <si>
    <t>Kemet</t>
  </si>
  <si>
    <t>C_0402</t>
  </si>
  <si>
    <t>CAP CER 27PF 50V NP0 0402</t>
  </si>
  <si>
    <t>000004V1RA</t>
  </si>
  <si>
    <t>C3,C4</t>
  </si>
  <si>
    <t>C1005C0G1H060D050BA</t>
  </si>
  <si>
    <t>TDK Corporation</t>
  </si>
  <si>
    <t>CAP CER 6PF 50V C0G 0402</t>
  </si>
  <si>
    <t>000006V1RA</t>
  </si>
  <si>
    <t>J1</t>
  </si>
  <si>
    <t>FTSH-110-01-L-DV</t>
  </si>
  <si>
    <t>Samtec</t>
  </si>
  <si>
    <t>CONN HEADER 20POS DUAL .05" SMD</t>
  </si>
  <si>
    <t>000007V1RA</t>
  </si>
  <si>
    <t>R1,R2</t>
  </si>
  <si>
    <t>CRCW02011K00FKED</t>
  </si>
  <si>
    <t>Vishay Dale</t>
  </si>
  <si>
    <t>R_0201</t>
  </si>
  <si>
    <t>RES SMD 1K OHM 1% 1/20W 0201</t>
  </si>
  <si>
    <t>000001V1RA</t>
  </si>
  <si>
    <t>U1</t>
  </si>
  <si>
    <t>STM32F205ZGT6</t>
  </si>
  <si>
    <t>STMicroelectronics</t>
  </si>
  <si>
    <t>LQFP_144</t>
  </si>
  <si>
    <t>MCU ARM 1024KB FLASH 144LQFP</t>
  </si>
  <si>
    <t>000002V1RA</t>
  </si>
  <si>
    <t>Y1</t>
  </si>
  <si>
    <t>FQ7050B-8.000</t>
  </si>
  <si>
    <t>Fox Electronics</t>
  </si>
  <si>
    <t>FQ7050</t>
  </si>
  <si>
    <t>CRYSTAL 8.0000MHZ 20PF SMD</t>
  </si>
  <si>
    <t>000003V1RA</t>
  </si>
  <si>
    <t>Y2</t>
  </si>
  <si>
    <t>ABS07-32.768KHZ-7-T</t>
  </si>
  <si>
    <t>Abracon</t>
  </si>
  <si>
    <t>ABS07</t>
  </si>
  <si>
    <t>CRYSTAL 32.768KHZ 7PF SMD</t>
  </si>
  <si>
    <t>000005V1RA</t>
  </si>
  <si>
    <t>Total Purchase:</t>
  </si>
  <si>
    <t>Purchase description:</t>
  </si>
  <si>
    <t>Used currency rates:</t>
  </si>
  <si>
    <t>USD($)/GBP(£):</t>
  </si>
  <si>
    <t>Prj:</t>
  </si>
  <si>
    <t>TestParts.xml</t>
  </si>
  <si>
    <t>Co.:</t>
  </si>
  <si>
    <t>Prj date:</t>
  </si>
  <si>
    <t>20/03/2016 13:22:35</t>
  </si>
  <si>
    <t>Board Qty:</t>
  </si>
  <si>
    <t>Total Cost:</t>
  </si>
  <si>
    <t>Unit Cost:</t>
  </si>
  <si>
    <t>$ date:</t>
  </si>
  <si>
    <t>2019-09-26 19:14:59</t>
  </si>
  <si>
    <t>Digi-Key</t>
  </si>
  <si>
    <t>Cat#</t>
  </si>
  <si>
    <t>Purch</t>
  </si>
  <si>
    <t>Avail</t>
  </si>
  <si>
    <t>399-1016-6-ND</t>
  </si>
  <si>
    <t>SAM1161-10-ND</t>
  </si>
  <si>
    <t>497-11166-ND</t>
  </si>
  <si>
    <t>535-9543-6-ND</t>
  </si>
  <si>
    <t>Farnell</t>
  </si>
  <si>
    <t>1414584</t>
  </si>
  <si>
    <t>1667761</t>
  </si>
  <si>
    <t>2071148</t>
  </si>
  <si>
    <t>NonStk</t>
  </si>
  <si>
    <t>1838935</t>
  </si>
  <si>
    <t>Mouser</t>
  </si>
  <si>
    <t>80C0402C270J5G</t>
  </si>
  <si>
    <t>200FTSH11001LDV</t>
  </si>
  <si>
    <t>511STM32F205ZGT6</t>
  </si>
  <si>
    <t>815ABS0732.768K7T</t>
  </si>
  <si>
    <t>Newark</t>
  </si>
  <si>
    <t>01J3306</t>
  </si>
  <si>
    <t>11P4829</t>
  </si>
  <si>
    <t>15AC4521</t>
  </si>
  <si>
    <t>14N8750</t>
  </si>
  <si>
    <t>Rs Components</t>
  </si>
  <si>
    <t>146973</t>
  </si>
  <si>
    <t>7676774</t>
  </si>
  <si>
    <t>7730613</t>
  </si>
  <si>
    <t>1712307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</si>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</sst>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900ae1&amp;sid=459&amp;ppid=149444&amp;vpid=1209611&amp;ct=offers" TargetMode="External"/><Relationship Id="rId2" Type="http://schemas.openxmlformats.org/officeDocument/2006/relationships/hyperlink" Target="https://octopart.com/click/track?ai=8078&amp;sig=09af367&amp;sid=819&amp;ppid=149444&amp;vpid=138966164&amp;ct=offers" TargetMode="External"/><Relationship Id="rId3" Type="http://schemas.openxmlformats.org/officeDocument/2006/relationships/hyperlink" Target="https://octopart.com/click/track?ai=8078&amp;sig=04dac0d&amp;sid=2401&amp;ppid=149444&amp;vpid=37832200&amp;ct=offers" TargetMode="External"/><Relationship Id="rId4" Type="http://schemas.openxmlformats.org/officeDocument/2006/relationships/hyperlink" Target="https://octopart.com/click/track?ai=8078&amp;sig=0dacefb&amp;sid=2402&amp;ppid=149444&amp;vpid=16451986&amp;ct=offers" TargetMode="External"/><Relationship Id="rId5" Type="http://schemas.openxmlformats.org/officeDocument/2006/relationships/hyperlink" Target="https://octopart.com/click/track?ai=8078&amp;sig=0e3b1a9&amp;sid=10022&amp;ppid=149444&amp;vpid=199039861&amp;ct=offers" TargetMode="External"/><Relationship Id="rId6" Type="http://schemas.openxmlformats.org/officeDocument/2006/relationships/hyperlink" Target="https://octopart.com/click/track?ai=8078&amp;sig=032d1c4&amp;sid=459&amp;ppid=275697&amp;vpid=1596634&amp;ct=offers" TargetMode="External"/><Relationship Id="rId7" Type="http://schemas.openxmlformats.org/officeDocument/2006/relationships/hyperlink" Target="https://octopart.com/click/track?ai=8078&amp;sig=0898d28&amp;sid=819&amp;ppid=275697&amp;vpid=139467745&amp;ct=offers" TargetMode="External"/><Relationship Id="rId8" Type="http://schemas.openxmlformats.org/officeDocument/2006/relationships/hyperlink" Target="https://octopart.com/click/track?ai=8078&amp;sig=070fd3e&amp;sid=2401&amp;ppid=275697&amp;vpid=493091968&amp;ct=offers" TargetMode="External"/><Relationship Id="rId9" Type="http://schemas.openxmlformats.org/officeDocument/2006/relationships/hyperlink" Target="https://octopart.com/click/track?ai=8078&amp;sig=08b98d5&amp;sid=2402&amp;ppid=275697&amp;vpid=13226970&amp;ct=offers" TargetMode="External"/><Relationship Id="rId10" Type="http://schemas.openxmlformats.org/officeDocument/2006/relationships/hyperlink" Target="https://octopart.com/click/track?ai=8078&amp;sig=0c5e011&amp;sid=10022&amp;ppid=275697&amp;vpid=199121966&amp;ct=offers" TargetMode="External"/><Relationship Id="rId11" Type="http://schemas.openxmlformats.org/officeDocument/2006/relationships/hyperlink" Target="https://octopart.com/click/track?ai=8078&amp;sig=026d17f&amp;sid=459&amp;ppid=20009198&amp;vpid=37484331&amp;ct=offers" TargetMode="External"/><Relationship Id="rId12" Type="http://schemas.openxmlformats.org/officeDocument/2006/relationships/hyperlink" Target="https://octopart.com/click/track?c=1&amp;ai=8078&amp;sig=0baf0d6&amp;sid=819&amp;ppid=20009198&amp;vpid=139691335&amp;ct=offers" TargetMode="External"/><Relationship Id="rId13" Type="http://schemas.openxmlformats.org/officeDocument/2006/relationships/hyperlink" Target="https://octopart.com/click/track?ai=8078&amp;sig=0cfd4de&amp;sid=2401&amp;ppid=20009198&amp;vpid=43977133&amp;ct=offers" TargetMode="External"/><Relationship Id="rId14" Type="http://schemas.openxmlformats.org/officeDocument/2006/relationships/hyperlink" Target="https://octopart.com/click/track?c=1&amp;ai=8078&amp;sig=012b26c&amp;sid=2402&amp;ppid=20009198&amp;vpid=481486785&amp;ct=offers" TargetMode="External"/><Relationship Id="rId15" Type="http://schemas.openxmlformats.org/officeDocument/2006/relationships/hyperlink" Target="https://octopart.com/click/track?ai=8078&amp;sig=0502824&amp;sid=10022&amp;ppid=20009198&amp;vpid=199119316&amp;ct=offers" TargetMode="External"/><Relationship Id="rId16" Type="http://schemas.openxmlformats.org/officeDocument/2006/relationships/hyperlink" Target="https://octopart.com/click/track?ai=8078&amp;sig=04c3a5f&amp;sid=459&amp;ppid=657767&amp;vpid=34208201&amp;ct=offers" TargetMode="External"/><Relationship Id="rId17" Type="http://schemas.openxmlformats.org/officeDocument/2006/relationships/hyperlink" Target="https://octopart.com/click/track?ai=8078&amp;sig=0b6ac63&amp;sid=819&amp;ppid=657767&amp;vpid=138103552&amp;ct=offers" TargetMode="External"/><Relationship Id="rId18" Type="http://schemas.openxmlformats.org/officeDocument/2006/relationships/hyperlink" Target="https://octopart.com/click/track?ai=8078&amp;sig=0e0342e&amp;sid=2401&amp;ppid=657767&amp;vpid=37667351&amp;ct=offers" TargetMode="External"/><Relationship Id="rId19" Type="http://schemas.openxmlformats.org/officeDocument/2006/relationships/hyperlink" Target="https://octopart.com/click/track?ai=8078&amp;sig=0da52b2&amp;sid=2402&amp;ppid=657767&amp;vpid=13024103&amp;ct=offers" TargetMode="External"/><Relationship Id="rId20" Type="http://schemas.openxmlformats.org/officeDocument/2006/relationships/hyperlink" Target="https://octopart.com/click/track?ai=8078&amp;sig=02ec9a7&amp;sid=10022&amp;ppid=657767&amp;vpid=470404820&amp;ct=offers" TargetMode="External"/><Relationship Id="rId21" Type="http://schemas.openxmlformats.org/officeDocument/2006/relationships/vmlDrawing" Target="../drawings/vmlDrawing1.vm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54</v>
      </c>
      <c r="B1" s="3" t="s">
        <v>55</v>
      </c>
      <c r="H1" s="4" t="s">
        <v>59</v>
      </c>
      <c r="I1" s="4">
        <v>100</v>
      </c>
    </row>
    <row r="2" spans="1:34">
      <c r="A2" s="2" t="s">
        <v>56</v>
      </c>
      <c r="B2" s="3"/>
      <c r="H2" s="2" t="s">
        <v>61</v>
      </c>
      <c r="I2" s="5">
        <f>TotalCost/BoardQty</f>
        <v>0</v>
      </c>
    </row>
    <row r="3" spans="1:34">
      <c r="A3" s="2" t="s">
        <v>57</v>
      </c>
      <c r="B3" s="3" t="s">
        <v>58</v>
      </c>
      <c r="H3" s="2" t="s">
        <v>60</v>
      </c>
      <c r="I3" s="6">
        <f>SUM(I7:I13)</f>
        <v>0</v>
      </c>
      <c r="M3" s="6">
        <f>SUM(M7:M13)</f>
        <v>0</v>
      </c>
      <c r="N3" s="7">
        <f>(COUNTA(M7:M13)&amp;" of "&amp;ROWS(M7:M13)&amp;" parts found"</f>
        <v>0</v>
      </c>
      <c r="R3" s="6">
        <f>SUM(R7:R13)</f>
        <v>0</v>
      </c>
      <c r="S3" s="7">
        <f>(COUNTA(R7:R13)&amp;" of "&amp;ROWS(R7:R13)&amp;" parts found"</f>
        <v>0</v>
      </c>
      <c r="W3" s="6">
        <f>SUM(W7:W13)</f>
        <v>0</v>
      </c>
      <c r="X3" s="7">
        <f>(COUNTA(W7:W13)&amp;" of "&amp;ROWS(W7:W13)&amp;" parts found"</f>
        <v>0</v>
      </c>
      <c r="AB3" s="6">
        <f>SUM(AB7:AB13)</f>
        <v>0</v>
      </c>
      <c r="AC3" s="7">
        <f>(COUNTA(AB7:AB13)&amp;" of "&amp;ROWS(AB7:AB13)&amp;" parts found"</f>
        <v>0</v>
      </c>
      <c r="AG3" s="6">
        <f>SUM(AG7:AG13)</f>
        <v>0</v>
      </c>
      <c r="AH3" s="7">
        <f>(COUNTA(AG7:AG13)&amp;" of "&amp;ROWS(AG7:AG13)&amp;" parts found"</f>
        <v>0</v>
      </c>
    </row>
    <row r="4" spans="1:34">
      <c r="A4" s="2" t="s">
        <v>62</v>
      </c>
      <c r="B4" s="3" t="s">
        <v>63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64</v>
      </c>
      <c r="K5" s="9"/>
      <c r="L5" s="9"/>
      <c r="M5" s="9"/>
      <c r="N5" s="9"/>
      <c r="O5" s="10" t="s">
        <v>72</v>
      </c>
      <c r="P5" s="10"/>
      <c r="Q5" s="10"/>
      <c r="R5" s="10"/>
      <c r="S5" s="10"/>
      <c r="T5" s="11" t="s">
        <v>78</v>
      </c>
      <c r="U5" s="11"/>
      <c r="V5" s="11"/>
      <c r="W5" s="11"/>
      <c r="X5" s="11"/>
      <c r="Y5" s="12" t="s">
        <v>83</v>
      </c>
      <c r="Z5" s="12"/>
      <c r="AA5" s="12"/>
      <c r="AB5" s="12"/>
      <c r="AC5" s="12"/>
      <c r="AD5" s="13" t="s">
        <v>88</v>
      </c>
      <c r="AE5" s="13"/>
      <c r="AF5" s="13"/>
      <c r="AG5" s="13"/>
      <c r="AH5" s="13"/>
    </row>
    <row r="6" spans="1:34">
      <c r="A6" s="14" t="s">
        <v>9</v>
      </c>
      <c r="B6" s="14" t="s">
        <v>7</v>
      </c>
      <c r="C6" s="14" t="s">
        <v>6</v>
      </c>
      <c r="D6" s="14" t="s">
        <v>5</v>
      </c>
      <c r="E6" s="14" t="s">
        <v>2</v>
      </c>
      <c r="F6" s="14" t="s">
        <v>1</v>
      </c>
      <c r="G6" s="14" t="s">
        <v>8</v>
      </c>
      <c r="H6" s="14" t="s">
        <v>4</v>
      </c>
      <c r="I6" s="14" t="s">
        <v>3</v>
      </c>
      <c r="J6" s="14" t="s">
        <v>67</v>
      </c>
      <c r="K6" s="14" t="s">
        <v>66</v>
      </c>
      <c r="L6" s="14" t="s">
        <v>4</v>
      </c>
      <c r="M6" s="14" t="s">
        <v>3</v>
      </c>
      <c r="N6" s="14" t="s">
        <v>65</v>
      </c>
      <c r="O6" s="14" t="s">
        <v>67</v>
      </c>
      <c r="P6" s="14" t="s">
        <v>66</v>
      </c>
      <c r="Q6" s="14" t="s">
        <v>4</v>
      </c>
      <c r="R6" s="14" t="s">
        <v>3</v>
      </c>
      <c r="S6" s="14" t="s">
        <v>65</v>
      </c>
      <c r="T6" s="14" t="s">
        <v>67</v>
      </c>
      <c r="U6" s="14" t="s">
        <v>66</v>
      </c>
      <c r="V6" s="14" t="s">
        <v>4</v>
      </c>
      <c r="W6" s="14" t="s">
        <v>3</v>
      </c>
      <c r="X6" s="14" t="s">
        <v>65</v>
      </c>
      <c r="Y6" s="14" t="s">
        <v>67</v>
      </c>
      <c r="Z6" s="14" t="s">
        <v>66</v>
      </c>
      <c r="AA6" s="14" t="s">
        <v>4</v>
      </c>
      <c r="AB6" s="14" t="s">
        <v>3</v>
      </c>
      <c r="AC6" s="14" t="s">
        <v>65</v>
      </c>
      <c r="AD6" s="14" t="s">
        <v>67</v>
      </c>
      <c r="AE6" s="14" t="s">
        <v>66</v>
      </c>
      <c r="AF6" s="14" t="s">
        <v>4</v>
      </c>
      <c r="AG6" s="14" t="s">
        <v>3</v>
      </c>
      <c r="AH6" s="14" t="s">
        <v>65</v>
      </c>
    </row>
    <row r="7" spans="1:34">
      <c r="A7" s="15" t="s">
        <v>10</v>
      </c>
      <c r="B7" s="15" t="s">
        <v>15</v>
      </c>
      <c r="C7" s="15" t="s">
        <v>14</v>
      </c>
      <c r="D7" s="15" t="s">
        <v>13</v>
      </c>
      <c r="E7" s="15" t="s">
        <v>12</v>
      </c>
      <c r="F7" s="15" t="s">
        <v>11</v>
      </c>
      <c r="G7" s="15">
        <f>BoardQty*2</f>
        <v>0</v>
      </c>
      <c r="H7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7" s="16">
        <f>iferror(G7*H7,"")</f>
        <v>0</v>
      </c>
      <c r="J7" s="15">
        <v>1964329</v>
      </c>
      <c r="L7" s="16">
        <f>iferror(lookup(if(K7="",G7,K7),{0,1,10,100,500,1000,2500,5000,10000,20000,30000},{0.0,0.1,0.035,0.0158,0.01128,0.00886,0.00805,0.00741,0.00588,0.0056,0.00532}),"")</f>
        <v>0</v>
      </c>
      <c r="M7" s="16">
        <f>iferror(if(K7="",G7,K7)*L7,"")</f>
        <v>0</v>
      </c>
      <c r="N7" s="17" t="s">
        <v>68</v>
      </c>
      <c r="O7" s="15">
        <v>210000</v>
      </c>
      <c r="Q7" s="16">
        <f>iferror(USD_GBP*lookup(if(P7="",G7,P7),{0,1,10,100,150,500,2500,5000,10000,50000},{0.0,0.0233,0.0233,0.0135,0.0135,0.0074,0.0058,0.0053,0.0044,0.0032}),"")</f>
        <v>0</v>
      </c>
      <c r="R7" s="16">
        <f>iferror(if(P7="",G7,P7)*Q7,"")</f>
        <v>0</v>
      </c>
      <c r="S7" s="17" t="s">
        <v>73</v>
      </c>
      <c r="T7" s="15">
        <v>707547</v>
      </c>
      <c r="V7" s="16">
        <f>iferror(lookup(if(U7="",G7,U7),{0,1,10,50,100,1000,10000},{0.0,0.1,0.022,0.022,0.013,0.009,0.006}),"")</f>
        <v>0</v>
      </c>
      <c r="W7" s="16">
        <f>iferror(if(U7="",G7,U7)*V7,"")</f>
        <v>0</v>
      </c>
      <c r="X7" s="17" t="s">
        <v>79</v>
      </c>
      <c r="Y7" s="15">
        <v>210000</v>
      </c>
      <c r="AA7" s="16">
        <f>iferror(lookup(if(Z7="",G7,Z7),{0,1,10,25,100,250,500,1000,2500,10000},{0.0,0.009,0.126,0.004,0.004,0.004,0.004,0.004,0.004,0.009}),"")</f>
        <v>0</v>
      </c>
      <c r="AB7" s="16">
        <f>iferror(if(Z7="",G7,Z7)*AA7,"")</f>
        <v>0</v>
      </c>
      <c r="AC7" s="17" t="s">
        <v>84</v>
      </c>
      <c r="AD7" s="15">
        <v>26000</v>
      </c>
      <c r="AF7" s="16">
        <f>iferror(USD_GBP*lookup(if(AE7="",G7,AE7),{0,1,1000,2000,5000,10000},{0.0,0.01,0.01,0.009,0.009,0.009}),"")</f>
        <v>0</v>
      </c>
      <c r="AG7" s="16">
        <f>iferror(if(AE7="",G7,AE7)*AF7,"")</f>
        <v>0</v>
      </c>
      <c r="AH7" s="17" t="s">
        <v>89</v>
      </c>
    </row>
    <row r="8" spans="1:34">
      <c r="A8" s="15" t="s">
        <v>16</v>
      </c>
      <c r="B8" s="15" t="s">
        <v>20</v>
      </c>
      <c r="C8" s="15" t="s">
        <v>19</v>
      </c>
      <c r="D8" s="15" t="s">
        <v>13</v>
      </c>
      <c r="E8" s="15" t="s">
        <v>18</v>
      </c>
      <c r="F8" s="15" t="s">
        <v>17</v>
      </c>
      <c r="G8" s="15">
        <f>BoardQty*2</f>
        <v>0</v>
      </c>
      <c r="H8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8" s="16">
        <f>iferror(G8*H8,"")</f>
        <v>0</v>
      </c>
    </row>
    <row r="9" spans="1:34">
      <c r="A9" s="15" t="s">
        <v>21</v>
      </c>
      <c r="B9" s="15" t="s">
        <v>25</v>
      </c>
      <c r="C9" s="15" t="s">
        <v>24</v>
      </c>
      <c r="D9" s="15" t="s">
        <v>22</v>
      </c>
      <c r="E9" s="15" t="s">
        <v>23</v>
      </c>
      <c r="F9" s="15" t="s">
        <v>22</v>
      </c>
      <c r="G9" s="15">
        <f>BoardQty*1</f>
        <v>0</v>
      </c>
      <c r="H9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9" s="16">
        <f>iferror(G9*H9,"")</f>
        <v>0</v>
      </c>
      <c r="J9" s="15">
        <v>1917</v>
      </c>
      <c r="L9" s="16">
        <f>iferror(lookup(if(K9="",G9,K9),{0,1,10,25,50,100,250,500},{0.0,2.65,2.546,2.3336,2.2276,2.1216,1.8564,1.80336}),"")</f>
        <v>0</v>
      </c>
      <c r="M9" s="16">
        <f>iferror(if(K9="",G9,K9)*L9,"")</f>
        <v>0</v>
      </c>
      <c r="N9" s="17" t="s">
        <v>69</v>
      </c>
      <c r="O9" s="15">
        <v>1640</v>
      </c>
      <c r="Q9" s="16">
        <f>iferror(USD_GBP*lookup(if(P9="",G9,P9),{0,1,10,50,100,150,250},{0.0,2.24,1.97,1.87,1.79,1.66,1.52}),"")</f>
        <v>0</v>
      </c>
      <c r="R9" s="16">
        <f>iferror(if(P9="",G9,P9)*Q9,"")</f>
        <v>0</v>
      </c>
      <c r="S9" s="17" t="s">
        <v>74</v>
      </c>
      <c r="T9" s="15">
        <v>1107</v>
      </c>
      <c r="V9" s="16">
        <f>iferror(lookup(if(U9="",G9,U9),{0,1,10,50,100,1000,10000},{0.0,3.33,2.82,2.43,2.18,1.66,1.57}),"")</f>
        <v>0</v>
      </c>
      <c r="W9" s="16">
        <f>iferror(if(U9="",G9,U9)*V9,"")</f>
        <v>0</v>
      </c>
      <c r="X9" s="17" t="s">
        <v>80</v>
      </c>
      <c r="Y9" s="15">
        <v>102</v>
      </c>
      <c r="AA9" s="16">
        <f>iferror(lookup(if(Z9="",G9,Z9),{0,1,10,25,50,100,250,500},{0.0,3.27,3.01,2.76,2.59,2.46,2.15,2.09}),"")</f>
        <v>0</v>
      </c>
      <c r="AB9" s="16">
        <f>iferror(if(Z9="",G9,Z9)*AA9,"")</f>
        <v>0</v>
      </c>
      <c r="AC9" s="17" t="s">
        <v>85</v>
      </c>
      <c r="AD9" s="15">
        <v>102</v>
      </c>
      <c r="AF9" s="16">
        <f>iferror(USD_GBP*lookup(if(AE9="",G9,AE9),{0,1,20,75,300,600},{0.0,3.27,2.71,2.29,2.12,1.96}),"")</f>
        <v>0</v>
      </c>
      <c r="AG9" s="16">
        <f>iferror(if(AE9="",G9,AE9)*AF9,"")</f>
        <v>0</v>
      </c>
      <c r="AH9" s="17" t="s">
        <v>90</v>
      </c>
    </row>
    <row r="10" spans="1:34">
      <c r="A10" s="15" t="s">
        <v>26</v>
      </c>
      <c r="B10" s="15" t="s">
        <v>31</v>
      </c>
      <c r="C10" s="15" t="s">
        <v>30</v>
      </c>
      <c r="D10" s="15" t="s">
        <v>29</v>
      </c>
      <c r="E10" s="15" t="s">
        <v>28</v>
      </c>
      <c r="F10" s="15" t="s">
        <v>27</v>
      </c>
      <c r="G10" s="15">
        <f>BoardQty*2</f>
        <v>0</v>
      </c>
      <c r="H10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10" s="16">
        <f>iferror(G10*H10,"")</f>
        <v>0</v>
      </c>
    </row>
    <row r="11" spans="1:34">
      <c r="A11" s="15" t="s">
        <v>32</v>
      </c>
      <c r="B11" s="15" t="s">
        <v>37</v>
      </c>
      <c r="C11" s="15" t="s">
        <v>36</v>
      </c>
      <c r="D11" s="15" t="s">
        <v>35</v>
      </c>
      <c r="E11" s="15" t="s">
        <v>34</v>
      </c>
      <c r="F11" s="15" t="s">
        <v>33</v>
      </c>
      <c r="G11" s="15">
        <f>BoardQty*1</f>
        <v>0</v>
      </c>
      <c r="H11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11" s="16">
        <f>iferror(G11*H11,"")</f>
        <v>0</v>
      </c>
      <c r="J11" s="15">
        <v>517</v>
      </c>
      <c r="L11" s="16">
        <f>iferror(lookup(if(K11="",G11,K11),{0,1,10,100,500,1000},{0.0,12.0,11.025,9.311,8.28284,7.59736}),"")</f>
        <v>0</v>
      </c>
      <c r="M11" s="16">
        <f>iferror(if(K11="",G11,K11)*L11,"")</f>
        <v>0</v>
      </c>
      <c r="N11" s="17" t="s">
        <v>70</v>
      </c>
      <c r="O11" s="18" t="s">
        <v>76</v>
      </c>
      <c r="Q11" s="16">
        <f>iferror(USD_GBP*lookup(if(P11="",G11,P11),{0,1,10,25,50,100,250,500,1000},{0.0,5.66,5.55,5.43,5.36,5.35,5.34,5.33,5.32}),"")</f>
        <v>0</v>
      </c>
      <c r="R11" s="16">
        <f>iferror(if(P11="",G11,P11)*Q11,"")</f>
        <v>0</v>
      </c>
      <c r="S11" s="17" t="s">
        <v>75</v>
      </c>
      <c r="T11" s="15">
        <v>839</v>
      </c>
      <c r="V11" s="16">
        <f>iferror(lookup(if(U11="",G11,U11),{0,1,10,25,50,100,250,500,1000,2500,10000},{0.0,12.0,11.03,10.57,10.57,9.32,8.86,8.29,7.6,6.86,7.6}),"")</f>
        <v>0</v>
      </c>
      <c r="W11" s="16">
        <f>iferror(if(U11="",G11,U11)*V11,"")</f>
        <v>0</v>
      </c>
      <c r="X11" s="17" t="s">
        <v>81</v>
      </c>
      <c r="Y11" s="18" t="s">
        <v>76</v>
      </c>
      <c r="AA11" s="16">
        <f>iferror(lookup(if(Z11="",G11,Z11),{0,1,10,25,50,60,100,250,500},{0.0,12.12,11.14,10.68,10.04,10.04,9.41,8.95,8.37}),"")</f>
        <v>0</v>
      </c>
      <c r="AB11" s="16">
        <f>iferror(if(Z11="",G11,Z11)*AA11,"")</f>
        <v>0</v>
      </c>
      <c r="AC11" s="17" t="s">
        <v>86</v>
      </c>
      <c r="AD11" s="15">
        <v>123</v>
      </c>
      <c r="AF11" s="16">
        <f>iferror(USD_GBP*lookup(if(AE11="",G11,AE11),{0,1,360},{0.0,5.63,5.537}),"")</f>
        <v>0</v>
      </c>
      <c r="AG11" s="16">
        <f>iferror(if(AE11="",G11,AE11)*AF11,"")</f>
        <v>0</v>
      </c>
      <c r="AH11" s="17" t="s">
        <v>91</v>
      </c>
    </row>
    <row r="12" spans="1:34">
      <c r="A12" s="15" t="s">
        <v>38</v>
      </c>
      <c r="B12" s="15" t="s">
        <v>43</v>
      </c>
      <c r="C12" s="15" t="s">
        <v>42</v>
      </c>
      <c r="D12" s="15" t="s">
        <v>41</v>
      </c>
      <c r="E12" s="15" t="s">
        <v>40</v>
      </c>
      <c r="F12" s="15" t="s">
        <v>39</v>
      </c>
      <c r="G12" s="15">
        <f>BoardQty*1</f>
        <v>0</v>
      </c>
      <c r="H12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12" s="16">
        <f>iferror(G12*H12,"")</f>
        <v>0</v>
      </c>
    </row>
    <row r="13" spans="1:34">
      <c r="A13" s="15" t="s">
        <v>44</v>
      </c>
      <c r="B13" s="15" t="s">
        <v>49</v>
      </c>
      <c r="C13" s="15" t="s">
        <v>48</v>
      </c>
      <c r="D13" s="15" t="s">
        <v>47</v>
      </c>
      <c r="E13" s="15" t="s">
        <v>46</v>
      </c>
      <c r="F13" s="15" t="s">
        <v>45</v>
      </c>
      <c r="G13" s="15">
        <f>BoardQty*1</f>
        <v>0</v>
      </c>
      <c r="H13" s="16">
        <f>MINA(INDIRECT(ADDRESS(ROW(),COLUMN(rs_part_data)+2)),INDIRECT(ADDRESS(ROW(),COLUMN(newark_part_data)+2)),INDIRECT(ADDRESS(ROW(),COLUMN(farnell_part_data)+2)),INDIRECT(ADDRESS(ROW(),COLUMN(mouser_part_data)+2)),INDIRECT(ADDRESS(ROW(),COLUMN(digikey_part_data)+2)))</f>
        <v>0</v>
      </c>
      <c r="I13" s="16">
        <f>iferror(G13*H13,"")</f>
        <v>0</v>
      </c>
      <c r="J13" s="15">
        <v>240951</v>
      </c>
      <c r="L13" s="16">
        <f>iferror(lookup(if(K13="",G13,K13),{0,1,10,50,100,500,1000,3000,6000,15000},{0.0,0.71,0.591,0.5322,0.473,0.44936,0.3784,0.551,0.532,0.513}),"")</f>
        <v>0</v>
      </c>
      <c r="M13" s="16">
        <f>iferror(if(K13="",G13,K13)*L13,"")</f>
        <v>0</v>
      </c>
      <c r="N13" s="17" t="s">
        <v>71</v>
      </c>
      <c r="O13" s="15">
        <v>98934</v>
      </c>
      <c r="Q13" s="16">
        <f>iferror(USD_GBP*lookup(if(P13="",G13,P13),{0,1,5,50,150,250,500,1500,3000,6000,15000},{0.0,0.578,0.578,0.4,0.4,0.375,0.341,0.337,0.336,0.456,0.335}),"")</f>
        <v>0</v>
      </c>
      <c r="R13" s="16">
        <f>iferror(if(P13="",G13,P13)*Q13,"")</f>
        <v>0</v>
      </c>
      <c r="S13" s="17" t="s">
        <v>77</v>
      </c>
      <c r="T13" s="15">
        <v>65376</v>
      </c>
      <c r="V13" s="16">
        <f>iferror(lookup(if(U13="",G13,U13),{0,1,10,50,100,500,1000,3000,9000,10000},{0.0,0.71,0.591,0.532,0.473,0.449,0.378,0.357,0.354,0.354}),"")</f>
        <v>0</v>
      </c>
      <c r="W13" s="16">
        <f>iferror(if(U13="",G13,U13)*V13,"")</f>
        <v>0</v>
      </c>
      <c r="X13" s="17" t="s">
        <v>82</v>
      </c>
      <c r="Y13" s="15">
        <v>63918</v>
      </c>
      <c r="AA13" s="16">
        <f>iferror(lookup(if(Z13="",G13,Z13),{0,1,25,50,100,250,500,1000,2500,3000,4000,6000,10000},{0.0,0.419,0.419,0.419,0.419,0.419,0.419,0.419,0.384,0.646,0.589,0.57,0.559}),"")</f>
        <v>0</v>
      </c>
      <c r="AB13" s="16">
        <f>iferror(if(Z13="",G13,Z13)*AA13,"")</f>
        <v>0</v>
      </c>
      <c r="AC13" s="17" t="s">
        <v>87</v>
      </c>
      <c r="AD13" s="15">
        <v>20550</v>
      </c>
      <c r="AF13" s="16">
        <f>iferror(USD_GBP*lookup(if(AE13="",G13,AE13),{0,1,4,10,50,100,500,1500},{0.0,705.6,676.8,0.461,0.435,0.382,0.362,0.303}),"")</f>
        <v>0</v>
      </c>
      <c r="AG13" s="16">
        <f>iferror(if(AE13="",G13,AE13)*AF13,"")</f>
        <v>0</v>
      </c>
      <c r="AH13" s="17" t="s">
        <v>92</v>
      </c>
    </row>
    <row r="15" spans="1:34">
      <c r="B15" s="19" t="s">
        <v>52</v>
      </c>
      <c r="H15" s="2" t="s">
        <v>50</v>
      </c>
      <c r="I15" s="6">
        <f>SUM(INDIRECT(ADDRESS(ROW(),COLUMN(rs_part_data)+3)),INDIRECT(ADDRESS(ROW(),COLUMN(newark_part_data)+3)),INDIRECT(ADDRESS(ROW(),COLUMN(farnell_part_data)+3)),INDIRECT(ADDRESS(ROW(),COLUMN(mouser_part_data)+3)),INDIRECT(ADDRESS(ROW(),COLUMN(digikey_part_data)+3)))</f>
        <v>0</v>
      </c>
      <c r="K15" s="7">
        <f>IFERROR(IF(OR(K7:K13),COUNTIFS(K7:K13,"&gt;0",M7:M13,"&lt;&gt;")&amp;" of "&amp;(ROWS(M7:M13)-COUNTBLANK(M7:M13))&amp;" parts purchased",""),"")</f>
        <v>0</v>
      </c>
      <c r="M15" s="6">
        <f>SUMIF(K7:K13,"&gt;0",M7:M13)</f>
        <v>0</v>
      </c>
      <c r="P15" s="7">
        <f>IFERROR(IF(OR(P7:P13),COUNTIFS(P7:P13,"&gt;0",R7:R13,"&lt;&gt;")&amp;" of "&amp;(ROWS(R7:R13)-COUNTBLANK(R7:R13))&amp;" parts purchased",""),"")</f>
        <v>0</v>
      </c>
      <c r="R15" s="6">
        <f>SUMIF(P7:P13,"&gt;0",R7:R13)</f>
        <v>0</v>
      </c>
      <c r="U15" s="7">
        <f>IFERROR(IF(OR(U7:U13),COUNTIFS(U7:U13,"&gt;0",W7:W13,"&lt;&gt;")&amp;" of "&amp;(ROWS(W7:W13)-COUNTBLANK(W7:W13))&amp;" parts purchased",""),"")</f>
        <v>0</v>
      </c>
      <c r="W15" s="6">
        <f>SUMIF(U7:U13,"&gt;0",W7:W13)</f>
        <v>0</v>
      </c>
      <c r="Z15" s="7">
        <f>IFERROR(IF(OR(Z7:Z13),COUNTIFS(Z7:Z13,"&gt;0",AB7:AB13,"&lt;&gt;")&amp;" of "&amp;(ROWS(AB7:AB13)-COUNTBLANK(AB7:AB13))&amp;" parts purchased",""),"")</f>
        <v>0</v>
      </c>
      <c r="AB15" s="6">
        <f>SUMIF(Z7:Z13,"&gt;0",AB7:AB13)</f>
        <v>0</v>
      </c>
      <c r="AE15" s="7">
        <f>IFERROR(IF(OR(AE7:AE13),COUNTIFS(AE7:AE13,"&gt;0",AG7:AG13,"&lt;&gt;")&amp;" of "&amp;(ROWS(AG7:AG13)-COUNTBLANK(AG7:AG13))&amp;" parts purchased",""),"")</f>
        <v>0</v>
      </c>
      <c r="AG15" s="6">
        <f>SUMIF(AE7:AE13,"&gt;0",AG7:AG13)</f>
        <v>0</v>
      </c>
    </row>
    <row r="16" spans="1:34">
      <c r="B16" s="19" t="s">
        <v>53</v>
      </c>
      <c r="C16">
        <v>1.298909007825441</v>
      </c>
      <c r="H16" s="19" t="s">
        <v>51</v>
      </c>
      <c r="K16">
        <f t="array" ref="K16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6">
        <f t="array" ref="P16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6">
        <f t="array" ref="U16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6">
        <f t="array" ref="Z16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6">
        <f t="array" ref="AE16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7" spans="1:31">
      <c r="K17">
        <f t="array" ref="K17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7">
        <f t="array" ref="P17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7">
        <f t="array" ref="U17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7">
        <f t="array" ref="Z17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7">
        <f t="array" ref="AE17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8" spans="1:31">
      <c r="A18" s="3" t="s">
        <v>93</v>
      </c>
      <c r="K18">
        <f t="array" ref="K18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8">
        <f t="array" ref="P18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8">
        <f t="array" ref="U18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8">
        <f t="array" ref="Z18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8">
        <f t="array" ref="AE18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19" spans="1:31">
      <c r="K19">
        <f t="array" ref="K19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9">
        <f t="array" ref="P19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9">
        <f t="array" ref="U19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19">
        <f t="array" ref="Z19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19">
        <f t="array" ref="AE19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0" spans="1:31">
      <c r="K20">
        <f t="array" ref="K20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0">
        <f t="array" ref="P20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0">
        <f t="array" ref="U20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0">
        <f t="array" ref="Z20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0">
        <f t="array" ref="AE20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1" spans="1:31">
      <c r="K21">
        <f t="array" ref="K21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1">
        <f t="array" ref="P21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1">
        <f t="array" ref="U21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1">
        <f t="array" ref="Z21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1">
        <f t="array" ref="AE21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  <row r="22" spans="1:31">
      <c r="K22">
        <f t="array" ref="K22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2">
        <f t="array" ref="P22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2">
        <f t="array" ref="U22">IFERROR(CONCATENATE(INDEX(X7:X13,SMALL(IF(ISNUMBER(U7:U13),IF(U7:U13&gt;0,IF(X7:X13&lt;&gt;"",ROW(U7:U13)-MIN(ROW(U7:U13))+1))),ROW()-ROW(A$16)+1)),"|",TEXT(INDEX(U7:U13,SMALL(IF(ISNUMBER(U7:U13),IF(U7:U13&gt;0,IF(X7:X13&lt;&gt;"",ROW(U7:U13)-MIN(ROW(U7:U13))+1))),ROW()-ROW(A$16)+1)),"##0"),"|",SUBSTITUTE(SUBSTITUTE(INDEX(IF(PURCHASE_DESCRIPTION&lt;&gt;"",PURCHASE_DESCRIPTION&amp;":","")&amp;A7:A13,SMALL(IF(ISNUMBER(U7:U13),IF(U7:U13&gt;0,IF(X7:X13&lt;&gt;"",ROW(U7:U13)-MIN(ROW(U7:U13))+1))),ROW()-ROW(A$16)+1)),"|",";")," ","_")),"")</f>
        <v>0</v>
      </c>
      <c r="Z22">
        <f t="array" ref="Z22">IFERROR(CONCATENATE(INDEX(AC7:AC13,SMALL(IF(ISNUMBER(Z7:Z13),IF(Z7:Z13&gt;0,IF(AC7:AC13&lt;&gt;"",ROW(Z7:Z13)-MIN(ROW(Z7:Z13))+1))),ROW()-ROW(A$16)+1)),",",TEXT(INDEX(Z7:Z13,SMALL(IF(ISNUMBER(Z7:Z13),IF(Z7:Z13&gt;0,IF(AC7:AC13&lt;&gt;"",ROW(Z7:Z13)-MIN(ROW(Z7:Z13))+1))),ROW()-ROW(A$16)+1)),"##0"),",",SUBSTITUTE(INDEX(IF(PURCHASE_DESCRIPTION&lt;&gt;"",PURCHASE_DESCRIPTION&amp;":","")&amp;A7:A13,SMALL(IF(ISNUMBER(Z7:Z13),IF(Z7:Z13&gt;0,IF(AC7:AC13&lt;&gt;"",ROW(Z7:Z13)-MIN(ROW(Z7:Z13))+1))),ROW()-ROW(A$16)+1)),",",";")),"")</f>
        <v>0</v>
      </c>
      <c r="AE22">
        <f t="array" ref="AE22">IFERROR(CONCATENATE(INDEX(AH7:AH13,SMALL(IF(ISNUMBER(AE7:AE13),IF(AE7:AE13&gt;0,IF(AH7:AH13&lt;&gt;"",ROW(AE7:AE13)-MIN(ROW(AE7:AE13))+1))),ROW()-ROW(A$16)+1))," ",TEXT(INDEX(AE7:AE13,SMALL(IF(ISNUMBER(AE7:AE13),IF(AE7:AE13&gt;0,IF(AH7:AH13&lt;&gt;"",ROW(AE7:AE13)-MIN(ROW(AE7:AE13))+1))),ROW()-ROW(A$16)+1)),"##0")," ",SUBSTITUTE(INDEX(IF(PURCHASE_DESCRIPTION&lt;&gt;"",PURCHASE_DESCRIPTION&amp;":","")&amp;A7:A13,SMALL(IF(ISNUMBER(AE7:AE13),IF(AE7:AE13&gt;0,IF(AH7:AH13&lt;&gt;"",ROW(AE7:AE13)-MIN(ROW(AE7:AE13))+1))),ROW()-ROW(A$16)+1)),"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1">
    <cfRule type="cellIs" dxfId="4" priority="105" operator="lessThanOrEqual">
      <formula>H11</formula>
    </cfRule>
  </conditionalFormatting>
  <conditionalFormatting sqref="AA13">
    <cfRule type="cellIs" dxfId="4" priority="110" operator="lessThanOrEqual">
      <formula>H13</formula>
    </cfRule>
  </conditionalFormatting>
  <conditionalFormatting sqref="AA7">
    <cfRule type="cellIs" dxfId="4" priority="95" operator="lessThanOrEqual">
      <formula>H7</formula>
    </cfRule>
  </conditionalFormatting>
  <conditionalFormatting sqref="AA9">
    <cfRule type="cellIs" dxfId="4" priority="100" operator="lessThanOrEqual">
      <formula>H9</formula>
    </cfRule>
  </conditionalFormatting>
  <conditionalFormatting sqref="AB11">
    <cfRule type="cellIs" dxfId="4" priority="104" operator="lessThanOrEqual">
      <formula>I11</formula>
    </cfRule>
  </conditionalFormatting>
  <conditionalFormatting sqref="AB13">
    <cfRule type="cellIs" dxfId="4" priority="109" operator="lessThanOrEqual">
      <formula>I13</formula>
    </cfRule>
  </conditionalFormatting>
  <conditionalFormatting sqref="AB7">
    <cfRule type="cellIs" dxfId="4" priority="94" operator="lessThanOrEqual">
      <formula>I7</formula>
    </cfRule>
  </conditionalFormatting>
  <conditionalFormatting sqref="AB9">
    <cfRule type="cellIs" dxfId="4" priority="99" operator="lessThanOrEqual">
      <formula>I9</formula>
    </cfRule>
  </conditionalFormatting>
  <conditionalFormatting sqref="AD11">
    <cfRule type="cellIs" dxfId="1" priority="122" operator="equal">
      <formula>0</formula>
    </cfRule>
    <cfRule type="cellIs" dxfId="2" priority="123" operator="lessThan">
      <formula>G11</formula>
    </cfRule>
  </conditionalFormatting>
  <conditionalFormatting sqref="AD13">
    <cfRule type="cellIs" dxfId="1" priority="127" operator="equal">
      <formula>0</formula>
    </cfRule>
    <cfRule type="cellIs" dxfId="2" priority="128" operator="lessThan">
      <formula>G13</formula>
    </cfRule>
  </conditionalFormatting>
  <conditionalFormatting sqref="AD7">
    <cfRule type="cellIs" dxfId="1" priority="111" operator="equal">
      <formula>0</formula>
    </cfRule>
    <cfRule type="cellIs" dxfId="2" priority="112" operator="lessThan">
      <formula>G7</formula>
    </cfRule>
  </conditionalFormatting>
  <conditionalFormatting sqref="AD9">
    <cfRule type="cellIs" dxfId="1" priority="117" operator="equal">
      <formula>0</formula>
    </cfRule>
    <cfRule type="cellIs" dxfId="2" priority="118" operator="lessThan">
      <formula>G9</formula>
    </cfRule>
  </conditionalFormatting>
  <conditionalFormatting sqref="AE11">
    <cfRule type="cellIs" dxfId="1" priority="124" operator="greaterThan">
      <formula>AD11</formula>
    </cfRule>
  </conditionalFormatting>
  <conditionalFormatting sqref="AE13">
    <cfRule type="cellIs" dxfId="1" priority="129" operator="greaterThan">
      <formula>AD13</formula>
    </cfRule>
  </conditionalFormatting>
  <conditionalFormatting sqref="AE7">
    <cfRule type="expression" dxfId="3" priority="113">
      <formula>AND(AE7&gt;0,AE7&lt;1000)</formula>
    </cfRule>
    <cfRule type="cellIs" dxfId="1" priority="114" operator="greaterThan">
      <formula>AD7</formula>
    </cfRule>
  </conditionalFormatting>
  <conditionalFormatting sqref="AE9">
    <cfRule type="cellIs" dxfId="1" priority="119" operator="greaterThan">
      <formula>AD9</formula>
    </cfRule>
  </conditionalFormatting>
  <conditionalFormatting sqref="AF11">
    <cfRule type="cellIs" dxfId="4" priority="126" operator="lessThanOrEqual">
      <formula>H11</formula>
    </cfRule>
  </conditionalFormatting>
  <conditionalFormatting sqref="AF13">
    <cfRule type="cellIs" dxfId="4" priority="131" operator="lessThanOrEqual">
      <formula>H13</formula>
    </cfRule>
  </conditionalFormatting>
  <conditionalFormatting sqref="AF7">
    <cfRule type="cellIs" dxfId="4" priority="116" operator="lessThanOrEqual">
      <formula>H7</formula>
    </cfRule>
  </conditionalFormatting>
  <conditionalFormatting sqref="AF9">
    <cfRule type="cellIs" dxfId="4" priority="121" operator="lessThanOrEqual">
      <formula>H9</formula>
    </cfRule>
  </conditionalFormatting>
  <conditionalFormatting sqref="AG11">
    <cfRule type="cellIs" dxfId="4" priority="125" operator="lessThanOrEqual">
      <formula>I11</formula>
    </cfRule>
  </conditionalFormatting>
  <conditionalFormatting sqref="AG13">
    <cfRule type="cellIs" dxfId="4" priority="130" operator="lessThanOrEqual">
      <formula>I13</formula>
    </cfRule>
  </conditionalFormatting>
  <conditionalFormatting sqref="AG7">
    <cfRule type="cellIs" dxfId="4" priority="115" operator="lessThanOrEqual">
      <formula>I7</formula>
    </cfRule>
  </conditionalFormatting>
  <conditionalFormatting sqref="AG9">
    <cfRule type="cellIs" dxfId="4" priority="120" operator="lessThanOrEqual">
      <formula>I9</formula>
    </cfRule>
  </conditionalFormatting>
  <conditionalFormatting sqref="G10">
    <cfRule type="expression" dxfId="0" priority="13">
      <formula>AND(ISBLANK(F10)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14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15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7">
      <formula>AND(ISBLANK(F11)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18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19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21">
      <formula>AND(ISBLANK(F12)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22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23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25">
      <formula>AND(ISBLANK(F13)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26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27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AND(ISBLANK(F7)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2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3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5">
      <formula>AND(ISBLANK(F8)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6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7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9">
      <formula>AND(ISBLANK(F9),ISBLANK(INDIRECT(ADDRESS(ROW(),COLUMN(rs_part_data)+4))),ISBLANK(INDIRECT(ADDRESS(ROW(),COLUMN(newark_part_data)+4))),ISBLANK(INDIRECT(ADDRESS(ROW(),COLUMN(farnell_part_data)+4))),ISBLANK(INDIRECT(ADDRESS(ROW(),COLUMN(mouser_part_data)+4))),ISBLANK(INDIRECT(ADDRESS(ROW(),COLUMN(digikey_part_data)+4))))</formula>
    </cfRule>
    <cfRule type="expression" dxfId="1" priority="10">
      <formula>IF(SUM(INDIRECT(ADDRESS(ROW(),COLUMN(rs_part_data)+0)),INDIRECT(ADDRESS(ROW(),COLUMN(newark_part_data)+0)),INDIRECT(ADDRESS(ROW(),COLUMN(farnell_part_data)+0)),INDIRECT(ADDRESS(ROW(),COLUMN(mouser_part_data)+0)),INDIRECT(ADDRESS(ROW(),COLUMN(digikey_part_data)+0)))=0,1,0)</formula>
    </cfRule>
    <cfRule type="cellIs" dxfId="2" priority="11" operator="greaterThan">
      <formula>SUM(INDIRECT(ADDRESS(ROW(),COLUMN(rs_part_data)+0)),INDIRECT(ADDRESS(ROW(),COLUMN(newark_part_data)+0)),INDIRECT(ADDRESS(ROW(),COLUMN(farnell_part_data)+0)),INDIRECT(ADDRESS(ROW(),COLUMN(mouser_part_data)+0)),INDIRECT(ADDRESS(ROW(),COLUMN(digikey_part_data)+0)))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J11">
    <cfRule type="cellIs" dxfId="1" priority="39" operator="equal">
      <formula>0</formula>
    </cfRule>
    <cfRule type="cellIs" dxfId="2" priority="40" operator="lessThan">
      <formula>G11</formula>
    </cfRule>
  </conditionalFormatting>
  <conditionalFormatting sqref="J13">
    <cfRule type="cellIs" dxfId="1" priority="44" operator="equal">
      <formula>0</formula>
    </cfRule>
    <cfRule type="cellIs" dxfId="2" priority="45" operator="lessThan">
      <formula>G13</formula>
    </cfRule>
  </conditionalFormatting>
  <conditionalFormatting sqref="J7">
    <cfRule type="cellIs" dxfId="1" priority="29" operator="equal">
      <formula>0</formula>
    </cfRule>
    <cfRule type="cellIs" dxfId="2" priority="30" operator="lessThan">
      <formula>G7</formula>
    </cfRule>
  </conditionalFormatting>
  <conditionalFormatting sqref="J9">
    <cfRule type="cellIs" dxfId="1" priority="34" operator="equal">
      <formula>0</formula>
    </cfRule>
    <cfRule type="cellIs" dxfId="2" priority="35" operator="lessThan">
      <formula>G9</formula>
    </cfRule>
  </conditionalFormatting>
  <conditionalFormatting sqref="K11">
    <cfRule type="cellIs" dxfId="1" priority="41" operator="greaterThan">
      <formula>J11</formula>
    </cfRule>
  </conditionalFormatting>
  <conditionalFormatting sqref="K13">
    <cfRule type="cellIs" dxfId="1" priority="46" operator="greaterThan">
      <formula>J13</formula>
    </cfRule>
  </conditionalFormatting>
  <conditionalFormatting sqref="K7">
    <cfRule type="cellIs" dxfId="1" priority="31" operator="greaterThan">
      <formula>J7</formula>
    </cfRule>
  </conditionalFormatting>
  <conditionalFormatting sqref="K9">
    <cfRule type="cellIs" dxfId="1" priority="36" operator="greaterThan">
      <formula>J9</formula>
    </cfRule>
  </conditionalFormatting>
  <conditionalFormatting sqref="L11">
    <cfRule type="cellIs" dxfId="4" priority="43" operator="lessThanOrEqual">
      <formula>H11</formula>
    </cfRule>
  </conditionalFormatting>
  <conditionalFormatting sqref="L13">
    <cfRule type="cellIs" dxfId="4" priority="48" operator="lessThanOrEqual">
      <formula>H13</formula>
    </cfRule>
  </conditionalFormatting>
  <conditionalFormatting sqref="L7">
    <cfRule type="cellIs" dxfId="4" priority="33" operator="lessThanOrEqual">
      <formula>H7</formula>
    </cfRule>
  </conditionalFormatting>
  <conditionalFormatting sqref="L9">
    <cfRule type="cellIs" dxfId="4" priority="38" operator="lessThanOrEqual">
      <formula>H9</formula>
    </cfRule>
  </conditionalFormatting>
  <conditionalFormatting sqref="M11">
    <cfRule type="cellIs" dxfId="4" priority="42" operator="lessThanOrEqual">
      <formula>I11</formula>
    </cfRule>
  </conditionalFormatting>
  <conditionalFormatting sqref="M13">
    <cfRule type="cellIs" dxfId="4" priority="47" operator="lessThanOrEqual">
      <formula>I13</formula>
    </cfRule>
  </conditionalFormatting>
  <conditionalFormatting sqref="M7">
    <cfRule type="cellIs" dxfId="4" priority="32" operator="lessThanOrEqual">
      <formula>I7</formula>
    </cfRule>
  </conditionalFormatting>
  <conditionalFormatting sqref="M9">
    <cfRule type="cellIs" dxfId="4" priority="37" operator="lessThanOrEqual">
      <formula>I9</formula>
    </cfRule>
  </conditionalFormatting>
  <conditionalFormatting sqref="O11">
    <cfRule type="cellIs" dxfId="1" priority="60" operator="equal">
      <formula>0</formula>
    </cfRule>
    <cfRule type="cellIs" dxfId="2" priority="61" operator="lessThan">
      <formula>G11</formula>
    </cfRule>
  </conditionalFormatting>
  <conditionalFormatting sqref="O13">
    <cfRule type="cellIs" dxfId="1" priority="65" operator="equal">
      <formula>0</formula>
    </cfRule>
    <cfRule type="cellIs" dxfId="2" priority="66" operator="lessThan">
      <formula>G13</formula>
    </cfRule>
  </conditionalFormatting>
  <conditionalFormatting sqref="O7">
    <cfRule type="cellIs" dxfId="1" priority="49" operator="equal">
      <formula>0</formula>
    </cfRule>
    <cfRule type="cellIs" dxfId="2" priority="50" operator="lessThan">
      <formula>G7</formula>
    </cfRule>
  </conditionalFormatting>
  <conditionalFormatting sqref="O9">
    <cfRule type="cellIs" dxfId="1" priority="55" operator="equal">
      <formula>0</formula>
    </cfRule>
    <cfRule type="cellIs" dxfId="2" priority="56" operator="lessThan">
      <formula>G9</formula>
    </cfRule>
  </conditionalFormatting>
  <conditionalFormatting sqref="P11">
    <cfRule type="cellIs" dxfId="1" priority="62" operator="greaterThan">
      <formula>O11</formula>
    </cfRule>
  </conditionalFormatting>
  <conditionalFormatting sqref="P13">
    <cfRule type="expression" dxfId="3" priority="67">
      <formula>AND(P13&gt;0,P13&lt;5)</formula>
    </cfRule>
    <cfRule type="cellIs" dxfId="1" priority="68" operator="greaterThan">
      <formula>O13</formula>
    </cfRule>
  </conditionalFormatting>
  <conditionalFormatting sqref="P7">
    <cfRule type="expression" dxfId="3" priority="51">
      <formula>AND(P7&gt;0,P7&lt;10)</formula>
    </cfRule>
    <cfRule type="cellIs" dxfId="1" priority="52" operator="greaterThan">
      <formula>O7</formula>
    </cfRule>
  </conditionalFormatting>
  <conditionalFormatting sqref="P9">
    <cfRule type="cellIs" dxfId="1" priority="57" operator="greaterThan">
      <formula>O9</formula>
    </cfRule>
  </conditionalFormatting>
  <conditionalFormatting sqref="Q11">
    <cfRule type="cellIs" dxfId="4" priority="64" operator="lessThanOrEqual">
      <formula>H11</formula>
    </cfRule>
  </conditionalFormatting>
  <conditionalFormatting sqref="Q13">
    <cfRule type="cellIs" dxfId="4" priority="70" operator="lessThanOrEqual">
      <formula>H13</formula>
    </cfRule>
  </conditionalFormatting>
  <conditionalFormatting sqref="Q7">
    <cfRule type="cellIs" dxfId="4" priority="54" operator="lessThanOrEqual">
      <formula>H7</formula>
    </cfRule>
  </conditionalFormatting>
  <conditionalFormatting sqref="Q9">
    <cfRule type="cellIs" dxfId="4" priority="59" operator="lessThanOrEqual">
      <formula>H9</formula>
    </cfRule>
  </conditionalFormatting>
  <conditionalFormatting sqref="R11">
    <cfRule type="cellIs" dxfId="4" priority="63" operator="lessThanOrEqual">
      <formula>I11</formula>
    </cfRule>
  </conditionalFormatting>
  <conditionalFormatting sqref="R13">
    <cfRule type="cellIs" dxfId="4" priority="69" operator="lessThanOrEqual">
      <formula>I13</formula>
    </cfRule>
  </conditionalFormatting>
  <conditionalFormatting sqref="R7">
    <cfRule type="cellIs" dxfId="4" priority="53" operator="lessThanOrEqual">
      <formula>I7</formula>
    </cfRule>
  </conditionalFormatting>
  <conditionalFormatting sqref="R9">
    <cfRule type="cellIs" dxfId="4" priority="58" operator="lessThanOrEqual">
      <formula>I9</formula>
    </cfRule>
  </conditionalFormatting>
  <conditionalFormatting sqref="T11">
    <cfRule type="cellIs" dxfId="1" priority="81" operator="equal">
      <formula>0</formula>
    </cfRule>
    <cfRule type="cellIs" dxfId="2" priority="82" operator="lessThan">
      <formula>G11</formula>
    </cfRule>
  </conditionalFormatting>
  <conditionalFormatting sqref="T13">
    <cfRule type="cellIs" dxfId="1" priority="86" operator="equal">
      <formula>0</formula>
    </cfRule>
    <cfRule type="cellIs" dxfId="2" priority="87" operator="lessThan">
      <formula>G13</formula>
    </cfRule>
  </conditionalFormatting>
  <conditionalFormatting sqref="T7">
    <cfRule type="cellIs" dxfId="1" priority="71" operator="equal">
      <formula>0</formula>
    </cfRule>
    <cfRule type="cellIs" dxfId="2" priority="72" operator="lessThan">
      <formula>G7</formula>
    </cfRule>
  </conditionalFormatting>
  <conditionalFormatting sqref="T9">
    <cfRule type="cellIs" dxfId="1" priority="76" operator="equal">
      <formula>0</formula>
    </cfRule>
    <cfRule type="cellIs" dxfId="2" priority="77" operator="lessThan">
      <formula>G9</formula>
    </cfRule>
  </conditionalFormatting>
  <conditionalFormatting sqref="U11">
    <cfRule type="cellIs" dxfId="1" priority="83" operator="greaterThan">
      <formula>T11</formula>
    </cfRule>
  </conditionalFormatting>
  <conditionalFormatting sqref="U13">
    <cfRule type="cellIs" dxfId="1" priority="88" operator="greaterThan">
      <formula>T13</formula>
    </cfRule>
  </conditionalFormatting>
  <conditionalFormatting sqref="U7">
    <cfRule type="cellIs" dxfId="1" priority="73" operator="greaterThan">
      <formula>T7</formula>
    </cfRule>
  </conditionalFormatting>
  <conditionalFormatting sqref="U9">
    <cfRule type="cellIs" dxfId="1" priority="78" operator="greaterThan">
      <formula>T9</formula>
    </cfRule>
  </conditionalFormatting>
  <conditionalFormatting sqref="V11">
    <cfRule type="cellIs" dxfId="4" priority="85" operator="lessThanOrEqual">
      <formula>H11</formula>
    </cfRule>
  </conditionalFormatting>
  <conditionalFormatting sqref="V13">
    <cfRule type="cellIs" dxfId="4" priority="90" operator="lessThanOrEqual">
      <formula>H13</formula>
    </cfRule>
  </conditionalFormatting>
  <conditionalFormatting sqref="V7">
    <cfRule type="cellIs" dxfId="4" priority="75" operator="lessThanOrEqual">
      <formula>H7</formula>
    </cfRule>
  </conditionalFormatting>
  <conditionalFormatting sqref="V9">
    <cfRule type="cellIs" dxfId="4" priority="80" operator="lessThanOrEqual">
      <formula>H9</formula>
    </cfRule>
  </conditionalFormatting>
  <conditionalFormatting sqref="W11">
    <cfRule type="cellIs" dxfId="4" priority="84" operator="lessThanOrEqual">
      <formula>I11</formula>
    </cfRule>
  </conditionalFormatting>
  <conditionalFormatting sqref="W13">
    <cfRule type="cellIs" dxfId="4" priority="89" operator="lessThanOrEqual">
      <formula>I13</formula>
    </cfRule>
  </conditionalFormatting>
  <conditionalFormatting sqref="W7">
    <cfRule type="cellIs" dxfId="4" priority="74" operator="lessThanOrEqual">
      <formula>I7</formula>
    </cfRule>
  </conditionalFormatting>
  <conditionalFormatting sqref="W9">
    <cfRule type="cellIs" dxfId="4" priority="79" operator="lessThanOrEqual">
      <formula>I9</formula>
    </cfRule>
  </conditionalFormatting>
  <conditionalFormatting sqref="Y11">
    <cfRule type="cellIs" dxfId="1" priority="101" operator="equal">
      <formula>0</formula>
    </cfRule>
    <cfRule type="cellIs" dxfId="2" priority="102" operator="lessThan">
      <formula>G11</formula>
    </cfRule>
  </conditionalFormatting>
  <conditionalFormatting sqref="Y13">
    <cfRule type="cellIs" dxfId="1" priority="106" operator="equal">
      <formula>0</formula>
    </cfRule>
    <cfRule type="cellIs" dxfId="2" priority="107" operator="lessThan">
      <formula>G13</formula>
    </cfRule>
  </conditionalFormatting>
  <conditionalFormatting sqref="Y7">
    <cfRule type="cellIs" dxfId="1" priority="91" operator="equal">
      <formula>0</formula>
    </cfRule>
    <cfRule type="cellIs" dxfId="2" priority="92" operator="lessThan">
      <formula>G7</formula>
    </cfRule>
  </conditionalFormatting>
  <conditionalFormatting sqref="Y9">
    <cfRule type="cellIs" dxfId="1" priority="96" operator="equal">
      <formula>0</formula>
    </cfRule>
    <cfRule type="cellIs" dxfId="2" priority="97" operator="lessThan">
      <formula>G9</formula>
    </cfRule>
  </conditionalFormatting>
  <conditionalFormatting sqref="Z11">
    <cfRule type="cellIs" dxfId="1" priority="103" operator="greaterThan">
      <formula>Y11</formula>
    </cfRule>
  </conditionalFormatting>
  <conditionalFormatting sqref="Z13">
    <cfRule type="cellIs" dxfId="1" priority="108" operator="greaterThan">
      <formula>Y13</formula>
    </cfRule>
  </conditionalFormatting>
  <conditionalFormatting sqref="Z7">
    <cfRule type="cellIs" dxfId="1" priority="93" operator="greaterThan">
      <formula>Y7</formula>
    </cfRule>
  </conditionalFormatting>
  <conditionalFormatting sqref="Z9">
    <cfRule type="cellIs" dxfId="1" priority="98" operator="greaterThan">
      <formula>Y9</formula>
    </cfRule>
  </conditionalFormatting>
  <hyperlinks>
    <hyperlink ref="N7" r:id="rId1"/>
    <hyperlink ref="S7" r:id="rId2"/>
    <hyperlink ref="X7" r:id="rId3"/>
    <hyperlink ref="AC7" r:id="rId4"/>
    <hyperlink ref="AH7" r:id="rId5"/>
    <hyperlink ref="N9" r:id="rId6"/>
    <hyperlink ref="S9" r:id="rId7"/>
    <hyperlink ref="X9" r:id="rId8"/>
    <hyperlink ref="AC9" r:id="rId9"/>
    <hyperlink ref="AH9" r:id="rId10"/>
    <hyperlink ref="N11" r:id="rId11"/>
    <hyperlink ref="S11" r:id="rId12"/>
    <hyperlink ref="X11" r:id="rId13"/>
    <hyperlink ref="AC11" r:id="rId14"/>
    <hyperlink ref="AH11" r:id="rId15"/>
    <hyperlink ref="N13" r:id="rId16"/>
    <hyperlink ref="S13" r:id="rId17"/>
    <hyperlink ref="X13" r:id="rId18"/>
    <hyperlink ref="AC13" r:id="rId19"/>
    <hyperlink ref="AH13" r:id="rId20"/>
  </hyperlinks>
  <pageMargins left="0.7" right="0.7" top="0.75" bottom="0.75" header="0.3" footer="0.3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TestParts.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2019-09-26T22:15:00Z</dcterms:created>
  <dcterms:modified xsi:type="dcterms:W3CDTF">2019-09-26T22:15:00Z</dcterms:modified>
</cp:coreProperties>
</file>