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tickIt-RotaryEncoder. " sheetId="1" r:id="rId1"/>
  </sheets>
  <definedNames>
    <definedName name="aliexpress_part_data">'StickIt-RotaryEncoder. '!$AH$5:$AL$13</definedName>
    <definedName name="BoardQty">'StickIt-RotaryEncoder. '!$H$1</definedName>
    <definedName name="digikey_part_data">'StickIt-RotaryEncoder. '!$I$5:$M$13</definedName>
    <definedName name="farnell_part_data">'StickIt-RotaryEncoder. '!$N$5:$R$13</definedName>
    <definedName name="global_part_data">'StickIt-RotaryEncoder. '!$A$5:$H$13</definedName>
    <definedName name="local_part_data">'StickIt-RotaryEncoder. '!$AM$5:$AQ$13</definedName>
    <definedName name="mouser_part_data">'StickIt-RotaryEncoder. '!$S$5:$W$13</definedName>
    <definedName name="newark_part_data">'StickIt-RotaryEncoder. '!$X$5:$AB$13</definedName>
    <definedName name="PURCHASE_DESCRIPTION">'StickIt-RotaryEncoder. '!$H$16</definedName>
    <definedName name="rs_part_data">'StickIt-RotaryEncoder. '!$AC$5:$AG$13</definedName>
    <definedName name="TotalCost">'StickIt-RotaryEncoder. '!$H$3</definedName>
    <definedName name="USD_GBP">'StickIt-RotaryEncoder. '!$C$16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G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R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W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B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G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F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J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K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L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M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N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O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P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Q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R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S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T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U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V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W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X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Y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Z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G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M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O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$0.32      $0.32</t>
        </r>
      </text>
    </comment>
    <comment ref="K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$1.68      $1.68
    10   $1.57     $15.66
    25   $1.48     $36.98
    75   $1.31     $97.88
   150   $1.07    $160.95
   300   $1.04    $313.20
   525   $0.99    $517.65
  1050   $0.93    $974.40
  5025   $0.81  $4,080.30</t>
        </r>
      </text>
    </comment>
    <comment ref="N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P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£2.33      £2.33
     5   £1.79      £8.95
    10   £1.53     £15.30
    20   £1.34     £26.80
    40   £1.11     £44.40
    75   £0.97     £72.60
   375   £0.82    £308.62</t>
        </r>
      </text>
    </comment>
    <comment ref="S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U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$1.63      $1.63
    10   $1.44     $14.40
    50   $1.27     $63.50
   100   $1.05    $105.00
   250   $1.02    $255.00
   500   $0.96    $478.50
  1000   $0.90    $901.00
  2500   $0.84  $2,110.00
 10000   $0.84  $8,440.00</t>
        </r>
      </text>
    </comment>
    <comment ref="X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Z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$1.63      $1.63
    10   $1.44     $14.40
    25   $1.36     $34.00
    50   $1.27     $63.50
   100   $1.05    $105.00
   500   $0.96    $478.50
  1000   $0.90    $901.00
  2500   $0.84  $2,110.00</t>
        </r>
      </text>
    </comment>
    <comment ref="AE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£1.26      £1.26
    10   £1.12     £11.20
    25   £0.97     £24.25
    75   £0.89     £66.90
   100   £0.81     £81.00
   250   £0.79    £197.50</t>
        </r>
      </text>
    </comment>
    <comment ref="AM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O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$0.37      $0.37</t>
        </r>
      </text>
    </comment>
    <comment ref="AH1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J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$0.09      $0.09</t>
        </r>
      </text>
    </comment>
    <comment ref="G15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J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O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T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Y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D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I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N1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G16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<sst xmlns="http://schemas.openxmlformats.org/spreadsheetml/2006/main" count="110" uniqueCount="65">
  <si>
    <t>Global Part Info</t>
  </si>
  <si>
    <t>Manf#</t>
  </si>
  <si>
    <t>Value</t>
  </si>
  <si>
    <t>Refs</t>
  </si>
  <si>
    <t>Ext$</t>
  </si>
  <si>
    <t>Manf</t>
  </si>
  <si>
    <t>Footprint</t>
  </si>
  <si>
    <t>Qty</t>
  </si>
  <si>
    <t>Unit$</t>
  </si>
  <si>
    <t>C1-C6</t>
  </si>
  <si>
    <t>C-NONPOL</t>
  </si>
  <si>
    <t>Capacitors_SMD:C_0603_HandSoldering</t>
  </si>
  <si>
    <t>JP1-JP4</t>
  </si>
  <si>
    <t>JUMPER</t>
  </si>
  <si>
    <t>XESS:HDR_1x2</t>
  </si>
  <si>
    <t>PCB1</t>
  </si>
  <si>
    <t>PCB</t>
  </si>
  <si>
    <t>RN1</t>
  </si>
  <si>
    <t>742c163472</t>
  </si>
  <si>
    <t>4K7</t>
  </si>
  <si>
    <t>XESS:CTS_742C163</t>
  </si>
  <si>
    <t>RN2</t>
  </si>
  <si>
    <t>1K</t>
  </si>
  <si>
    <t>ROT1,ROT2</t>
  </si>
  <si>
    <t>PEC11R-4220F-S0024</t>
  </si>
  <si>
    <t>ROT_ENC_SW</t>
  </si>
  <si>
    <t>Bourns</t>
  </si>
  <si>
    <t>XESS:ROT_ENC_EC11E</t>
  </si>
  <si>
    <t>STK1</t>
  </si>
  <si>
    <t>STICKIT2_HDR</t>
  </si>
  <si>
    <t>XESS:STICKIT2_HDR</t>
  </si>
  <si>
    <t>Total Purchase:</t>
  </si>
  <si>
    <t>Purchase description:</t>
  </si>
  <si>
    <t>Used currency rates:</t>
  </si>
  <si>
    <t>USD($)/GBP(£):</t>
  </si>
  <si>
    <t>Prj:</t>
  </si>
  <si>
    <t>StickIt-RotaryEncoder Module</t>
  </si>
  <si>
    <t>Co.:</t>
  </si>
  <si>
    <t>XESS Corp.</t>
  </si>
  <si>
    <t>Prj date:</t>
  </si>
  <si>
    <t>05/28/2016 12:02:31 AM</t>
  </si>
  <si>
    <t>Board Qty:</t>
  </si>
  <si>
    <t>Total Cost:</t>
  </si>
  <si>
    <t>Unit Cost:</t>
  </si>
  <si>
    <t>$ date:</t>
  </si>
  <si>
    <t>2019-09-26 19:14:42</t>
  </si>
  <si>
    <t>Digi-Key</t>
  </si>
  <si>
    <t>Purch</t>
  </si>
  <si>
    <t>Avail</t>
  </si>
  <si>
    <t>Cat#</t>
  </si>
  <si>
    <t>PEC11R-4220F-S0024-ND</t>
  </si>
  <si>
    <t>Farnell</t>
  </si>
  <si>
    <t>2663527</t>
  </si>
  <si>
    <t>NonStk</t>
  </si>
  <si>
    <t>Mouser</t>
  </si>
  <si>
    <t>652PEC11R4220FS24</t>
  </si>
  <si>
    <t>Newark</t>
  </si>
  <si>
    <t>81AC9584</t>
  </si>
  <si>
    <t>Rs Components</t>
  </si>
  <si>
    <t>7377767</t>
  </si>
  <si>
    <t>Aliexpress</t>
  </si>
  <si>
    <t>#74A9F339E9BF5ED1</t>
  </si>
  <si>
    <t>Local</t>
  </si>
  <si>
    <t>#79405F4B7D4FF026</t>
  </si>
  <si>
    <t>KiCost® v.1.1.2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</si>
</sst>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909090"/>
      <name val="Calibri"/>
      <family val="2"/>
      <scheme val="minor"/>
    </font>
    <font>
      <u/>
      <sz val="11"/>
      <color theme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8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0" applyFont="1" applyAlignment="1">
      <alignment horizontal="right" vertical="center"/>
    </xf>
    <xf numFmtId="0" fontId="10" fillId="0" borderId="0" xfId="1" applyAlignment="1" applyProtection="1"/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PEC11R-4220F-S0024-Bourns-datasheet-68303416.pdf" TargetMode="External"/><Relationship Id="rId2" Type="http://schemas.openxmlformats.org/officeDocument/2006/relationships/hyperlink" Target="https://octopart.com/click/track?ai=8078&amp;sig=0beffc5&amp;sid=459&amp;ppid=26648301&amp;vpid=93845208&amp;ct=offers" TargetMode="External"/><Relationship Id="rId3" Type="http://schemas.openxmlformats.org/officeDocument/2006/relationships/hyperlink" Target="https://octopart.com/click/track?c=1&amp;ai=8078&amp;sig=0986160&amp;sid=819&amp;ppid=26648301&amp;vpid=273634766&amp;ct=offers" TargetMode="External"/><Relationship Id="rId4" Type="http://schemas.openxmlformats.org/officeDocument/2006/relationships/hyperlink" Target="https://octopart.com/click/track?c=1&amp;ai=8078&amp;sig=00a62f2&amp;sid=2401&amp;ppid=26648301&amp;vpid=88295884&amp;ct=offers" TargetMode="External"/><Relationship Id="rId5" Type="http://schemas.openxmlformats.org/officeDocument/2006/relationships/hyperlink" Target="https://octopart.com/click/track?c=1&amp;ai=8078&amp;sig=08219ba&amp;sid=2402&amp;ppid=26648301&amp;vpid=511336920&amp;ct=offers" TargetMode="External"/><Relationship Id="rId6" Type="http://schemas.openxmlformats.org/officeDocument/2006/relationships/hyperlink" Target="https://octopart.com/click/track?ai=8078&amp;sig=08c2b58&amp;sid=10022&amp;ppid=26648301&amp;vpid=198998006&amp;ct=offers" TargetMode="External"/><Relationship Id="rId7" Type="http://schemas.openxmlformats.org/officeDocument/2006/relationships/hyperlink" Target="http://www.aliexpress.com/item/100pcs-lot-2-54mm-Pitch-2-x-40-Pins-Male-Double-Row-Right-Angle-Pin/32356294930.html" TargetMode="External"/><Relationship Id="rId8" Type="http://schemas.openxmlformats.org/officeDocument/2006/relationships/vmlDrawing" Target="../drawings/vmlDrawing1.vml"/><Relationship Id="rId9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22"/>
  <sheetViews>
    <sheetView tabSelected="1" workbookViewId="0">
      <pane xSplit="8" ySplit="6" topLeftCell="I7" activePane="bottomRight" state="frozen"/>
      <selection pane="topRight" activeCell="I1" sqref="I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 outlineLevel="1"/>
    <col min="7" max="7" width="9.140625"/>
    <col min="8" max="8" width="15.7109375" customWidth="1"/>
    <col min="9" max="9" width="9.140625" outlineLevel="1"/>
    <col min="10" max="10" width="9.140625" outlineLevel="2"/>
    <col min="11" max="11" width="9.140625" outlineLevel="2"/>
    <col min="12" max="12" width="15.7109375" customWidth="1"/>
    <col min="13" max="13" width="15.7109375" customWidth="1" outlineLevel="2"/>
    <col min="14" max="14" width="9.140625" outlineLevel="1"/>
    <col min="15" max="15" width="9.140625" outlineLevel="2"/>
    <col min="16" max="16" width="9.140625" outlineLevel="2"/>
    <col min="17" max="17" width="15.7109375" customWidth="1"/>
    <col min="18" max="18" width="15.7109375" customWidth="1" outlineLevel="2"/>
    <col min="19" max="19" width="9.140625" outlineLevel="1"/>
    <col min="20" max="20" width="9.140625" outlineLevel="2"/>
    <col min="21" max="21" width="9.140625" outlineLevel="2"/>
    <col min="22" max="22" width="15.7109375" customWidth="1"/>
    <col min="23" max="23" width="15.7109375" customWidth="1" outlineLevel="2"/>
    <col min="24" max="24" width="9.140625" outlineLevel="1"/>
    <col min="25" max="25" width="9.140625" outlineLevel="2"/>
    <col min="26" max="26" width="9.140625" outlineLevel="2"/>
    <col min="27" max="27" width="15.7109375" customWidth="1"/>
    <col min="28" max="28" width="15.7109375" customWidth="1" outlineLevel="2"/>
    <col min="29" max="29" width="9.140625" outlineLevel="1"/>
    <col min="30" max="30" width="9.140625" outlineLevel="2"/>
    <col min="31" max="31" width="9.140625" outlineLevel="2"/>
    <col min="32" max="32" width="15.7109375" customWidth="1"/>
    <col min="33" max="33" width="15.7109375" customWidth="1" outlineLevel="2"/>
    <col min="34" max="34" width="9.140625" outlineLevel="1"/>
    <col min="35" max="35" width="9.140625" outlineLevel="2"/>
    <col min="36" max="36" width="9.140625" outlineLevel="2"/>
    <col min="37" max="37" width="15.7109375" customWidth="1"/>
    <col min="38" max="38" width="15.7109375" customWidth="1" outlineLevel="2"/>
    <col min="39" max="39" width="9.140625" outlineLevel="1"/>
    <col min="40" max="40" width="9.140625" outlineLevel="2"/>
    <col min="41" max="41" width="9.140625" outlineLevel="2"/>
    <col min="42" max="42" width="15.7109375" customWidth="1"/>
    <col min="43" max="43" width="15.7109375" customWidth="1" outlineLevel="2"/>
  </cols>
  <sheetData>
    <row r="1" spans="1:43">
      <c r="A1" s="2" t="s">
        <v>35</v>
      </c>
      <c r="B1" s="3" t="s">
        <v>36</v>
      </c>
      <c r="G1" s="4" t="s">
        <v>41</v>
      </c>
      <c r="H1" s="4">
        <v>100</v>
      </c>
    </row>
    <row r="2" spans="1:43">
      <c r="A2" s="2" t="s">
        <v>37</v>
      </c>
      <c r="B2" s="3" t="s">
        <v>38</v>
      </c>
      <c r="G2" s="2" t="s">
        <v>43</v>
      </c>
      <c r="H2" s="5">
        <f>TotalCost/BoardQty</f>
        <v>0</v>
      </c>
    </row>
    <row r="3" spans="1:43">
      <c r="A3" s="2" t="s">
        <v>39</v>
      </c>
      <c r="B3" s="3" t="s">
        <v>40</v>
      </c>
      <c r="G3" s="2" t="s">
        <v>42</v>
      </c>
      <c r="H3" s="6">
        <f>SUM(H7:H13)</f>
        <v>0</v>
      </c>
      <c r="L3" s="6">
        <f>SUM(L7:L13)</f>
        <v>0</v>
      </c>
      <c r="M3" s="7">
        <f>(COUNTA(L7:L13)&amp;" of "&amp;ROWS(L7:L13)&amp;" parts found"</f>
        <v>0</v>
      </c>
      <c r="Q3" s="6">
        <f>SUM(Q7:Q13)</f>
        <v>0</v>
      </c>
      <c r="R3" s="7">
        <f>(COUNTA(Q7:Q13)&amp;" of "&amp;ROWS(Q7:Q13)&amp;" parts found"</f>
        <v>0</v>
      </c>
      <c r="V3" s="6">
        <f>SUM(V7:V13)</f>
        <v>0</v>
      </c>
      <c r="W3" s="7">
        <f>(COUNTA(V7:V13)&amp;" of "&amp;ROWS(V7:V13)&amp;" parts found"</f>
        <v>0</v>
      </c>
      <c r="AA3" s="6">
        <f>SUM(AA7:AA13)</f>
        <v>0</v>
      </c>
      <c r="AB3" s="7">
        <f>(COUNTA(AA7:AA13)&amp;" of "&amp;ROWS(AA7:AA13)&amp;" parts found"</f>
        <v>0</v>
      </c>
      <c r="AF3" s="6">
        <f>SUM(AF7:AF13)</f>
        <v>0</v>
      </c>
      <c r="AG3" s="7">
        <f>(COUNTA(AF7:AF13)&amp;" of "&amp;ROWS(AF7:AF13)&amp;" parts found"</f>
        <v>0</v>
      </c>
      <c r="AK3" s="6">
        <f>SUM(AK7:AK13)</f>
        <v>0</v>
      </c>
      <c r="AL3" s="7">
        <f>(COUNTA(AK7:AK13)&amp;" of "&amp;ROWS(AK7:AK13)&amp;" parts found"</f>
        <v>0</v>
      </c>
      <c r="AP3" s="6">
        <f>SUM(AP7:AP13)</f>
        <v>0</v>
      </c>
      <c r="AQ3" s="7">
        <f>(COUNTA(AP7:AP13)&amp;" of "&amp;ROWS(AP7:AP13)&amp;" parts found"</f>
        <v>0</v>
      </c>
    </row>
    <row r="4" spans="1:43">
      <c r="A4" s="2" t="s">
        <v>44</v>
      </c>
      <c r="B4" s="3" t="s">
        <v>45</v>
      </c>
    </row>
    <row r="5" spans="1:43">
      <c r="A5" s="8" t="s">
        <v>0</v>
      </c>
      <c r="B5" s="8"/>
      <c r="C5" s="8"/>
      <c r="D5" s="8"/>
      <c r="E5" s="8"/>
      <c r="F5" s="8"/>
      <c r="G5" s="8"/>
      <c r="H5" s="8"/>
      <c r="I5" s="9" t="s">
        <v>46</v>
      </c>
      <c r="J5" s="9"/>
      <c r="K5" s="9"/>
      <c r="L5" s="9"/>
      <c r="M5" s="9"/>
      <c r="N5" s="10" t="s">
        <v>51</v>
      </c>
      <c r="O5" s="10"/>
      <c r="P5" s="10"/>
      <c r="Q5" s="10"/>
      <c r="R5" s="10"/>
      <c r="S5" s="11" t="s">
        <v>54</v>
      </c>
      <c r="T5" s="11"/>
      <c r="U5" s="11"/>
      <c r="V5" s="11"/>
      <c r="W5" s="11"/>
      <c r="X5" s="12" t="s">
        <v>56</v>
      </c>
      <c r="Y5" s="12"/>
      <c r="Z5" s="12"/>
      <c r="AA5" s="12"/>
      <c r="AB5" s="12"/>
      <c r="AC5" s="13" t="s">
        <v>58</v>
      </c>
      <c r="AD5" s="13"/>
      <c r="AE5" s="13"/>
      <c r="AF5" s="13"/>
      <c r="AG5" s="13"/>
      <c r="AH5" s="14" t="s">
        <v>60</v>
      </c>
      <c r="AI5" s="14"/>
      <c r="AJ5" s="14"/>
      <c r="AK5" s="14"/>
      <c r="AL5" s="14"/>
      <c r="AM5" s="14" t="s">
        <v>62</v>
      </c>
      <c r="AN5" s="14"/>
      <c r="AO5" s="14"/>
      <c r="AP5" s="14"/>
      <c r="AQ5" s="14"/>
    </row>
    <row r="6" spans="1:43">
      <c r="A6" s="15" t="s">
        <v>3</v>
      </c>
      <c r="B6" s="15" t="s">
        <v>2</v>
      </c>
      <c r="C6" s="15" t="s">
        <v>6</v>
      </c>
      <c r="D6" s="15" t="s">
        <v>5</v>
      </c>
      <c r="E6" s="15" t="s">
        <v>1</v>
      </c>
      <c r="F6" s="15" t="s">
        <v>7</v>
      </c>
      <c r="G6" s="15" t="s">
        <v>8</v>
      </c>
      <c r="H6" s="15" t="s">
        <v>4</v>
      </c>
      <c r="I6" s="15" t="s">
        <v>48</v>
      </c>
      <c r="J6" s="15" t="s">
        <v>47</v>
      </c>
      <c r="K6" s="15" t="s">
        <v>8</v>
      </c>
      <c r="L6" s="15" t="s">
        <v>4</v>
      </c>
      <c r="M6" s="15" t="s">
        <v>49</v>
      </c>
      <c r="N6" s="15" t="s">
        <v>48</v>
      </c>
      <c r="O6" s="15" t="s">
        <v>47</v>
      </c>
      <c r="P6" s="15" t="s">
        <v>8</v>
      </c>
      <c r="Q6" s="15" t="s">
        <v>4</v>
      </c>
      <c r="R6" s="15" t="s">
        <v>49</v>
      </c>
      <c r="S6" s="15" t="s">
        <v>48</v>
      </c>
      <c r="T6" s="15" t="s">
        <v>47</v>
      </c>
      <c r="U6" s="15" t="s">
        <v>8</v>
      </c>
      <c r="V6" s="15" t="s">
        <v>4</v>
      </c>
      <c r="W6" s="15" t="s">
        <v>49</v>
      </c>
      <c r="X6" s="15" t="s">
        <v>48</v>
      </c>
      <c r="Y6" s="15" t="s">
        <v>47</v>
      </c>
      <c r="Z6" s="15" t="s">
        <v>8</v>
      </c>
      <c r="AA6" s="15" t="s">
        <v>4</v>
      </c>
      <c r="AB6" s="15" t="s">
        <v>49</v>
      </c>
      <c r="AC6" s="15" t="s">
        <v>48</v>
      </c>
      <c r="AD6" s="15" t="s">
        <v>47</v>
      </c>
      <c r="AE6" s="15" t="s">
        <v>8</v>
      </c>
      <c r="AF6" s="15" t="s">
        <v>4</v>
      </c>
      <c r="AG6" s="15" t="s">
        <v>49</v>
      </c>
      <c r="AH6" s="15" t="s">
        <v>48</v>
      </c>
      <c r="AI6" s="15" t="s">
        <v>47</v>
      </c>
      <c r="AJ6" s="15" t="s">
        <v>8</v>
      </c>
      <c r="AK6" s="15" t="s">
        <v>4</v>
      </c>
      <c r="AL6" s="15" t="s">
        <v>49</v>
      </c>
      <c r="AM6" s="15" t="s">
        <v>48</v>
      </c>
      <c r="AN6" s="15" t="s">
        <v>47</v>
      </c>
      <c r="AO6" s="15" t="s">
        <v>8</v>
      </c>
      <c r="AP6" s="15" t="s">
        <v>4</v>
      </c>
      <c r="AQ6" s="15" t="s">
        <v>49</v>
      </c>
    </row>
    <row r="7" spans="1:43">
      <c r="A7" s="16" t="s">
        <v>9</v>
      </c>
      <c r="B7" s="16" t="s">
        <v>10</v>
      </c>
      <c r="C7" s="16" t="s">
        <v>11</v>
      </c>
      <c r="F7" s="16">
        <f>BoardQty*6</f>
        <v>0</v>
      </c>
      <c r="G7" s="17">
        <f>MINA(INDIRECT(ADDRESS(ROW(),COLUMN(digikey_part_data)+2)),INDIRECT(ADDRESS(ROW(),COLUMN(local_part_data)+2)),INDIRECT(ADDRESS(ROW(),COLUMN(mouser_part_data)+2)),INDIRECT(ADDRESS(ROW(),COLUMN(aliexpress_part_data)+2)),INDIRECT(ADDRESS(ROW(),COLUMN(farnell_part_data)+2)),INDIRECT(ADDRESS(ROW(),COLUMN(newark_part_data)+2)),INDIRECT(ADDRESS(ROW(),COLUMN(rs_part_data)+2)))</f>
        <v>0</v>
      </c>
      <c r="H7" s="17">
        <f>iferror(F7*G7,"")</f>
        <v>0</v>
      </c>
    </row>
    <row r="8" spans="1:43">
      <c r="A8" s="16" t="s">
        <v>12</v>
      </c>
      <c r="B8" s="16" t="s">
        <v>13</v>
      </c>
      <c r="C8" s="16" t="s">
        <v>14</v>
      </c>
      <c r="F8" s="16">
        <f>BoardQty*4</f>
        <v>0</v>
      </c>
      <c r="G8" s="17">
        <f>MINA(INDIRECT(ADDRESS(ROW(),COLUMN(digikey_part_data)+2)),INDIRECT(ADDRESS(ROW(),COLUMN(local_part_data)+2)),INDIRECT(ADDRESS(ROW(),COLUMN(mouser_part_data)+2)),INDIRECT(ADDRESS(ROW(),COLUMN(aliexpress_part_data)+2)),INDIRECT(ADDRESS(ROW(),COLUMN(farnell_part_data)+2)),INDIRECT(ADDRESS(ROW(),COLUMN(newark_part_data)+2)),INDIRECT(ADDRESS(ROW(),COLUMN(rs_part_data)+2)))</f>
        <v>0</v>
      </c>
      <c r="H8" s="17">
        <f>iferror(F8*G8,"")</f>
        <v>0</v>
      </c>
    </row>
    <row r="9" spans="1:43">
      <c r="A9" s="16" t="s">
        <v>15</v>
      </c>
      <c r="B9" s="16" t="s">
        <v>16</v>
      </c>
      <c r="F9" s="16">
        <f>BoardQty*1</f>
        <v>0</v>
      </c>
      <c r="G9" s="17">
        <f>MINA(INDIRECT(ADDRESS(ROW(),COLUMN(digikey_part_data)+2)),INDIRECT(ADDRESS(ROW(),COLUMN(local_part_data)+2)),INDIRECT(ADDRESS(ROW(),COLUMN(mouser_part_data)+2)),INDIRECT(ADDRESS(ROW(),COLUMN(aliexpress_part_data)+2)),INDIRECT(ADDRESS(ROW(),COLUMN(farnell_part_data)+2)),INDIRECT(ADDRESS(ROW(),COLUMN(newark_part_data)+2)),INDIRECT(ADDRESS(ROW(),COLUMN(rs_part_data)+2)))</f>
        <v>0</v>
      </c>
      <c r="H9" s="17">
        <f>iferror(F9*G9,"")</f>
        <v>0</v>
      </c>
      <c r="AM9" s="18" t="s">
        <v>53</v>
      </c>
      <c r="AO9" s="17">
        <f>iferror(lookup(if(AN9="",F9,AN9),{0,1},{0.0,0.32}),"")</f>
        <v>0</v>
      </c>
      <c r="AP9" s="17">
        <f>iferror(if(AN9="",F9,AN9)*AO9,"")</f>
        <v>0</v>
      </c>
      <c r="AQ9" s="16" t="s">
        <v>63</v>
      </c>
    </row>
    <row r="10" spans="1:43">
      <c r="A10" s="16" t="s">
        <v>17</v>
      </c>
      <c r="B10" s="16" t="s">
        <v>19</v>
      </c>
      <c r="C10" s="16" t="s">
        <v>20</v>
      </c>
      <c r="E10" s="16" t="s">
        <v>18</v>
      </c>
      <c r="F10" s="16">
        <f>BoardQty*1</f>
        <v>0</v>
      </c>
      <c r="G10" s="17">
        <f>MINA(INDIRECT(ADDRESS(ROW(),COLUMN(digikey_part_data)+2)),INDIRECT(ADDRESS(ROW(),COLUMN(local_part_data)+2)),INDIRECT(ADDRESS(ROW(),COLUMN(mouser_part_data)+2)),INDIRECT(ADDRESS(ROW(),COLUMN(aliexpress_part_data)+2)),INDIRECT(ADDRESS(ROW(),COLUMN(farnell_part_data)+2)),INDIRECT(ADDRESS(ROW(),COLUMN(newark_part_data)+2)),INDIRECT(ADDRESS(ROW(),COLUMN(rs_part_data)+2)))</f>
        <v>0</v>
      </c>
      <c r="H10" s="17">
        <f>iferror(F10*G10,"")</f>
        <v>0</v>
      </c>
    </row>
    <row r="11" spans="1:43">
      <c r="A11" s="16" t="s">
        <v>21</v>
      </c>
      <c r="B11" s="16" t="s">
        <v>22</v>
      </c>
      <c r="C11" s="16" t="s">
        <v>20</v>
      </c>
      <c r="F11" s="16">
        <f>BoardQty*1</f>
        <v>0</v>
      </c>
      <c r="G11" s="17">
        <f>MINA(INDIRECT(ADDRESS(ROW(),COLUMN(digikey_part_data)+2)),INDIRECT(ADDRESS(ROW(),COLUMN(local_part_data)+2)),INDIRECT(ADDRESS(ROW(),COLUMN(mouser_part_data)+2)),INDIRECT(ADDRESS(ROW(),COLUMN(aliexpress_part_data)+2)),INDIRECT(ADDRESS(ROW(),COLUMN(farnell_part_data)+2)),INDIRECT(ADDRESS(ROW(),COLUMN(newark_part_data)+2)),INDIRECT(ADDRESS(ROW(),COLUMN(rs_part_data)+2)))</f>
        <v>0</v>
      </c>
      <c r="H11" s="17">
        <f>iferror(F11*G11,"")</f>
        <v>0</v>
      </c>
    </row>
    <row r="12" spans="1:43">
      <c r="A12" s="16" t="s">
        <v>23</v>
      </c>
      <c r="B12" s="16" t="s">
        <v>25</v>
      </c>
      <c r="C12" s="16" t="s">
        <v>27</v>
      </c>
      <c r="D12" s="16" t="s">
        <v>26</v>
      </c>
      <c r="E12" s="16" t="s">
        <v>24</v>
      </c>
      <c r="F12" s="16">
        <f>BoardQty*2</f>
        <v>0</v>
      </c>
      <c r="G12" s="17">
        <f>MINA(INDIRECT(ADDRESS(ROW(),COLUMN(digikey_part_data)+2)),INDIRECT(ADDRESS(ROW(),COLUMN(local_part_data)+2)),INDIRECT(ADDRESS(ROW(),COLUMN(mouser_part_data)+2)),INDIRECT(ADDRESS(ROW(),COLUMN(aliexpress_part_data)+2)),INDIRECT(ADDRESS(ROW(),COLUMN(farnell_part_data)+2)),INDIRECT(ADDRESS(ROW(),COLUMN(newark_part_data)+2)),INDIRECT(ADDRESS(ROW(),COLUMN(rs_part_data)+2)))</f>
        <v>0</v>
      </c>
      <c r="H12" s="17">
        <f>iferror(F12*G12,"")</f>
        <v>0</v>
      </c>
      <c r="I12" s="16">
        <v>2188</v>
      </c>
      <c r="K12" s="17">
        <f>iferror(lookup(if(J12="",F12,J12),{0,1,10,25,75,150,300,525,1050,5025},{0.0,1.68,1.566,1.4792,1.30507,1.073,1.044,0.986,0.928,0.812}),"")</f>
        <v>0</v>
      </c>
      <c r="L12" s="17">
        <f>iferror(if(J12="",F12,J12)*K12,"")</f>
        <v>0</v>
      </c>
      <c r="M12" s="19" t="s">
        <v>50</v>
      </c>
      <c r="N12" s="18" t="s">
        <v>53</v>
      </c>
      <c r="P12" s="17">
        <f>iferror(USD_GBP*lookup(if(O12="",F12,O12),{0,1,5,10,20,40,75,375},{0.0,2.33,1.79,1.53,1.34,1.11,0.968,0.823}),"")</f>
        <v>0</v>
      </c>
      <c r="Q12" s="17">
        <f>iferror(if(O12="",F12,O12)*P12,"")</f>
        <v>0</v>
      </c>
      <c r="R12" s="19" t="s">
        <v>52</v>
      </c>
      <c r="S12" s="18" t="s">
        <v>53</v>
      </c>
      <c r="U12" s="17">
        <f>iferror(lookup(if(T12="",F12,T12),{0,1,10,50,100,250,500,1000,2500,10000},{0.0,1.63,1.44,1.27,1.05,1.02,0.957,0.901,0.844,0.844}),"")</f>
        <v>0</v>
      </c>
      <c r="V12" s="17">
        <f>iferror(if(T12="",F12,T12)*U12,"")</f>
        <v>0</v>
      </c>
      <c r="W12" s="19" t="s">
        <v>55</v>
      </c>
      <c r="X12" s="18" t="s">
        <v>53</v>
      </c>
      <c r="Z12" s="17">
        <f>iferror(lookup(if(Y12="",F12,Y12),{0,1,10,25,50,100,500,1000,2500},{0.0,1.63,1.44,1.36,1.27,1.05,0.957,0.901,0.844}),"")</f>
        <v>0</v>
      </c>
      <c r="AA12" s="17">
        <f>iferror(if(Y12="",F12,Y12)*Z12,"")</f>
        <v>0</v>
      </c>
      <c r="AB12" s="19" t="s">
        <v>57</v>
      </c>
      <c r="AC12" s="16">
        <v>358</v>
      </c>
      <c r="AE12" s="17">
        <f>iferror(USD_GBP*lookup(if(AD12="",F12,AD12),{0,1,10,25,75,100,250},{0.0,1.26,1.12,0.97,0.892,0.81,0.79}),"")</f>
        <v>0</v>
      </c>
      <c r="AF12" s="17">
        <f>iferror(if(AD12="",F12,AD12)*AE12,"")</f>
        <v>0</v>
      </c>
      <c r="AG12" s="19" t="s">
        <v>59</v>
      </c>
      <c r="AM12" s="18" t="s">
        <v>53</v>
      </c>
      <c r="AO12" s="17">
        <f>iferror(lookup(if(AN12="",F12,AN12),{0,1},{0.0,0.372}),"")</f>
        <v>0</v>
      </c>
      <c r="AP12" s="17">
        <f>iferror(if(AN12="",F12,AN12)*AO12,"")</f>
        <v>0</v>
      </c>
      <c r="AQ12" s="16" t="s">
        <v>24</v>
      </c>
    </row>
    <row r="13" spans="1:43">
      <c r="A13" s="16" t="s">
        <v>28</v>
      </c>
      <c r="B13" s="16" t="s">
        <v>29</v>
      </c>
      <c r="C13" s="16" t="s">
        <v>30</v>
      </c>
      <c r="F13" s="16">
        <f>BoardQty*1</f>
        <v>0</v>
      </c>
      <c r="G13" s="17">
        <f>MINA(INDIRECT(ADDRESS(ROW(),COLUMN(digikey_part_data)+2)),INDIRECT(ADDRESS(ROW(),COLUMN(local_part_data)+2)),INDIRECT(ADDRESS(ROW(),COLUMN(mouser_part_data)+2)),INDIRECT(ADDRESS(ROW(),COLUMN(aliexpress_part_data)+2)),INDIRECT(ADDRESS(ROW(),COLUMN(farnell_part_data)+2)),INDIRECT(ADDRESS(ROW(),COLUMN(newark_part_data)+2)),INDIRECT(ADDRESS(ROW(),COLUMN(rs_part_data)+2)))</f>
        <v>0</v>
      </c>
      <c r="H13" s="17">
        <f>iferror(F13*G13,"")</f>
        <v>0</v>
      </c>
      <c r="AH13" s="18" t="s">
        <v>53</v>
      </c>
      <c r="AJ13" s="17">
        <f>iferror(lookup(if(AI13="",F13,AI13),{0,1},{0.0,0.09}),"")</f>
        <v>0</v>
      </c>
      <c r="AK13" s="17">
        <f>iferror(if(AI13="",F13,AI13)*AJ13,"")</f>
        <v>0</v>
      </c>
      <c r="AL13" s="19" t="s">
        <v>61</v>
      </c>
    </row>
    <row r="15" spans="1:43">
      <c r="B15" s="20" t="s">
        <v>33</v>
      </c>
      <c r="G15" s="2" t="s">
        <v>31</v>
      </c>
      <c r="H15" s="6">
        <f>SUM(INDIRECT(ADDRESS(ROW(),COLUMN(digikey_part_data)+3)),INDIRECT(ADDRESS(ROW(),COLUMN(local_part_data)+3)),INDIRECT(ADDRESS(ROW(),COLUMN(mouser_part_data)+3)),INDIRECT(ADDRESS(ROW(),COLUMN(aliexpress_part_data)+3)),INDIRECT(ADDRESS(ROW(),COLUMN(farnell_part_data)+3)),INDIRECT(ADDRESS(ROW(),COLUMN(newark_part_data)+3)),INDIRECT(ADDRESS(ROW(),COLUMN(rs_part_data)+3)))</f>
        <v>0</v>
      </c>
      <c r="J15" s="7">
        <f>IFERROR(IF(OR(J7:J13),COUNTIFS(J7:J13,"&gt;0",L7:L13,"&lt;&gt;")&amp;" of "&amp;(ROWS(L7:L13)-COUNTBLANK(L7:L13))&amp;" parts purchased",""),"")</f>
        <v>0</v>
      </c>
      <c r="L15" s="6">
        <f>SUMIF(J7:J13,"&gt;0",L7:L13)</f>
        <v>0</v>
      </c>
      <c r="O15" s="7">
        <f>IFERROR(IF(OR(O7:O13),COUNTIFS(O7:O13,"&gt;0",Q7:Q13,"&lt;&gt;")&amp;" of "&amp;(ROWS(Q7:Q13)-COUNTBLANK(Q7:Q13))&amp;" parts purchased",""),"")</f>
        <v>0</v>
      </c>
      <c r="Q15" s="6">
        <f>SUMIF(O7:O13,"&gt;0",Q7:Q13)</f>
        <v>0</v>
      </c>
      <c r="T15" s="7">
        <f>IFERROR(IF(OR(T7:T13),COUNTIFS(T7:T13,"&gt;0",V7:V13,"&lt;&gt;")&amp;" of "&amp;(ROWS(V7:V13)-COUNTBLANK(V7:V13))&amp;" parts purchased",""),"")</f>
        <v>0</v>
      </c>
      <c r="V15" s="6">
        <f>SUMIF(T7:T13,"&gt;0",V7:V13)</f>
        <v>0</v>
      </c>
      <c r="Y15" s="7">
        <f>IFERROR(IF(OR(Y7:Y13),COUNTIFS(Y7:Y13,"&gt;0",AA7:AA13,"&lt;&gt;")&amp;" of "&amp;(ROWS(AA7:AA13)-COUNTBLANK(AA7:AA13))&amp;" parts purchased",""),"")</f>
        <v>0</v>
      </c>
      <c r="AA15" s="6">
        <f>SUMIF(Y7:Y13,"&gt;0",AA7:AA13)</f>
        <v>0</v>
      </c>
      <c r="AD15" s="7">
        <f>IFERROR(IF(OR(AD7:AD13),COUNTIFS(AD7:AD13,"&gt;0",AF7:AF13,"&lt;&gt;")&amp;" of "&amp;(ROWS(AF7:AF13)-COUNTBLANK(AF7:AF13))&amp;" parts purchased",""),"")</f>
        <v>0</v>
      </c>
      <c r="AF15" s="6">
        <f>SUMIF(AD7:AD13,"&gt;0",AF7:AF13)</f>
        <v>0</v>
      </c>
      <c r="AI15" s="7">
        <f>IFERROR(IF(OR(AI7:AI13),COUNTIFS(AI7:AI13,"&gt;0",AK7:AK13,"&lt;&gt;")&amp;" of "&amp;(ROWS(AK7:AK13)-COUNTBLANK(AK7:AK13))&amp;" parts purchased",""),"")</f>
        <v>0</v>
      </c>
      <c r="AK15" s="6">
        <f>SUMIF(AI7:AI13,"&gt;0",AK7:AK13)</f>
        <v>0</v>
      </c>
      <c r="AN15" s="7">
        <f>IFERROR(IF(OR(AN7:AN13),COUNTIFS(AN7:AN13,"&gt;0",AP7:AP13,"&lt;&gt;")&amp;" of "&amp;(ROWS(AP7:AP13)-COUNTBLANK(AP7:AP13))&amp;" parts purchased",""),"")</f>
        <v>0</v>
      </c>
      <c r="AP15" s="6">
        <f>SUMIF(AN7:AN13,"&gt;0",AP7:AP13)</f>
        <v>0</v>
      </c>
    </row>
    <row r="16" spans="1:43">
      <c r="B16" s="20" t="s">
        <v>34</v>
      </c>
      <c r="C16">
        <v>1.298909007825441</v>
      </c>
      <c r="G16" s="20" t="s">
        <v>32</v>
      </c>
      <c r="J16">
        <f t="array" ref="J16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16">
        <f t="array" ref="O16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16">
        <f t="array" ref="T16">IFERROR(CONCATENATE(INDEX(W7:W13,SMALL(IF(ISNUMBER(T7:T13),IF(T7:T13&gt;0,IF(W7:W13&lt;&gt;"",ROW(T7:T13)-MIN(ROW(T7:T13))+1))),ROW()-ROW(A$16)+1)),"|",TEXT(INDEX(T7:T13,SMALL(IF(ISNUMBER(T7:T13),IF(T7:T13&gt;0,IF(W7:W13&lt;&gt;"",ROW(T7:T13)-MIN(ROW(T7:T13))+1))),ROW()-ROW(A$16)+1)),"##0"),"|",SUBSTITUTE(SUBSTITUTE(INDEX(IF(PURCHASE_DESCRIPTION&lt;&gt;"",PURCHASE_DESCRIPTION&amp;":","")&amp;A7:A13,SMALL(IF(ISNUMBER(T7:T13),IF(T7:T13&gt;0,IF(W7:W13&lt;&gt;"",ROW(T7:T13)-MIN(ROW(T7:T13))+1))),ROW()-ROW(A$16)+1)),"|",";")," ","_")),"")</f>
        <v>0</v>
      </c>
      <c r="Y16">
        <f t="array" ref="Y16">IFERROR(CONCATENATE(INDEX(AB7:AB13,SMALL(IF(ISNUMBER(Y7:Y13),IF(Y7:Y13&gt;0,IF(AB7:AB13&lt;&gt;"",ROW(Y7:Y13)-MIN(ROW(Y7:Y13))+1))),ROW()-ROW(A$16)+1)),",",TEXT(INDEX(Y7:Y13,SMALL(IF(ISNUMBER(Y7:Y13),IF(Y7:Y13&gt;0,IF(AB7:AB13&lt;&gt;"",ROW(Y7:Y13)-MIN(ROW(Y7:Y13))+1))),ROW()-ROW(A$16)+1)),"##0"),",",SUBSTITUTE(INDEX(IF(PURCHASE_DESCRIPTION&lt;&gt;"",PURCHASE_DESCRIPTION&amp;":","")&amp;A7:A13,SMALL(IF(ISNUMBER(Y7:Y13),IF(Y7:Y13&gt;0,IF(AB7:AB13&lt;&gt;"",ROW(Y7:Y13)-MIN(ROW(Y7:Y13))+1))),ROW()-ROW(A$16)+1)),",",";")),"")</f>
        <v>0</v>
      </c>
      <c r="AD16">
        <f t="array" ref="AD16">IFERROR(CONCATENATE(INDEX(AG7:AG13,SMALL(IF(ISNUMBER(AD7:AD13),IF(AD7:AD13&gt;0,IF(AG7:AG13&lt;&gt;"",ROW(AD7:AD13)-MIN(ROW(AD7:AD13))+1))),ROW()-ROW(A$16)+1))," ",TEXT(INDEX(AD7:AD13,SMALL(IF(ISNUMBER(AD7:AD13),IF(AD7:AD13&gt;0,IF(AG7:AG13&lt;&gt;"",ROW(AD7:AD13)-MIN(ROW(AD7:AD13))+1))),ROW()-ROW(A$16)+1)),"##0")," ",SUBSTITUTE(INDEX(IF(PURCHASE_DESCRIPTION&lt;&gt;"",PURCHASE_DESCRIPTION&amp;":","")&amp;A7:A13,SMALL(IF(ISNUMBER(AD7:AD13),IF(AD7:AD13&gt;0,IF(AG7:AG13&lt;&gt;"",ROW(AD7:AD13)-MIN(ROW(AD7:AD13))+1))),ROW()-ROW(A$16)+1))," ",";")),"")</f>
        <v>0</v>
      </c>
      <c r="AI16">
        <f t="array" ref="AI16">IFERROR(CONCATENATE(INDEX(AL7:AL13,SMALL(IF(ISNUMBER(AI7:AI13),IF(AI7:AI13&gt;0,IF(AL7:AL13&lt;&gt;"",ROW(AI7:AI13)-MIN(ROW(AI7:AI13))+1))),ROW()-ROW(A$16)+1))," ",TEXT(INDEX(AI7:AI13,SMALL(IF(ISNUMBER(AI7:AI13),IF(AI7:AI13&gt;0,IF(AL7:AL13&lt;&gt;"",ROW(AI7:AI13)-MIN(ROW(AI7:AI13))+1))),ROW()-ROW(A$16)+1)),"##0")," ",INDEX(IF(PURCHASE_DESCRIPTION&lt;&gt;"",PURCHASE_DESCRIPTION&amp;":","")&amp;A7:A13,SMALL(IF(ISNUMBER(AI7:AI13),IF(AI7:AI13&gt;0,IF(AL7:AL13&lt;&gt;"",ROW(AI7:AI13)-MIN(ROW(AI7:AI13))+1))),ROW()-ROW(A$16)+1))),"")</f>
        <v>0</v>
      </c>
      <c r="AN16">
        <f t="array" ref="AN16">IFERROR(CONCATENATE(INDEX(AQ7:AQ13,SMALL(IF(ISNUMBER(AN7:AN13),IF(AN7:AN13&gt;0,IF(AQ7:AQ13&lt;&gt;"",ROW(AN7:AN13)-MIN(ROW(AN7:AN13))+1))),ROW()-ROW(A$16)+1))," ",TEXT(INDEX(AN7:AN13,SMALL(IF(ISNUMBER(AN7:AN13),IF(AN7:AN13&gt;0,IF(AQ7:AQ13&lt;&gt;"",ROW(AN7:AN13)-MIN(ROW(AN7:AN13))+1))),ROW()-ROW(A$16)+1)),"##0")," ",INDEX(IF(PURCHASE_DESCRIPTION&lt;&gt;"",PURCHASE_DESCRIPTION&amp;":","")&amp;A7:A13,SMALL(IF(ISNUMBER(AN7:AN13),IF(AN7:AN13&gt;0,IF(AQ7:AQ13&lt;&gt;"",ROW(AN7:AN13)-MIN(ROW(AN7:AN13))+1))),ROW()-ROW(A$16)+1))),"")</f>
        <v>0</v>
      </c>
    </row>
    <row r="17" spans="1:40">
      <c r="J17">
        <f t="array" ref="J17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17">
        <f t="array" ref="O17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17">
        <f t="array" ref="T17">IFERROR(CONCATENATE(INDEX(W7:W13,SMALL(IF(ISNUMBER(T7:T13),IF(T7:T13&gt;0,IF(W7:W13&lt;&gt;"",ROW(T7:T13)-MIN(ROW(T7:T13))+1))),ROW()-ROW(A$16)+1)),"|",TEXT(INDEX(T7:T13,SMALL(IF(ISNUMBER(T7:T13),IF(T7:T13&gt;0,IF(W7:W13&lt;&gt;"",ROW(T7:T13)-MIN(ROW(T7:T13))+1))),ROW()-ROW(A$16)+1)),"##0"),"|",SUBSTITUTE(SUBSTITUTE(INDEX(IF(PURCHASE_DESCRIPTION&lt;&gt;"",PURCHASE_DESCRIPTION&amp;":","")&amp;A7:A13,SMALL(IF(ISNUMBER(T7:T13),IF(T7:T13&gt;0,IF(W7:W13&lt;&gt;"",ROW(T7:T13)-MIN(ROW(T7:T13))+1))),ROW()-ROW(A$16)+1)),"|",";")," ","_")),"")</f>
        <v>0</v>
      </c>
      <c r="Y17">
        <f t="array" ref="Y17">IFERROR(CONCATENATE(INDEX(AB7:AB13,SMALL(IF(ISNUMBER(Y7:Y13),IF(Y7:Y13&gt;0,IF(AB7:AB13&lt;&gt;"",ROW(Y7:Y13)-MIN(ROW(Y7:Y13))+1))),ROW()-ROW(A$16)+1)),",",TEXT(INDEX(Y7:Y13,SMALL(IF(ISNUMBER(Y7:Y13),IF(Y7:Y13&gt;0,IF(AB7:AB13&lt;&gt;"",ROW(Y7:Y13)-MIN(ROW(Y7:Y13))+1))),ROW()-ROW(A$16)+1)),"##0"),",",SUBSTITUTE(INDEX(IF(PURCHASE_DESCRIPTION&lt;&gt;"",PURCHASE_DESCRIPTION&amp;":","")&amp;A7:A13,SMALL(IF(ISNUMBER(Y7:Y13),IF(Y7:Y13&gt;0,IF(AB7:AB13&lt;&gt;"",ROW(Y7:Y13)-MIN(ROW(Y7:Y13))+1))),ROW()-ROW(A$16)+1)),",",";")),"")</f>
        <v>0</v>
      </c>
      <c r="AD17">
        <f t="array" ref="AD17">IFERROR(CONCATENATE(INDEX(AG7:AG13,SMALL(IF(ISNUMBER(AD7:AD13),IF(AD7:AD13&gt;0,IF(AG7:AG13&lt;&gt;"",ROW(AD7:AD13)-MIN(ROW(AD7:AD13))+1))),ROW()-ROW(A$16)+1))," ",TEXT(INDEX(AD7:AD13,SMALL(IF(ISNUMBER(AD7:AD13),IF(AD7:AD13&gt;0,IF(AG7:AG13&lt;&gt;"",ROW(AD7:AD13)-MIN(ROW(AD7:AD13))+1))),ROW()-ROW(A$16)+1)),"##0")," ",SUBSTITUTE(INDEX(IF(PURCHASE_DESCRIPTION&lt;&gt;"",PURCHASE_DESCRIPTION&amp;":","")&amp;A7:A13,SMALL(IF(ISNUMBER(AD7:AD13),IF(AD7:AD13&gt;0,IF(AG7:AG13&lt;&gt;"",ROW(AD7:AD13)-MIN(ROW(AD7:AD13))+1))),ROW()-ROW(A$16)+1))," ",";")),"")</f>
        <v>0</v>
      </c>
      <c r="AI17">
        <f t="array" ref="AI17">IFERROR(CONCATENATE(INDEX(AL7:AL13,SMALL(IF(ISNUMBER(AI7:AI13),IF(AI7:AI13&gt;0,IF(AL7:AL13&lt;&gt;"",ROW(AI7:AI13)-MIN(ROW(AI7:AI13))+1))),ROW()-ROW(A$16)+1))," ",TEXT(INDEX(AI7:AI13,SMALL(IF(ISNUMBER(AI7:AI13),IF(AI7:AI13&gt;0,IF(AL7:AL13&lt;&gt;"",ROW(AI7:AI13)-MIN(ROW(AI7:AI13))+1))),ROW()-ROW(A$16)+1)),"##0")," ",INDEX(IF(PURCHASE_DESCRIPTION&lt;&gt;"",PURCHASE_DESCRIPTION&amp;":","")&amp;A7:A13,SMALL(IF(ISNUMBER(AI7:AI13),IF(AI7:AI13&gt;0,IF(AL7:AL13&lt;&gt;"",ROW(AI7:AI13)-MIN(ROW(AI7:AI13))+1))),ROW()-ROW(A$16)+1))),"")</f>
        <v>0</v>
      </c>
      <c r="AN17">
        <f t="array" ref="AN17">IFERROR(CONCATENATE(INDEX(AQ7:AQ13,SMALL(IF(ISNUMBER(AN7:AN13),IF(AN7:AN13&gt;0,IF(AQ7:AQ13&lt;&gt;"",ROW(AN7:AN13)-MIN(ROW(AN7:AN13))+1))),ROW()-ROW(A$16)+1))," ",TEXT(INDEX(AN7:AN13,SMALL(IF(ISNUMBER(AN7:AN13),IF(AN7:AN13&gt;0,IF(AQ7:AQ13&lt;&gt;"",ROW(AN7:AN13)-MIN(ROW(AN7:AN13))+1))),ROW()-ROW(A$16)+1)),"##0")," ",INDEX(IF(PURCHASE_DESCRIPTION&lt;&gt;"",PURCHASE_DESCRIPTION&amp;":","")&amp;A7:A13,SMALL(IF(ISNUMBER(AN7:AN13),IF(AN7:AN13&gt;0,IF(AQ7:AQ13&lt;&gt;"",ROW(AN7:AN13)-MIN(ROW(AN7:AN13))+1))),ROW()-ROW(A$16)+1))),"")</f>
        <v>0</v>
      </c>
    </row>
    <row r="18" spans="1:40">
      <c r="A18" s="3" t="s">
        <v>64</v>
      </c>
      <c r="J18">
        <f t="array" ref="J18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18">
        <f t="array" ref="O18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18">
        <f t="array" ref="T18">IFERROR(CONCATENATE(INDEX(W7:W13,SMALL(IF(ISNUMBER(T7:T13),IF(T7:T13&gt;0,IF(W7:W13&lt;&gt;"",ROW(T7:T13)-MIN(ROW(T7:T13))+1))),ROW()-ROW(A$16)+1)),"|",TEXT(INDEX(T7:T13,SMALL(IF(ISNUMBER(T7:T13),IF(T7:T13&gt;0,IF(W7:W13&lt;&gt;"",ROW(T7:T13)-MIN(ROW(T7:T13))+1))),ROW()-ROW(A$16)+1)),"##0"),"|",SUBSTITUTE(SUBSTITUTE(INDEX(IF(PURCHASE_DESCRIPTION&lt;&gt;"",PURCHASE_DESCRIPTION&amp;":","")&amp;A7:A13,SMALL(IF(ISNUMBER(T7:T13),IF(T7:T13&gt;0,IF(W7:W13&lt;&gt;"",ROW(T7:T13)-MIN(ROW(T7:T13))+1))),ROW()-ROW(A$16)+1)),"|",";")," ","_")),"")</f>
        <v>0</v>
      </c>
      <c r="Y18">
        <f t="array" ref="Y18">IFERROR(CONCATENATE(INDEX(AB7:AB13,SMALL(IF(ISNUMBER(Y7:Y13),IF(Y7:Y13&gt;0,IF(AB7:AB13&lt;&gt;"",ROW(Y7:Y13)-MIN(ROW(Y7:Y13))+1))),ROW()-ROW(A$16)+1)),",",TEXT(INDEX(Y7:Y13,SMALL(IF(ISNUMBER(Y7:Y13),IF(Y7:Y13&gt;0,IF(AB7:AB13&lt;&gt;"",ROW(Y7:Y13)-MIN(ROW(Y7:Y13))+1))),ROW()-ROW(A$16)+1)),"##0"),",",SUBSTITUTE(INDEX(IF(PURCHASE_DESCRIPTION&lt;&gt;"",PURCHASE_DESCRIPTION&amp;":","")&amp;A7:A13,SMALL(IF(ISNUMBER(Y7:Y13),IF(Y7:Y13&gt;0,IF(AB7:AB13&lt;&gt;"",ROW(Y7:Y13)-MIN(ROW(Y7:Y13))+1))),ROW()-ROW(A$16)+1)),",",";")),"")</f>
        <v>0</v>
      </c>
      <c r="AD18">
        <f t="array" ref="AD18">IFERROR(CONCATENATE(INDEX(AG7:AG13,SMALL(IF(ISNUMBER(AD7:AD13),IF(AD7:AD13&gt;0,IF(AG7:AG13&lt;&gt;"",ROW(AD7:AD13)-MIN(ROW(AD7:AD13))+1))),ROW()-ROW(A$16)+1))," ",TEXT(INDEX(AD7:AD13,SMALL(IF(ISNUMBER(AD7:AD13),IF(AD7:AD13&gt;0,IF(AG7:AG13&lt;&gt;"",ROW(AD7:AD13)-MIN(ROW(AD7:AD13))+1))),ROW()-ROW(A$16)+1)),"##0")," ",SUBSTITUTE(INDEX(IF(PURCHASE_DESCRIPTION&lt;&gt;"",PURCHASE_DESCRIPTION&amp;":","")&amp;A7:A13,SMALL(IF(ISNUMBER(AD7:AD13),IF(AD7:AD13&gt;0,IF(AG7:AG13&lt;&gt;"",ROW(AD7:AD13)-MIN(ROW(AD7:AD13))+1))),ROW()-ROW(A$16)+1))," ",";")),"")</f>
        <v>0</v>
      </c>
      <c r="AI18">
        <f t="array" ref="AI18">IFERROR(CONCATENATE(INDEX(AL7:AL13,SMALL(IF(ISNUMBER(AI7:AI13),IF(AI7:AI13&gt;0,IF(AL7:AL13&lt;&gt;"",ROW(AI7:AI13)-MIN(ROW(AI7:AI13))+1))),ROW()-ROW(A$16)+1))," ",TEXT(INDEX(AI7:AI13,SMALL(IF(ISNUMBER(AI7:AI13),IF(AI7:AI13&gt;0,IF(AL7:AL13&lt;&gt;"",ROW(AI7:AI13)-MIN(ROW(AI7:AI13))+1))),ROW()-ROW(A$16)+1)),"##0")," ",INDEX(IF(PURCHASE_DESCRIPTION&lt;&gt;"",PURCHASE_DESCRIPTION&amp;":","")&amp;A7:A13,SMALL(IF(ISNUMBER(AI7:AI13),IF(AI7:AI13&gt;0,IF(AL7:AL13&lt;&gt;"",ROW(AI7:AI13)-MIN(ROW(AI7:AI13))+1))),ROW()-ROW(A$16)+1))),"")</f>
        <v>0</v>
      </c>
      <c r="AN18">
        <f t="array" ref="AN18">IFERROR(CONCATENATE(INDEX(AQ7:AQ13,SMALL(IF(ISNUMBER(AN7:AN13),IF(AN7:AN13&gt;0,IF(AQ7:AQ13&lt;&gt;"",ROW(AN7:AN13)-MIN(ROW(AN7:AN13))+1))),ROW()-ROW(A$16)+1))," ",TEXT(INDEX(AN7:AN13,SMALL(IF(ISNUMBER(AN7:AN13),IF(AN7:AN13&gt;0,IF(AQ7:AQ13&lt;&gt;"",ROW(AN7:AN13)-MIN(ROW(AN7:AN13))+1))),ROW()-ROW(A$16)+1)),"##0")," ",INDEX(IF(PURCHASE_DESCRIPTION&lt;&gt;"",PURCHASE_DESCRIPTION&amp;":","")&amp;A7:A13,SMALL(IF(ISNUMBER(AN7:AN13),IF(AN7:AN13&gt;0,IF(AQ7:AQ13&lt;&gt;"",ROW(AN7:AN13)-MIN(ROW(AN7:AN13))+1))),ROW()-ROW(A$16)+1))),"")</f>
        <v>0</v>
      </c>
    </row>
    <row r="19" spans="1:40">
      <c r="J19">
        <f t="array" ref="J19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19">
        <f t="array" ref="O19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19">
        <f t="array" ref="T19">IFERROR(CONCATENATE(INDEX(W7:W13,SMALL(IF(ISNUMBER(T7:T13),IF(T7:T13&gt;0,IF(W7:W13&lt;&gt;"",ROW(T7:T13)-MIN(ROW(T7:T13))+1))),ROW()-ROW(A$16)+1)),"|",TEXT(INDEX(T7:T13,SMALL(IF(ISNUMBER(T7:T13),IF(T7:T13&gt;0,IF(W7:W13&lt;&gt;"",ROW(T7:T13)-MIN(ROW(T7:T13))+1))),ROW()-ROW(A$16)+1)),"##0"),"|",SUBSTITUTE(SUBSTITUTE(INDEX(IF(PURCHASE_DESCRIPTION&lt;&gt;"",PURCHASE_DESCRIPTION&amp;":","")&amp;A7:A13,SMALL(IF(ISNUMBER(T7:T13),IF(T7:T13&gt;0,IF(W7:W13&lt;&gt;"",ROW(T7:T13)-MIN(ROW(T7:T13))+1))),ROW()-ROW(A$16)+1)),"|",";")," ","_")),"")</f>
        <v>0</v>
      </c>
      <c r="Y19">
        <f t="array" ref="Y19">IFERROR(CONCATENATE(INDEX(AB7:AB13,SMALL(IF(ISNUMBER(Y7:Y13),IF(Y7:Y13&gt;0,IF(AB7:AB13&lt;&gt;"",ROW(Y7:Y13)-MIN(ROW(Y7:Y13))+1))),ROW()-ROW(A$16)+1)),",",TEXT(INDEX(Y7:Y13,SMALL(IF(ISNUMBER(Y7:Y13),IF(Y7:Y13&gt;0,IF(AB7:AB13&lt;&gt;"",ROW(Y7:Y13)-MIN(ROW(Y7:Y13))+1))),ROW()-ROW(A$16)+1)),"##0"),",",SUBSTITUTE(INDEX(IF(PURCHASE_DESCRIPTION&lt;&gt;"",PURCHASE_DESCRIPTION&amp;":","")&amp;A7:A13,SMALL(IF(ISNUMBER(Y7:Y13),IF(Y7:Y13&gt;0,IF(AB7:AB13&lt;&gt;"",ROW(Y7:Y13)-MIN(ROW(Y7:Y13))+1))),ROW()-ROW(A$16)+1)),",",";")),"")</f>
        <v>0</v>
      </c>
      <c r="AD19">
        <f t="array" ref="AD19">IFERROR(CONCATENATE(INDEX(AG7:AG13,SMALL(IF(ISNUMBER(AD7:AD13),IF(AD7:AD13&gt;0,IF(AG7:AG13&lt;&gt;"",ROW(AD7:AD13)-MIN(ROW(AD7:AD13))+1))),ROW()-ROW(A$16)+1))," ",TEXT(INDEX(AD7:AD13,SMALL(IF(ISNUMBER(AD7:AD13),IF(AD7:AD13&gt;0,IF(AG7:AG13&lt;&gt;"",ROW(AD7:AD13)-MIN(ROW(AD7:AD13))+1))),ROW()-ROW(A$16)+1)),"##0")," ",SUBSTITUTE(INDEX(IF(PURCHASE_DESCRIPTION&lt;&gt;"",PURCHASE_DESCRIPTION&amp;":","")&amp;A7:A13,SMALL(IF(ISNUMBER(AD7:AD13),IF(AD7:AD13&gt;0,IF(AG7:AG13&lt;&gt;"",ROW(AD7:AD13)-MIN(ROW(AD7:AD13))+1))),ROW()-ROW(A$16)+1))," ",";")),"")</f>
        <v>0</v>
      </c>
      <c r="AI19">
        <f t="array" ref="AI19">IFERROR(CONCATENATE(INDEX(AL7:AL13,SMALL(IF(ISNUMBER(AI7:AI13),IF(AI7:AI13&gt;0,IF(AL7:AL13&lt;&gt;"",ROW(AI7:AI13)-MIN(ROW(AI7:AI13))+1))),ROW()-ROW(A$16)+1))," ",TEXT(INDEX(AI7:AI13,SMALL(IF(ISNUMBER(AI7:AI13),IF(AI7:AI13&gt;0,IF(AL7:AL13&lt;&gt;"",ROW(AI7:AI13)-MIN(ROW(AI7:AI13))+1))),ROW()-ROW(A$16)+1)),"##0")," ",INDEX(IF(PURCHASE_DESCRIPTION&lt;&gt;"",PURCHASE_DESCRIPTION&amp;":","")&amp;A7:A13,SMALL(IF(ISNUMBER(AI7:AI13),IF(AI7:AI13&gt;0,IF(AL7:AL13&lt;&gt;"",ROW(AI7:AI13)-MIN(ROW(AI7:AI13))+1))),ROW()-ROW(A$16)+1))),"")</f>
        <v>0</v>
      </c>
      <c r="AN19">
        <f t="array" ref="AN19">IFERROR(CONCATENATE(INDEX(AQ7:AQ13,SMALL(IF(ISNUMBER(AN7:AN13),IF(AN7:AN13&gt;0,IF(AQ7:AQ13&lt;&gt;"",ROW(AN7:AN13)-MIN(ROW(AN7:AN13))+1))),ROW()-ROW(A$16)+1))," ",TEXT(INDEX(AN7:AN13,SMALL(IF(ISNUMBER(AN7:AN13),IF(AN7:AN13&gt;0,IF(AQ7:AQ13&lt;&gt;"",ROW(AN7:AN13)-MIN(ROW(AN7:AN13))+1))),ROW()-ROW(A$16)+1)),"##0")," ",INDEX(IF(PURCHASE_DESCRIPTION&lt;&gt;"",PURCHASE_DESCRIPTION&amp;":","")&amp;A7:A13,SMALL(IF(ISNUMBER(AN7:AN13),IF(AN7:AN13&gt;0,IF(AQ7:AQ13&lt;&gt;"",ROW(AN7:AN13)-MIN(ROW(AN7:AN13))+1))),ROW()-ROW(A$16)+1))),"")</f>
        <v>0</v>
      </c>
    </row>
    <row r="20" spans="1:40">
      <c r="J20">
        <f t="array" ref="J20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20">
        <f t="array" ref="O20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20">
        <f t="array" ref="T20">IFERROR(CONCATENATE(INDEX(W7:W13,SMALL(IF(ISNUMBER(T7:T13),IF(T7:T13&gt;0,IF(W7:W13&lt;&gt;"",ROW(T7:T13)-MIN(ROW(T7:T13))+1))),ROW()-ROW(A$16)+1)),"|",TEXT(INDEX(T7:T13,SMALL(IF(ISNUMBER(T7:T13),IF(T7:T13&gt;0,IF(W7:W13&lt;&gt;"",ROW(T7:T13)-MIN(ROW(T7:T13))+1))),ROW()-ROW(A$16)+1)),"##0"),"|",SUBSTITUTE(SUBSTITUTE(INDEX(IF(PURCHASE_DESCRIPTION&lt;&gt;"",PURCHASE_DESCRIPTION&amp;":","")&amp;A7:A13,SMALL(IF(ISNUMBER(T7:T13),IF(T7:T13&gt;0,IF(W7:W13&lt;&gt;"",ROW(T7:T13)-MIN(ROW(T7:T13))+1))),ROW()-ROW(A$16)+1)),"|",";")," ","_")),"")</f>
        <v>0</v>
      </c>
      <c r="Y20">
        <f t="array" ref="Y20">IFERROR(CONCATENATE(INDEX(AB7:AB13,SMALL(IF(ISNUMBER(Y7:Y13),IF(Y7:Y13&gt;0,IF(AB7:AB13&lt;&gt;"",ROW(Y7:Y13)-MIN(ROW(Y7:Y13))+1))),ROW()-ROW(A$16)+1)),",",TEXT(INDEX(Y7:Y13,SMALL(IF(ISNUMBER(Y7:Y13),IF(Y7:Y13&gt;0,IF(AB7:AB13&lt;&gt;"",ROW(Y7:Y13)-MIN(ROW(Y7:Y13))+1))),ROW()-ROW(A$16)+1)),"##0"),",",SUBSTITUTE(INDEX(IF(PURCHASE_DESCRIPTION&lt;&gt;"",PURCHASE_DESCRIPTION&amp;":","")&amp;A7:A13,SMALL(IF(ISNUMBER(Y7:Y13),IF(Y7:Y13&gt;0,IF(AB7:AB13&lt;&gt;"",ROW(Y7:Y13)-MIN(ROW(Y7:Y13))+1))),ROW()-ROW(A$16)+1)),",",";")),"")</f>
        <v>0</v>
      </c>
      <c r="AD20">
        <f t="array" ref="AD20">IFERROR(CONCATENATE(INDEX(AG7:AG13,SMALL(IF(ISNUMBER(AD7:AD13),IF(AD7:AD13&gt;0,IF(AG7:AG13&lt;&gt;"",ROW(AD7:AD13)-MIN(ROW(AD7:AD13))+1))),ROW()-ROW(A$16)+1))," ",TEXT(INDEX(AD7:AD13,SMALL(IF(ISNUMBER(AD7:AD13),IF(AD7:AD13&gt;0,IF(AG7:AG13&lt;&gt;"",ROW(AD7:AD13)-MIN(ROW(AD7:AD13))+1))),ROW()-ROW(A$16)+1)),"##0")," ",SUBSTITUTE(INDEX(IF(PURCHASE_DESCRIPTION&lt;&gt;"",PURCHASE_DESCRIPTION&amp;":","")&amp;A7:A13,SMALL(IF(ISNUMBER(AD7:AD13),IF(AD7:AD13&gt;0,IF(AG7:AG13&lt;&gt;"",ROW(AD7:AD13)-MIN(ROW(AD7:AD13))+1))),ROW()-ROW(A$16)+1))," ",";")),"")</f>
        <v>0</v>
      </c>
      <c r="AI20">
        <f t="array" ref="AI20">IFERROR(CONCATENATE(INDEX(AL7:AL13,SMALL(IF(ISNUMBER(AI7:AI13),IF(AI7:AI13&gt;0,IF(AL7:AL13&lt;&gt;"",ROW(AI7:AI13)-MIN(ROW(AI7:AI13))+1))),ROW()-ROW(A$16)+1))," ",TEXT(INDEX(AI7:AI13,SMALL(IF(ISNUMBER(AI7:AI13),IF(AI7:AI13&gt;0,IF(AL7:AL13&lt;&gt;"",ROW(AI7:AI13)-MIN(ROW(AI7:AI13))+1))),ROW()-ROW(A$16)+1)),"##0")," ",INDEX(IF(PURCHASE_DESCRIPTION&lt;&gt;"",PURCHASE_DESCRIPTION&amp;":","")&amp;A7:A13,SMALL(IF(ISNUMBER(AI7:AI13),IF(AI7:AI13&gt;0,IF(AL7:AL13&lt;&gt;"",ROW(AI7:AI13)-MIN(ROW(AI7:AI13))+1))),ROW()-ROW(A$16)+1))),"")</f>
        <v>0</v>
      </c>
      <c r="AN20">
        <f t="array" ref="AN20">IFERROR(CONCATENATE(INDEX(AQ7:AQ13,SMALL(IF(ISNUMBER(AN7:AN13),IF(AN7:AN13&gt;0,IF(AQ7:AQ13&lt;&gt;"",ROW(AN7:AN13)-MIN(ROW(AN7:AN13))+1))),ROW()-ROW(A$16)+1))," ",TEXT(INDEX(AN7:AN13,SMALL(IF(ISNUMBER(AN7:AN13),IF(AN7:AN13&gt;0,IF(AQ7:AQ13&lt;&gt;"",ROW(AN7:AN13)-MIN(ROW(AN7:AN13))+1))),ROW()-ROW(A$16)+1)),"##0")," ",INDEX(IF(PURCHASE_DESCRIPTION&lt;&gt;"",PURCHASE_DESCRIPTION&amp;":","")&amp;A7:A13,SMALL(IF(ISNUMBER(AN7:AN13),IF(AN7:AN13&gt;0,IF(AQ7:AQ13&lt;&gt;"",ROW(AN7:AN13)-MIN(ROW(AN7:AN13))+1))),ROW()-ROW(A$16)+1))),"")</f>
        <v>0</v>
      </c>
    </row>
    <row r="21" spans="1:40">
      <c r="J21">
        <f t="array" ref="J21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21">
        <f t="array" ref="O21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21">
        <f t="array" ref="T21">IFERROR(CONCATENATE(INDEX(W7:W13,SMALL(IF(ISNUMBER(T7:T13),IF(T7:T13&gt;0,IF(W7:W13&lt;&gt;"",ROW(T7:T13)-MIN(ROW(T7:T13))+1))),ROW()-ROW(A$16)+1)),"|",TEXT(INDEX(T7:T13,SMALL(IF(ISNUMBER(T7:T13),IF(T7:T13&gt;0,IF(W7:W13&lt;&gt;"",ROW(T7:T13)-MIN(ROW(T7:T13))+1))),ROW()-ROW(A$16)+1)),"##0"),"|",SUBSTITUTE(SUBSTITUTE(INDEX(IF(PURCHASE_DESCRIPTION&lt;&gt;"",PURCHASE_DESCRIPTION&amp;":","")&amp;A7:A13,SMALL(IF(ISNUMBER(T7:T13),IF(T7:T13&gt;0,IF(W7:W13&lt;&gt;"",ROW(T7:T13)-MIN(ROW(T7:T13))+1))),ROW()-ROW(A$16)+1)),"|",";")," ","_")),"")</f>
        <v>0</v>
      </c>
      <c r="Y21">
        <f t="array" ref="Y21">IFERROR(CONCATENATE(INDEX(AB7:AB13,SMALL(IF(ISNUMBER(Y7:Y13),IF(Y7:Y13&gt;0,IF(AB7:AB13&lt;&gt;"",ROW(Y7:Y13)-MIN(ROW(Y7:Y13))+1))),ROW()-ROW(A$16)+1)),",",TEXT(INDEX(Y7:Y13,SMALL(IF(ISNUMBER(Y7:Y13),IF(Y7:Y13&gt;0,IF(AB7:AB13&lt;&gt;"",ROW(Y7:Y13)-MIN(ROW(Y7:Y13))+1))),ROW()-ROW(A$16)+1)),"##0"),",",SUBSTITUTE(INDEX(IF(PURCHASE_DESCRIPTION&lt;&gt;"",PURCHASE_DESCRIPTION&amp;":","")&amp;A7:A13,SMALL(IF(ISNUMBER(Y7:Y13),IF(Y7:Y13&gt;0,IF(AB7:AB13&lt;&gt;"",ROW(Y7:Y13)-MIN(ROW(Y7:Y13))+1))),ROW()-ROW(A$16)+1)),",",";")),"")</f>
        <v>0</v>
      </c>
      <c r="AD21">
        <f t="array" ref="AD21">IFERROR(CONCATENATE(INDEX(AG7:AG13,SMALL(IF(ISNUMBER(AD7:AD13),IF(AD7:AD13&gt;0,IF(AG7:AG13&lt;&gt;"",ROW(AD7:AD13)-MIN(ROW(AD7:AD13))+1))),ROW()-ROW(A$16)+1))," ",TEXT(INDEX(AD7:AD13,SMALL(IF(ISNUMBER(AD7:AD13),IF(AD7:AD13&gt;0,IF(AG7:AG13&lt;&gt;"",ROW(AD7:AD13)-MIN(ROW(AD7:AD13))+1))),ROW()-ROW(A$16)+1)),"##0")," ",SUBSTITUTE(INDEX(IF(PURCHASE_DESCRIPTION&lt;&gt;"",PURCHASE_DESCRIPTION&amp;":","")&amp;A7:A13,SMALL(IF(ISNUMBER(AD7:AD13),IF(AD7:AD13&gt;0,IF(AG7:AG13&lt;&gt;"",ROW(AD7:AD13)-MIN(ROW(AD7:AD13))+1))),ROW()-ROW(A$16)+1))," ",";")),"")</f>
        <v>0</v>
      </c>
      <c r="AI21">
        <f t="array" ref="AI21">IFERROR(CONCATENATE(INDEX(AL7:AL13,SMALL(IF(ISNUMBER(AI7:AI13),IF(AI7:AI13&gt;0,IF(AL7:AL13&lt;&gt;"",ROW(AI7:AI13)-MIN(ROW(AI7:AI13))+1))),ROW()-ROW(A$16)+1))," ",TEXT(INDEX(AI7:AI13,SMALL(IF(ISNUMBER(AI7:AI13),IF(AI7:AI13&gt;0,IF(AL7:AL13&lt;&gt;"",ROW(AI7:AI13)-MIN(ROW(AI7:AI13))+1))),ROW()-ROW(A$16)+1)),"##0")," ",INDEX(IF(PURCHASE_DESCRIPTION&lt;&gt;"",PURCHASE_DESCRIPTION&amp;":","")&amp;A7:A13,SMALL(IF(ISNUMBER(AI7:AI13),IF(AI7:AI13&gt;0,IF(AL7:AL13&lt;&gt;"",ROW(AI7:AI13)-MIN(ROW(AI7:AI13))+1))),ROW()-ROW(A$16)+1))),"")</f>
        <v>0</v>
      </c>
      <c r="AN21">
        <f t="array" ref="AN21">IFERROR(CONCATENATE(INDEX(AQ7:AQ13,SMALL(IF(ISNUMBER(AN7:AN13),IF(AN7:AN13&gt;0,IF(AQ7:AQ13&lt;&gt;"",ROW(AN7:AN13)-MIN(ROW(AN7:AN13))+1))),ROW()-ROW(A$16)+1))," ",TEXT(INDEX(AN7:AN13,SMALL(IF(ISNUMBER(AN7:AN13),IF(AN7:AN13&gt;0,IF(AQ7:AQ13&lt;&gt;"",ROW(AN7:AN13)-MIN(ROW(AN7:AN13))+1))),ROW()-ROW(A$16)+1)),"##0")," ",INDEX(IF(PURCHASE_DESCRIPTION&lt;&gt;"",PURCHASE_DESCRIPTION&amp;":","")&amp;A7:A13,SMALL(IF(ISNUMBER(AN7:AN13),IF(AN7:AN13&gt;0,IF(AQ7:AQ13&lt;&gt;"",ROW(AN7:AN13)-MIN(ROW(AN7:AN13))+1))),ROW()-ROW(A$16)+1))),"")</f>
        <v>0</v>
      </c>
    </row>
    <row r="22" spans="1:40">
      <c r="J22">
        <f t="array" ref="J22">IFERROR(CONCATENATE(TEXT(INDEX(J7:J13,SMALL(IF(ISNUMBER(J7:J13),IF(J7:J13&gt;0,IF(M7:M13&lt;&gt;"",ROW(J7:J13)-MIN(ROW(J7:J13))+1))),ROW()-ROW(A$16)+1)),"##0"),",",INDEX(M7:M13,SMALL(IF(ISNUMBER(J7:J13),IF(J7:J13&gt;0,IF(M7:M13&lt;&gt;"",ROW(J7:J13)-MIN(ROW(J7:J13))+1))),ROW()-ROW(A$16)+1)),",",SUBSTITUTE(INDEX(IF(PURCHASE_DESCRIPTION&lt;&gt;"",PURCHASE_DESCRIPTION&amp;":","")&amp;A7:A13,SMALL(IF(ISNUMBER(J7:J13),IF(J7:J13&gt;0,IF(M7:M13&lt;&gt;"",ROW(J7:J13)-MIN(ROW(J7:J13))+1))),ROW()-ROW(A$16)+1)),",",";")),"")</f>
        <v>0</v>
      </c>
      <c r="O22">
        <f t="array" ref="O22">IFERROR(CONCATENATE(INDEX(R7:R13,SMALL(IF(ISNUMBER(O7:O13),IF(O7:O13&gt;0,IF(R7:R13&lt;&gt;"",ROW(O7:O13)-MIN(ROW(O7:O13))+1))),ROW()-ROW(A$16)+1))," ",TEXT(INDEX(O7:O13,SMALL(IF(ISNUMBER(O7:O13),IF(O7:O13&gt;0,IF(R7:R13&lt;&gt;"",ROW(O7:O13)-MIN(ROW(O7:O13))+1))),ROW()-ROW(A$16)+1)),"##0")," ",SUBSTITUTE(INDEX(IF(PURCHASE_DESCRIPTION&lt;&gt;"",PURCHASE_DESCRIPTION&amp;":","")&amp;A7:A13,SMALL(IF(ISNUMBER(O7:O13),IF(O7:O13&gt;0,IF(R7:R13&lt;&gt;"",ROW(O7:O13)-MIN(ROW(O7:O13))+1))),ROW()-ROW(A$16)+1))," ",";")),"")</f>
        <v>0</v>
      </c>
      <c r="T22">
        <f t="array" ref="T22">IFERROR(CONCATENATE(INDEX(W7:W13,SMALL(IF(ISNUMBER(T7:T13),IF(T7:T13&gt;0,IF(W7:W13&lt;&gt;"",ROW(T7:T13)-MIN(ROW(T7:T13))+1))),ROW()-ROW(A$16)+1)),"|",TEXT(INDEX(T7:T13,SMALL(IF(ISNUMBER(T7:T13),IF(T7:T13&gt;0,IF(W7:W13&lt;&gt;"",ROW(T7:T13)-MIN(ROW(T7:T13))+1))),ROW()-ROW(A$16)+1)),"##0"),"|",SUBSTITUTE(SUBSTITUTE(INDEX(IF(PURCHASE_DESCRIPTION&lt;&gt;"",PURCHASE_DESCRIPTION&amp;":","")&amp;A7:A13,SMALL(IF(ISNUMBER(T7:T13),IF(T7:T13&gt;0,IF(W7:W13&lt;&gt;"",ROW(T7:T13)-MIN(ROW(T7:T13))+1))),ROW()-ROW(A$16)+1)),"|",";")," ","_")),"")</f>
        <v>0</v>
      </c>
      <c r="Y22">
        <f t="array" ref="Y22">IFERROR(CONCATENATE(INDEX(AB7:AB13,SMALL(IF(ISNUMBER(Y7:Y13),IF(Y7:Y13&gt;0,IF(AB7:AB13&lt;&gt;"",ROW(Y7:Y13)-MIN(ROW(Y7:Y13))+1))),ROW()-ROW(A$16)+1)),",",TEXT(INDEX(Y7:Y13,SMALL(IF(ISNUMBER(Y7:Y13),IF(Y7:Y13&gt;0,IF(AB7:AB13&lt;&gt;"",ROW(Y7:Y13)-MIN(ROW(Y7:Y13))+1))),ROW()-ROW(A$16)+1)),"##0"),",",SUBSTITUTE(INDEX(IF(PURCHASE_DESCRIPTION&lt;&gt;"",PURCHASE_DESCRIPTION&amp;":","")&amp;A7:A13,SMALL(IF(ISNUMBER(Y7:Y13),IF(Y7:Y13&gt;0,IF(AB7:AB13&lt;&gt;"",ROW(Y7:Y13)-MIN(ROW(Y7:Y13))+1))),ROW()-ROW(A$16)+1)),",",";")),"")</f>
        <v>0</v>
      </c>
      <c r="AD22">
        <f t="array" ref="AD22">IFERROR(CONCATENATE(INDEX(AG7:AG13,SMALL(IF(ISNUMBER(AD7:AD13),IF(AD7:AD13&gt;0,IF(AG7:AG13&lt;&gt;"",ROW(AD7:AD13)-MIN(ROW(AD7:AD13))+1))),ROW()-ROW(A$16)+1))," ",TEXT(INDEX(AD7:AD13,SMALL(IF(ISNUMBER(AD7:AD13),IF(AD7:AD13&gt;0,IF(AG7:AG13&lt;&gt;"",ROW(AD7:AD13)-MIN(ROW(AD7:AD13))+1))),ROW()-ROW(A$16)+1)),"##0")," ",SUBSTITUTE(INDEX(IF(PURCHASE_DESCRIPTION&lt;&gt;"",PURCHASE_DESCRIPTION&amp;":","")&amp;A7:A13,SMALL(IF(ISNUMBER(AD7:AD13),IF(AD7:AD13&gt;0,IF(AG7:AG13&lt;&gt;"",ROW(AD7:AD13)-MIN(ROW(AD7:AD13))+1))),ROW()-ROW(A$16)+1))," ",";")),"")</f>
        <v>0</v>
      </c>
      <c r="AI22">
        <f t="array" ref="AI22">IFERROR(CONCATENATE(INDEX(AL7:AL13,SMALL(IF(ISNUMBER(AI7:AI13),IF(AI7:AI13&gt;0,IF(AL7:AL13&lt;&gt;"",ROW(AI7:AI13)-MIN(ROW(AI7:AI13))+1))),ROW()-ROW(A$16)+1))," ",TEXT(INDEX(AI7:AI13,SMALL(IF(ISNUMBER(AI7:AI13),IF(AI7:AI13&gt;0,IF(AL7:AL13&lt;&gt;"",ROW(AI7:AI13)-MIN(ROW(AI7:AI13))+1))),ROW()-ROW(A$16)+1)),"##0")," ",INDEX(IF(PURCHASE_DESCRIPTION&lt;&gt;"",PURCHASE_DESCRIPTION&amp;":","")&amp;A7:A13,SMALL(IF(ISNUMBER(AI7:AI13),IF(AI7:AI13&gt;0,IF(AL7:AL13&lt;&gt;"",ROW(AI7:AI13)-MIN(ROW(AI7:AI13))+1))),ROW()-ROW(A$16)+1))),"")</f>
        <v>0</v>
      </c>
      <c r="AN22">
        <f t="array" ref="AN22">IFERROR(CONCATENATE(INDEX(AQ7:AQ13,SMALL(IF(ISNUMBER(AN7:AN13),IF(AN7:AN13&gt;0,IF(AQ7:AQ13&lt;&gt;"",ROW(AN7:AN13)-MIN(ROW(AN7:AN13))+1))),ROW()-ROW(A$16)+1))," ",TEXT(INDEX(AN7:AN13,SMALL(IF(ISNUMBER(AN7:AN13),IF(AN7:AN13&gt;0,IF(AQ7:AQ13&lt;&gt;"",ROW(AN7:AN13)-MIN(ROW(AN7:AN13))+1))),ROW()-ROW(A$16)+1)),"##0")," ",INDEX(IF(PURCHASE_DESCRIPTION&lt;&gt;"",PURCHASE_DESCRIPTION&amp;":","")&amp;A7:A13,SMALL(IF(ISNUMBER(AN7:AN13),IF(AN7:AN13&gt;0,IF(AQ7:AQ13&lt;&gt;"",ROW(AN7:AN13)-MIN(ROW(AN7:AN13))+1))),ROW()-ROW(A$16)+1))),"")</f>
        <v>0</v>
      </c>
    </row>
  </sheetData>
  <mergeCells count="8">
    <mergeCell ref="A5:H5"/>
    <mergeCell ref="I5:M5"/>
    <mergeCell ref="N5:R5"/>
    <mergeCell ref="S5:W5"/>
    <mergeCell ref="X5:AB5"/>
    <mergeCell ref="AC5:AG5"/>
    <mergeCell ref="AH5:AL5"/>
    <mergeCell ref="AM5:AQ5"/>
  </mergeCells>
  <conditionalFormatting sqref="AA12">
    <cfRule type="cellIs" dxfId="4" priority="47" operator="lessThanOrEqual">
      <formula>H12</formula>
    </cfRule>
  </conditionalFormatting>
  <conditionalFormatting sqref="AC12">
    <cfRule type="cellIs" dxfId="1" priority="49" operator="equal">
      <formula>0</formula>
    </cfRule>
    <cfRule type="cellIs" dxfId="2" priority="50" operator="lessThan">
      <formula>F12</formula>
    </cfRule>
  </conditionalFormatting>
  <conditionalFormatting sqref="AD12">
    <cfRule type="cellIs" dxfId="1" priority="51" operator="greaterThan">
      <formula>AC12</formula>
    </cfRule>
  </conditionalFormatting>
  <conditionalFormatting sqref="AE12">
    <cfRule type="cellIs" dxfId="4" priority="53" operator="lessThanOrEqual">
      <formula>G12</formula>
    </cfRule>
  </conditionalFormatting>
  <conditionalFormatting sqref="AF12">
    <cfRule type="cellIs" dxfId="4" priority="52" operator="lessThanOrEqual">
      <formula>H12</formula>
    </cfRule>
  </conditionalFormatting>
  <conditionalFormatting sqref="AH13">
    <cfRule type="cellIs" dxfId="1" priority="54" operator="equal">
      <formula>0</formula>
    </cfRule>
    <cfRule type="cellIs" dxfId="2" priority="55" operator="lessThan">
      <formula>F13</formula>
    </cfRule>
  </conditionalFormatting>
  <conditionalFormatting sqref="AI13">
    <cfRule type="cellIs" dxfId="1" priority="56" operator="greaterThan">
      <formula>AH13</formula>
    </cfRule>
  </conditionalFormatting>
  <conditionalFormatting sqref="AJ13">
    <cfRule type="cellIs" dxfId="4" priority="58" operator="lessThanOrEqual">
      <formula>G13</formula>
    </cfRule>
  </conditionalFormatting>
  <conditionalFormatting sqref="AK13">
    <cfRule type="cellIs" dxfId="4" priority="57" operator="lessThanOrEqual">
      <formula>H13</formula>
    </cfRule>
  </conditionalFormatting>
  <conditionalFormatting sqref="AM12">
    <cfRule type="cellIs" dxfId="1" priority="64" operator="equal">
      <formula>0</formula>
    </cfRule>
    <cfRule type="cellIs" dxfId="2" priority="65" operator="lessThan">
      <formula>F12</formula>
    </cfRule>
  </conditionalFormatting>
  <conditionalFormatting sqref="AM9">
    <cfRule type="cellIs" dxfId="1" priority="59" operator="equal">
      <formula>0</formula>
    </cfRule>
    <cfRule type="cellIs" dxfId="2" priority="60" operator="lessThan">
      <formula>F9</formula>
    </cfRule>
  </conditionalFormatting>
  <conditionalFormatting sqref="AN12">
    <cfRule type="cellIs" dxfId="1" priority="66" operator="greaterThan">
      <formula>AM12</formula>
    </cfRule>
  </conditionalFormatting>
  <conditionalFormatting sqref="AN9">
    <cfRule type="cellIs" dxfId="1" priority="61" operator="greaterThan">
      <formula>AM9</formula>
    </cfRule>
  </conditionalFormatting>
  <conditionalFormatting sqref="AO12">
    <cfRule type="cellIs" dxfId="4" priority="68" operator="lessThanOrEqual">
      <formula>G12</formula>
    </cfRule>
  </conditionalFormatting>
  <conditionalFormatting sqref="AO9">
    <cfRule type="cellIs" dxfId="4" priority="63" operator="lessThanOrEqual">
      <formula>G9</formula>
    </cfRule>
  </conditionalFormatting>
  <conditionalFormatting sqref="AP12">
    <cfRule type="cellIs" dxfId="4" priority="67" operator="lessThanOrEqual">
      <formula>H12</formula>
    </cfRule>
  </conditionalFormatting>
  <conditionalFormatting sqref="AP9">
    <cfRule type="cellIs" dxfId="4" priority="62" operator="lessThanOrEqual">
      <formula>H9</formula>
    </cfRule>
  </conditionalFormatting>
  <conditionalFormatting sqref="F10">
    <cfRule type="expression" dxfId="0" priority="13">
      <formula>AND(ISBLANK(E10),ISBLANK(INDIRECT(ADDRESS(ROW(),COLUMN(digikey_part_data)+4))),ISBLANK(INDIRECT(ADDRESS(ROW(),COLUMN(local_part_data)+4))),ISBLANK(INDIRECT(ADDRESS(ROW(),COLUMN(mouser_part_data)+4))),ISBLANK(INDIRECT(ADDRESS(ROW(),COLUMN(aliexpress_part_data)+4))),ISBLANK(INDIRECT(ADDRESS(ROW(),COLUMN(farnell_part_data)+4))),ISBLANK(INDIRECT(ADDRESS(ROW(),COLUMN(newark_part_data)+4))),ISBLANK(INDIRECT(ADDRESS(ROW(),COLUMN(rs_part_data)+4))))</formula>
    </cfRule>
    <cfRule type="expression" dxfId="1" priority="14">
      <formula>IF(SUM(INDIRECT(ADDRESS(ROW(),COLUMN(digikey_part_data)+0)),INDIRECT(ADDRESS(ROW(),COLUMN(local_part_data)+0)),INDIRECT(ADDRESS(ROW(),COLUMN(mouser_part_data)+0)),INDIRECT(ADDRESS(ROW(),COLUMN(aliexpress_part_data)+0)),INDIRECT(ADDRESS(ROW(),COLUMN(farnell_part_data)+0)),INDIRECT(ADDRESS(ROW(),COLUMN(newark_part_data)+0)),INDIRECT(ADDRESS(ROW(),COLUMN(rs_part_data)+0)))=0,1,0)</formula>
    </cfRule>
    <cfRule type="cellIs" dxfId="2" priority="15" operator="greaterThan">
      <formula>SUM(INDIRECT(ADDRESS(ROW(),COLUMN(digikey_part_data)+0)),INDIRECT(ADDRESS(ROW(),COLUMN(local_part_data)+0)),INDIRECT(ADDRESS(ROW(),COLUMN(mouser_part_data)+0)),INDIRECT(ADDRESS(ROW(),COLUMN(aliexpress_part_data)+0)),INDIRECT(ADDRESS(ROW(),COLUMN(farnell_part_data)+0)),INDIRECT(ADDRESS(ROW(),COLUMN(newark_part_data)+0)),INDIRECT(ADDRESS(ROW(),COLUMN(rs_part_data)+0)))</formula>
    </cfRule>
    <cfRule type="cellIs" dxfId="3" priority="16" operator="greaterThan">
      <formula>SUM(IF(ISNUMBER(INDIRECT(ADDRESS(ROW(),COLUMN(digikey_part_data)+2))),INDIRECT(ADDRESS(ROW(),COLUMN(digikey_part_data)+1)),0),IF(ISNUMBER(INDIRECT(ADDRESS(ROW(),COLUMN(local_part_data)+2))),INDIRECT(ADDRESS(ROW(),COLUMN(local_part_data)+1)),0),IF(ISNUMBER(INDIRECT(ADDRESS(ROW(),COLUMN(mouser_part_data)+2))),INDIRECT(ADDRESS(ROW(),COLUMN(mouser_part_data)+1)),0),IF(ISNUMBER(INDIRECT(ADDRESS(ROW(),COLUMN(aliexpress_part_data)+2))),INDIRECT(ADDRESS(ROW(),COLUMN(aliexpress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F11">
    <cfRule type="expression" dxfId="0" priority="17">
      <formula>AND(ISBLANK(E11),ISBLANK(INDIRECT(ADDRESS(ROW(),COLUMN(digikey_part_data)+4))),ISBLANK(INDIRECT(ADDRESS(ROW(),COLUMN(local_part_data)+4))),ISBLANK(INDIRECT(ADDRESS(ROW(),COLUMN(mouser_part_data)+4))),ISBLANK(INDIRECT(ADDRESS(ROW(),COLUMN(aliexpress_part_data)+4))),ISBLANK(INDIRECT(ADDRESS(ROW(),COLUMN(farnell_part_data)+4))),ISBLANK(INDIRECT(ADDRESS(ROW(),COLUMN(newark_part_data)+4))),ISBLANK(INDIRECT(ADDRESS(ROW(),COLUMN(rs_part_data)+4))))</formula>
    </cfRule>
    <cfRule type="expression" dxfId="1" priority="18">
      <formula>IF(SUM(INDIRECT(ADDRESS(ROW(),COLUMN(digikey_part_data)+0)),INDIRECT(ADDRESS(ROW(),COLUMN(local_part_data)+0)),INDIRECT(ADDRESS(ROW(),COLUMN(mouser_part_data)+0)),INDIRECT(ADDRESS(ROW(),COLUMN(aliexpress_part_data)+0)),INDIRECT(ADDRESS(ROW(),COLUMN(farnell_part_data)+0)),INDIRECT(ADDRESS(ROW(),COLUMN(newark_part_data)+0)),INDIRECT(ADDRESS(ROW(),COLUMN(rs_part_data)+0)))=0,1,0)</formula>
    </cfRule>
    <cfRule type="cellIs" dxfId="2" priority="19" operator="greaterThan">
      <formula>SUM(INDIRECT(ADDRESS(ROW(),COLUMN(digikey_part_data)+0)),INDIRECT(ADDRESS(ROW(),COLUMN(local_part_data)+0)),INDIRECT(ADDRESS(ROW(),COLUMN(mouser_part_data)+0)),INDIRECT(ADDRESS(ROW(),COLUMN(aliexpress_part_data)+0)),INDIRECT(ADDRESS(ROW(),COLUMN(farnell_part_data)+0)),INDIRECT(ADDRESS(ROW(),COLUMN(newark_part_data)+0)),INDIRECT(ADDRESS(ROW(),COLUMN(rs_part_data)+0)))</formula>
    </cfRule>
    <cfRule type="cellIs" dxfId="3" priority="20" operator="greaterThan">
      <formula>SUM(IF(ISNUMBER(INDIRECT(ADDRESS(ROW(),COLUMN(digikey_part_data)+2))),INDIRECT(ADDRESS(ROW(),COLUMN(digikey_part_data)+1)),0),IF(ISNUMBER(INDIRECT(ADDRESS(ROW(),COLUMN(local_part_data)+2))),INDIRECT(ADDRESS(ROW(),COLUMN(local_part_data)+1)),0),IF(ISNUMBER(INDIRECT(ADDRESS(ROW(),COLUMN(mouser_part_data)+2))),INDIRECT(ADDRESS(ROW(),COLUMN(mouser_part_data)+1)),0),IF(ISNUMBER(INDIRECT(ADDRESS(ROW(),COLUMN(aliexpress_part_data)+2))),INDIRECT(ADDRESS(ROW(),COLUMN(aliexpress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F12">
    <cfRule type="expression" dxfId="0" priority="21">
      <formula>AND(ISBLANK(E12),ISBLANK(INDIRECT(ADDRESS(ROW(),COLUMN(digikey_part_data)+4))),ISBLANK(INDIRECT(ADDRESS(ROW(),COLUMN(local_part_data)+4))),ISBLANK(INDIRECT(ADDRESS(ROW(),COLUMN(mouser_part_data)+4))),ISBLANK(INDIRECT(ADDRESS(ROW(),COLUMN(aliexpress_part_data)+4))),ISBLANK(INDIRECT(ADDRESS(ROW(),COLUMN(farnell_part_data)+4))),ISBLANK(INDIRECT(ADDRESS(ROW(),COLUMN(newark_part_data)+4))),ISBLANK(INDIRECT(ADDRESS(ROW(),COLUMN(rs_part_data)+4))))</formula>
    </cfRule>
    <cfRule type="expression" dxfId="1" priority="22">
      <formula>IF(SUM(INDIRECT(ADDRESS(ROW(),COLUMN(digikey_part_data)+0)),INDIRECT(ADDRESS(ROW(),COLUMN(local_part_data)+0)),INDIRECT(ADDRESS(ROW(),COLUMN(mouser_part_data)+0)),INDIRECT(ADDRESS(ROW(),COLUMN(aliexpress_part_data)+0)),INDIRECT(ADDRESS(ROW(),COLUMN(farnell_part_data)+0)),INDIRECT(ADDRESS(ROW(),COLUMN(newark_part_data)+0)),INDIRECT(ADDRESS(ROW(),COLUMN(rs_part_data)+0)))=0,1,0)</formula>
    </cfRule>
    <cfRule type="cellIs" dxfId="2" priority="23" operator="greaterThan">
      <formula>SUM(INDIRECT(ADDRESS(ROW(),COLUMN(digikey_part_data)+0)),INDIRECT(ADDRESS(ROW(),COLUMN(local_part_data)+0)),INDIRECT(ADDRESS(ROW(),COLUMN(mouser_part_data)+0)),INDIRECT(ADDRESS(ROW(),COLUMN(aliexpress_part_data)+0)),INDIRECT(ADDRESS(ROW(),COLUMN(farnell_part_data)+0)),INDIRECT(ADDRESS(ROW(),COLUMN(newark_part_data)+0)),INDIRECT(ADDRESS(ROW(),COLUMN(rs_part_data)+0)))</formula>
    </cfRule>
    <cfRule type="cellIs" dxfId="3" priority="24" operator="greaterThan">
      <formula>SUM(IF(ISNUMBER(INDIRECT(ADDRESS(ROW(),COLUMN(digikey_part_data)+2))),INDIRECT(ADDRESS(ROW(),COLUMN(digikey_part_data)+1)),0),IF(ISNUMBER(INDIRECT(ADDRESS(ROW(),COLUMN(local_part_data)+2))),INDIRECT(ADDRESS(ROW(),COLUMN(local_part_data)+1)),0),IF(ISNUMBER(INDIRECT(ADDRESS(ROW(),COLUMN(mouser_part_data)+2))),INDIRECT(ADDRESS(ROW(),COLUMN(mouser_part_data)+1)),0),IF(ISNUMBER(INDIRECT(ADDRESS(ROW(),COLUMN(aliexpress_part_data)+2))),INDIRECT(ADDRESS(ROW(),COLUMN(aliexpress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F13">
    <cfRule type="expression" dxfId="0" priority="25">
      <formula>AND(ISBLANK(E13),ISBLANK(INDIRECT(ADDRESS(ROW(),COLUMN(digikey_part_data)+4))),ISBLANK(INDIRECT(ADDRESS(ROW(),COLUMN(local_part_data)+4))),ISBLANK(INDIRECT(ADDRESS(ROW(),COLUMN(mouser_part_data)+4))),ISBLANK(INDIRECT(ADDRESS(ROW(),COLUMN(aliexpress_part_data)+4))),ISBLANK(INDIRECT(ADDRESS(ROW(),COLUMN(farnell_part_data)+4))),ISBLANK(INDIRECT(ADDRESS(ROW(),COLUMN(newark_part_data)+4))),ISBLANK(INDIRECT(ADDRESS(ROW(),COLUMN(rs_part_data)+4))))</formula>
    </cfRule>
    <cfRule type="expression" dxfId="1" priority="26">
      <formula>IF(SUM(INDIRECT(ADDRESS(ROW(),COLUMN(digikey_part_data)+0)),INDIRECT(ADDRESS(ROW(),COLUMN(local_part_data)+0)),INDIRECT(ADDRESS(ROW(),COLUMN(mouser_part_data)+0)),INDIRECT(ADDRESS(ROW(),COLUMN(aliexpress_part_data)+0)),INDIRECT(ADDRESS(ROW(),COLUMN(farnell_part_data)+0)),INDIRECT(ADDRESS(ROW(),COLUMN(newark_part_data)+0)),INDIRECT(ADDRESS(ROW(),COLUMN(rs_part_data)+0)))=0,1,0)</formula>
    </cfRule>
    <cfRule type="cellIs" dxfId="2" priority="27" operator="greaterThan">
      <formula>SUM(INDIRECT(ADDRESS(ROW(),COLUMN(digikey_part_data)+0)),INDIRECT(ADDRESS(ROW(),COLUMN(local_part_data)+0)),INDIRECT(ADDRESS(ROW(),COLUMN(mouser_part_data)+0)),INDIRECT(ADDRESS(ROW(),COLUMN(aliexpress_part_data)+0)),INDIRECT(ADDRESS(ROW(),COLUMN(farnell_part_data)+0)),INDIRECT(ADDRESS(ROW(),COLUMN(newark_part_data)+0)),INDIRECT(ADDRESS(ROW(),COLUMN(rs_part_data)+0)))</formula>
    </cfRule>
    <cfRule type="cellIs" dxfId="3" priority="28" operator="greaterThan">
      <formula>SUM(IF(ISNUMBER(INDIRECT(ADDRESS(ROW(),COLUMN(digikey_part_data)+2))),INDIRECT(ADDRESS(ROW(),COLUMN(digikey_part_data)+1)),0),IF(ISNUMBER(INDIRECT(ADDRESS(ROW(),COLUMN(local_part_data)+2))),INDIRECT(ADDRESS(ROW(),COLUMN(local_part_data)+1)),0),IF(ISNUMBER(INDIRECT(ADDRESS(ROW(),COLUMN(mouser_part_data)+2))),INDIRECT(ADDRESS(ROW(),COLUMN(mouser_part_data)+1)),0),IF(ISNUMBER(INDIRECT(ADDRESS(ROW(),COLUMN(aliexpress_part_data)+2))),INDIRECT(ADDRESS(ROW(),COLUMN(aliexpress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F7">
    <cfRule type="expression" dxfId="0" priority="1">
      <formula>AND(ISBLANK(E7),ISBLANK(INDIRECT(ADDRESS(ROW(),COLUMN(digikey_part_data)+4))),ISBLANK(INDIRECT(ADDRESS(ROW(),COLUMN(local_part_data)+4))),ISBLANK(INDIRECT(ADDRESS(ROW(),COLUMN(mouser_part_data)+4))),ISBLANK(INDIRECT(ADDRESS(ROW(),COLUMN(aliexpress_part_data)+4))),ISBLANK(INDIRECT(ADDRESS(ROW(),COLUMN(farnell_part_data)+4))),ISBLANK(INDIRECT(ADDRESS(ROW(),COLUMN(newark_part_data)+4))),ISBLANK(INDIRECT(ADDRESS(ROW(),COLUMN(rs_part_data)+4))))</formula>
    </cfRule>
    <cfRule type="expression" dxfId="1" priority="2">
      <formula>IF(SUM(INDIRECT(ADDRESS(ROW(),COLUMN(digikey_part_data)+0)),INDIRECT(ADDRESS(ROW(),COLUMN(local_part_data)+0)),INDIRECT(ADDRESS(ROW(),COLUMN(mouser_part_data)+0)),INDIRECT(ADDRESS(ROW(),COLUMN(aliexpress_part_data)+0)),INDIRECT(ADDRESS(ROW(),COLUMN(farnell_part_data)+0)),INDIRECT(ADDRESS(ROW(),COLUMN(newark_part_data)+0)),INDIRECT(ADDRESS(ROW(),COLUMN(rs_part_data)+0)))=0,1,0)</formula>
    </cfRule>
    <cfRule type="cellIs" dxfId="2" priority="3" operator="greaterThan">
      <formula>SUM(INDIRECT(ADDRESS(ROW(),COLUMN(digikey_part_data)+0)),INDIRECT(ADDRESS(ROW(),COLUMN(local_part_data)+0)),INDIRECT(ADDRESS(ROW(),COLUMN(mouser_part_data)+0)),INDIRECT(ADDRESS(ROW(),COLUMN(aliexpress_part_data)+0)),INDIRECT(ADDRESS(ROW(),COLUMN(farnell_part_data)+0)),INDIRECT(ADDRESS(ROW(),COLUMN(newark_part_data)+0)),INDIRECT(ADDRESS(ROW(),COLUMN(rs_part_data)+0)))</formula>
    </cfRule>
    <cfRule type="cellIs" dxfId="3" priority="4" operator="greaterThan">
      <formula>SUM(IF(ISNUMBER(INDIRECT(ADDRESS(ROW(),COLUMN(digikey_part_data)+2))),INDIRECT(ADDRESS(ROW(),COLUMN(digikey_part_data)+1)),0),IF(ISNUMBER(INDIRECT(ADDRESS(ROW(),COLUMN(local_part_data)+2))),INDIRECT(ADDRESS(ROW(),COLUMN(local_part_data)+1)),0),IF(ISNUMBER(INDIRECT(ADDRESS(ROW(),COLUMN(mouser_part_data)+2))),INDIRECT(ADDRESS(ROW(),COLUMN(mouser_part_data)+1)),0),IF(ISNUMBER(INDIRECT(ADDRESS(ROW(),COLUMN(aliexpress_part_data)+2))),INDIRECT(ADDRESS(ROW(),COLUMN(aliexpress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F8">
    <cfRule type="expression" dxfId="0" priority="5">
      <formula>AND(ISBLANK(E8),ISBLANK(INDIRECT(ADDRESS(ROW(),COLUMN(digikey_part_data)+4))),ISBLANK(INDIRECT(ADDRESS(ROW(),COLUMN(local_part_data)+4))),ISBLANK(INDIRECT(ADDRESS(ROW(),COLUMN(mouser_part_data)+4))),ISBLANK(INDIRECT(ADDRESS(ROW(),COLUMN(aliexpress_part_data)+4))),ISBLANK(INDIRECT(ADDRESS(ROW(),COLUMN(farnell_part_data)+4))),ISBLANK(INDIRECT(ADDRESS(ROW(),COLUMN(newark_part_data)+4))),ISBLANK(INDIRECT(ADDRESS(ROW(),COLUMN(rs_part_data)+4))))</formula>
    </cfRule>
    <cfRule type="expression" dxfId="1" priority="6">
      <formula>IF(SUM(INDIRECT(ADDRESS(ROW(),COLUMN(digikey_part_data)+0)),INDIRECT(ADDRESS(ROW(),COLUMN(local_part_data)+0)),INDIRECT(ADDRESS(ROW(),COLUMN(mouser_part_data)+0)),INDIRECT(ADDRESS(ROW(),COLUMN(aliexpress_part_data)+0)),INDIRECT(ADDRESS(ROW(),COLUMN(farnell_part_data)+0)),INDIRECT(ADDRESS(ROW(),COLUMN(newark_part_data)+0)),INDIRECT(ADDRESS(ROW(),COLUMN(rs_part_data)+0)))=0,1,0)</formula>
    </cfRule>
    <cfRule type="cellIs" dxfId="2" priority="7" operator="greaterThan">
      <formula>SUM(INDIRECT(ADDRESS(ROW(),COLUMN(digikey_part_data)+0)),INDIRECT(ADDRESS(ROW(),COLUMN(local_part_data)+0)),INDIRECT(ADDRESS(ROW(),COLUMN(mouser_part_data)+0)),INDIRECT(ADDRESS(ROW(),COLUMN(aliexpress_part_data)+0)),INDIRECT(ADDRESS(ROW(),COLUMN(farnell_part_data)+0)),INDIRECT(ADDRESS(ROW(),COLUMN(newark_part_data)+0)),INDIRECT(ADDRESS(ROW(),COLUMN(rs_part_data)+0)))</formula>
    </cfRule>
    <cfRule type="cellIs" dxfId="3" priority="8" operator="greaterThan">
      <formula>SUM(IF(ISNUMBER(INDIRECT(ADDRESS(ROW(),COLUMN(digikey_part_data)+2))),INDIRECT(ADDRESS(ROW(),COLUMN(digikey_part_data)+1)),0),IF(ISNUMBER(INDIRECT(ADDRESS(ROW(),COLUMN(local_part_data)+2))),INDIRECT(ADDRESS(ROW(),COLUMN(local_part_data)+1)),0),IF(ISNUMBER(INDIRECT(ADDRESS(ROW(),COLUMN(mouser_part_data)+2))),INDIRECT(ADDRESS(ROW(),COLUMN(mouser_part_data)+1)),0),IF(ISNUMBER(INDIRECT(ADDRESS(ROW(),COLUMN(aliexpress_part_data)+2))),INDIRECT(ADDRESS(ROW(),COLUMN(aliexpress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F9">
    <cfRule type="expression" dxfId="0" priority="9">
      <formula>AND(ISBLANK(E9),ISBLANK(INDIRECT(ADDRESS(ROW(),COLUMN(digikey_part_data)+4))),ISBLANK(INDIRECT(ADDRESS(ROW(),COLUMN(local_part_data)+4))),ISBLANK(INDIRECT(ADDRESS(ROW(),COLUMN(mouser_part_data)+4))),ISBLANK(INDIRECT(ADDRESS(ROW(),COLUMN(aliexpress_part_data)+4))),ISBLANK(INDIRECT(ADDRESS(ROW(),COLUMN(farnell_part_data)+4))),ISBLANK(INDIRECT(ADDRESS(ROW(),COLUMN(newark_part_data)+4))),ISBLANK(INDIRECT(ADDRESS(ROW(),COLUMN(rs_part_data)+4))))</formula>
    </cfRule>
    <cfRule type="expression" dxfId="1" priority="10">
      <formula>IF(SUM(INDIRECT(ADDRESS(ROW(),COLUMN(digikey_part_data)+0)),INDIRECT(ADDRESS(ROW(),COLUMN(local_part_data)+0)),INDIRECT(ADDRESS(ROW(),COLUMN(mouser_part_data)+0)),INDIRECT(ADDRESS(ROW(),COLUMN(aliexpress_part_data)+0)),INDIRECT(ADDRESS(ROW(),COLUMN(farnell_part_data)+0)),INDIRECT(ADDRESS(ROW(),COLUMN(newark_part_data)+0)),INDIRECT(ADDRESS(ROW(),COLUMN(rs_part_data)+0)))=0,1,0)</formula>
    </cfRule>
    <cfRule type="cellIs" dxfId="2" priority="11" operator="greaterThan">
      <formula>SUM(INDIRECT(ADDRESS(ROW(),COLUMN(digikey_part_data)+0)),INDIRECT(ADDRESS(ROW(),COLUMN(local_part_data)+0)),INDIRECT(ADDRESS(ROW(),COLUMN(mouser_part_data)+0)),INDIRECT(ADDRESS(ROW(),COLUMN(aliexpress_part_data)+0)),INDIRECT(ADDRESS(ROW(),COLUMN(farnell_part_data)+0)),INDIRECT(ADDRESS(ROW(),COLUMN(newark_part_data)+0)),INDIRECT(ADDRESS(ROW(),COLUMN(rs_part_data)+0)))</formula>
    </cfRule>
    <cfRule type="cellIs" dxfId="3" priority="12" operator="greaterThan">
      <formula>SUM(IF(ISNUMBER(INDIRECT(ADDRESS(ROW(),COLUMN(digikey_part_data)+2))),INDIRECT(ADDRESS(ROW(),COLUMN(digikey_part_data)+1)),0),IF(ISNUMBER(INDIRECT(ADDRESS(ROW(),COLUMN(local_part_data)+2))),INDIRECT(ADDRESS(ROW(),COLUMN(local_part_data)+1)),0),IF(ISNUMBER(INDIRECT(ADDRESS(ROW(),COLUMN(mouser_part_data)+2))),INDIRECT(ADDRESS(ROW(),COLUMN(mouser_part_data)+1)),0),IF(ISNUMBER(INDIRECT(ADDRESS(ROW(),COLUMN(aliexpress_part_data)+2))),INDIRECT(ADDRESS(ROW(),COLUMN(aliexpress_part_data)+1)),0),IF(ISNUMBER(INDIRECT(ADDRESS(ROW(),COLUMN(farnell_part_data)+2))),INDIRECT(ADDRESS(ROW(),COLUMN(farnell_part_data)+1)),0),IF(ISNUMBER(INDIRECT(ADDRESS(ROW(),COLUMN(newark_part_data)+2))),INDIRECT(ADDRESS(ROW(),COLUMN(newark_part_data)+1)),0),IF(ISNUMBER(INDIRECT(ADDRESS(ROW(),COLUMN(rs_part_data)+2))),INDIRECT(ADDRESS(ROW(),COLUMN(rs_part_data)+1)),0))</formula>
    </cfRule>
  </conditionalFormatting>
  <conditionalFormatting sqref="I12">
    <cfRule type="cellIs" dxfId="1" priority="29" operator="equal">
      <formula>0</formula>
    </cfRule>
    <cfRule type="cellIs" dxfId="2" priority="30" operator="lessThan">
      <formula>F12</formula>
    </cfRule>
  </conditionalFormatting>
  <conditionalFormatting sqref="J12">
    <cfRule type="cellIs" dxfId="1" priority="31" operator="greaterThan">
      <formula>I12</formula>
    </cfRule>
  </conditionalFormatting>
  <conditionalFormatting sqref="K12">
    <cfRule type="cellIs" dxfId="4" priority="33" operator="lessThanOrEqual">
      <formula>G12</formula>
    </cfRule>
  </conditionalFormatting>
  <conditionalFormatting sqref="L12">
    <cfRule type="cellIs" dxfId="4" priority="32" operator="lessThanOrEqual">
      <formula>H12</formula>
    </cfRule>
  </conditionalFormatting>
  <conditionalFormatting sqref="N12">
    <cfRule type="cellIs" dxfId="1" priority="34" operator="equal">
      <formula>0</formula>
    </cfRule>
    <cfRule type="cellIs" dxfId="2" priority="35" operator="lessThan">
      <formula>F12</formula>
    </cfRule>
  </conditionalFormatting>
  <conditionalFormatting sqref="O12">
    <cfRule type="cellIs" dxfId="1" priority="36" operator="greaterThan">
      <formula>N12</formula>
    </cfRule>
  </conditionalFormatting>
  <conditionalFormatting sqref="P12">
    <cfRule type="cellIs" dxfId="4" priority="38" operator="lessThanOrEqual">
      <formula>G12</formula>
    </cfRule>
  </conditionalFormatting>
  <conditionalFormatting sqref="Q12">
    <cfRule type="cellIs" dxfId="4" priority="37" operator="lessThanOrEqual">
      <formula>H12</formula>
    </cfRule>
  </conditionalFormatting>
  <conditionalFormatting sqref="S12">
    <cfRule type="cellIs" dxfId="1" priority="39" operator="equal">
      <formula>0</formula>
    </cfRule>
    <cfRule type="cellIs" dxfId="2" priority="40" operator="lessThan">
      <formula>F12</formula>
    </cfRule>
  </conditionalFormatting>
  <conditionalFormatting sqref="T12">
    <cfRule type="cellIs" dxfId="1" priority="41" operator="greaterThan">
      <formula>S12</formula>
    </cfRule>
  </conditionalFormatting>
  <conditionalFormatting sqref="U12">
    <cfRule type="cellIs" dxfId="4" priority="43" operator="lessThanOrEqual">
      <formula>G12</formula>
    </cfRule>
  </conditionalFormatting>
  <conditionalFormatting sqref="V12">
    <cfRule type="cellIs" dxfId="4" priority="42" operator="lessThanOrEqual">
      <formula>H12</formula>
    </cfRule>
  </conditionalFormatting>
  <conditionalFormatting sqref="X12">
    <cfRule type="cellIs" dxfId="1" priority="44" operator="equal">
      <formula>0</formula>
    </cfRule>
    <cfRule type="cellIs" dxfId="2" priority="45" operator="lessThan">
      <formula>F12</formula>
    </cfRule>
  </conditionalFormatting>
  <conditionalFormatting sqref="Y12">
    <cfRule type="cellIs" dxfId="1" priority="46" operator="greaterThan">
      <formula>X12</formula>
    </cfRule>
  </conditionalFormatting>
  <conditionalFormatting sqref="Z12">
    <cfRule type="cellIs" dxfId="4" priority="48" operator="lessThanOrEqual">
      <formula>G12</formula>
    </cfRule>
  </conditionalFormatting>
  <hyperlinks>
    <hyperlink ref="E12" r:id="rId1"/>
    <hyperlink ref="M12" r:id="rId2"/>
    <hyperlink ref="R12" r:id="rId3"/>
    <hyperlink ref="W12" r:id="rId4"/>
    <hyperlink ref="AB12" r:id="rId5"/>
    <hyperlink ref="AG12" r:id="rId6"/>
    <hyperlink ref="AL13" r:id="rId7"/>
  </hyperlinks>
  <pageMargins left="0.7" right="0.7" top="0.75" bottom="0.75" header="0.3" footer="0.3"/>
  <legacy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12</vt:i4>
      </vt:variant>
    </vt:vector>
  </HeadingPairs>
  <TitlesOfParts>
    <vt:vector size="13" baseType="lpstr">
      <vt:lpstr>StickIt-RotaryEncoder. </vt:lpstr>
      <vt:lpstr>aliexpress_part_data</vt:lpstr>
      <vt:lpstr>BoardQty</vt:lpstr>
      <vt:lpstr>digikey_part_data</vt:lpstr>
      <vt:lpstr>farnell_part_data</vt:lpstr>
      <vt:lpstr>global_part_data</vt:lpstr>
      <vt:lpstr>local_part_data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2019-09-26T22:14:42Z</dcterms:created>
  <dcterms:modified xsi:type="dcterms:W3CDTF">2019-09-26T22:14:42Z</dcterms:modified>
</cp:coreProperties>
</file>