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tickIt-Hat. " sheetId="1" r:id="rId1"/>
  </sheets>
  <definedNames>
    <definedName name="beyondcomponents_part_data">'StickIt-Hat. '!$AH$5:$AL$22</definedName>
    <definedName name="BoardQty">'StickIt-Hat. '!$H$1</definedName>
    <definedName name="digikey_part_data">'StickIt-Hat. '!$I$5:$M$22</definedName>
    <definedName name="farnell_part_data">'StickIt-Hat. '!$N$5:$R$22</definedName>
    <definedName name="global_part_data">'StickIt-Hat. '!$A$5:$H$22</definedName>
    <definedName name="local_part_data">'StickIt-Hat. '!$AM$5:$AQ$22</definedName>
    <definedName name="mouser_part_data">'StickIt-Hat. '!$S$5:$W$22</definedName>
    <definedName name="newark_part_data">'StickIt-Hat. '!$X$5:$AB$22</definedName>
    <definedName name="PURCHASE_DESCRIPTION">'StickIt-Hat. '!$H$25</definedName>
    <definedName name="rs_part_data">'StickIt-Hat. '!$AC$5:$AG$22</definedName>
    <definedName name="TotalCost">'StickIt-Hat. '!$H$3</definedName>
    <definedName name="USD_GBP">'StickIt-Hat. '!$C$25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G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M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R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W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B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G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L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Q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Manufacturer of each part.</t>
        </r>
      </text>
    </comment>
    <comment ref="E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F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G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H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I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J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K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L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M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N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O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P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Q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R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S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T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U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V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W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X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Y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Z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G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H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I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J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K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L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M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N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O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P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Q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K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$0.32      $0.32
    10   $0.22      $2.21
   100   $0.13     $12.51
   500   $0.09     $44.16
  1000   $0.07     $66.61
  2000   $0.06    $126.88
  5000   $0.06    $293.40
 10000   $0.06    $555.10
 25000   $0.05  $1,268.75
 50000   $0.05  $2,379.00
100000   $0.04  $4,314.00</t>
        </r>
      </text>
    </comment>
    <comment ref="P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£0.18      £0.18
    50   £0.12      £5.95
   100   £0.10      £9.61
   150   £0.10     £14.42
   250   £0.08     £20.82
   500   £0.07     £36.85
  1000   £0.07     £66.10
  5000   £0.05    £255.50</t>
        </r>
      </text>
    </comment>
    <comment ref="S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U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$0.22      $0.22
    10   $0.18      $1.75
    25   $0.15      $3.78
    50   $0.15      $7.55
   100   $0.10     $10.40
   250   $0.10     $24.75
   500   $0.08     $38.50
  1000   $0.06     $65.00
  2000   $0.06    $126.00
  5000   $0.04    $215.00
 10000   $0.04    $430.00</t>
        </r>
      </text>
    </comment>
    <comment ref="Z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$0.04      $0.04
    10   $0.04      $0.40
    25   $0.04      $1.00
    50   $0.04      $2.00
   100   $0.04      $4.00
   250   $0.04     $10.00
   500   $0.04     $20.00
  3000   $0.10    $303.00
  5000   $0.09    $445.00
 10000   $0.07    $730.00
 20000   $0.06  $1,260.00
 30000   $0.06  $1,770.00
 50000   $0.05  $2,550.00</t>
        </r>
      </text>
    </comment>
    <comment ref="AE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£0.12      £1.20
   250   £0.07     £17.00
  1000   £0.05     £52.00
  1500   £0.05     £73.50
  2000   £0.05     £92.00</t>
        </r>
      </text>
    </comment>
    <comment ref="K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$0.25      $0.25
    10   $0.18      $1.75
   100   $0.10      $9.89
   500   $0.07     $34.91
  1000   $0.06     $61.10
  4000   $0.05    $202.40
  8000   $0.05    $384.56
 12000   $0.05    $546.48</t>
        </r>
      </text>
    </comment>
    <comment ref="P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4000   £0.03    £124.80</t>
        </r>
      </text>
    </comment>
    <comment ref="S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U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$0.22      $0.22
    10   $0.15      $1.53
    50   $0.15      $7.65
   100   $0.07      $7.20
   500   $0.05     $25.00
  1000   $0.04     $41.00
  4000   $0.03    $124.00
  8000   $0.03    $224.00
 10000   $0.03    $280.00</t>
        </r>
      </text>
    </comment>
    <comment ref="Z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$0.22      $0.22
    25   $0.15      $3.82
    50   $0.11      $5.65
   100   $0.07      $7.20
   250   $0.06     $15.25
   500   $0.05     $25.00
  1000   $0.04     $41.00
  4000   $0.03    $120.00
  8000   $0.03    $224.00</t>
        </r>
      </text>
    </comment>
    <comment ref="AC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E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£0.06      £6.10
  1000   £0.05     £53.00
  5000   £0.05    £240.00
  7500   £0.04    £337.50
 15000   £0.04    £630.00</t>
        </r>
      </text>
    </comment>
    <comment ref="K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$0.18      $0.18
    10   $0.13      $1.28
   100   $0.06      $6.00
   500   $0.04     $21.03
  1000   $0.03     $34.82
  4000   $0.03    $103.12
  8000   $0.02    $191.84
 12000   $0.02    $273.36</t>
        </r>
      </text>
    </comment>
    <comment ref="P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£0.14      £1.36
   100   £0.06      £5.77
   150   £0.06      £8.66
   500   £0.04     £18.75
  1000   £0.03     £30.70
  2000   £0.02     £49.00
  4000   £0.02     £95.60
 20000   £0.02    £382.00</t>
        </r>
      </text>
    </comment>
    <comment ref="U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$0.19      $0.19
    10   $0.14      $1.40
    50   $0.14      $7.00
   100   $0.07      $6.60
   500   $0.05     $23.00
  1000   $0.04     $38.00
  2000   $0.03     $64.00
  4000   $0.03    $120.00
 10000   $0.03    $300.00</t>
        </r>
      </text>
    </comment>
    <comment ref="Z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$0.24      $0.24
    10   $0.24      $2.38
    25   $0.18      $4.38
    50   $0.13      $6.45
   100   $0.08      $8.30
   250   $0.07     $17.50
   500   $0.06     $29.00
  1000   $0.05     $48.00
  2500   $0.04    $100.00
  4000   $0.04    $152.00</t>
        </r>
      </text>
    </comment>
    <comment ref="AE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£0.01      £0.60</t>
        </r>
      </text>
    </comment>
    <comment ref="K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$0.60      $0.60
    10   $0.56      $5.58
    25   $0.50     $12.56
    50   $0.45     $22.32
   100   $0.43     $42.78
   250   $0.39     $97.65
   500   $0.37    $186.00
  1000   $0.31    $306.90
  2500   $0.28    $697.50</t>
        </r>
      </text>
    </comment>
    <comment ref="U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$0.60      $0.60
    10   $0.56      $5.59
    25   $0.50     $12.58
    50   $0.45     $22.35
   100   $0.43     $42.80
   250   $0.39     $97.75
   500   $0.37    $186.00
  1000   $0.31    $307.00
  2500   $0.28    $697.50
 10000   $0.28  $2,790.00</t>
        </r>
      </text>
    </comment>
    <comment ref="AM1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O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$0.02      $0.02</t>
        </r>
      </text>
    </comment>
    <comment ref="AH1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J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$0.21      $0.21</t>
        </r>
      </text>
    </comment>
    <comment ref="K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$0.36
   100   $0.01      $1.46
  1000   $0.01      $6.54
  2500   $0.01     $14.20
  5000   $0.00     $21.35
 10000   $0.00     $37.10
 25000   $0.00     $81.50
 50000   $0.00    $149.50
125000   $0.00    $366.25</t>
        </r>
      </text>
    </comment>
    <comment ref="P1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£0.11      £0.11
    10   £0.03      £0.29
    25   £0.04      £1.10
    50   £0.04      £1.88
   100   £0.03      £3.30
   150   £0.02      £3.75
   250   £0.03      £6.60
   500   £0.02     £11.00
  1000   £0.01     £10.90
  2500   £0.01     £18.00
  5000   £0.01     £31.00
 25000   £0.00    £110.00</t>
        </r>
      </text>
    </comment>
    <comment ref="U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$0.11      $0.11
    10   $0.03      $0.26
    50   $0.03      $1.30
   100   $0.01      $0.90
  1000   $0.01      $7.00
  5000   $0.00     $25.00
 10000   $0.00     $40.00
 50000   $0.00    $150.00</t>
        </r>
      </text>
    </comment>
    <comment ref="Z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$0.00      $0.00
    25   $0.00      $0.12
    50   $0.00      $0.25
   100   $0.00      $0.50
   250   $0.00      $1.25
   500   $0.00      $2.50
  1000   $0.00      $5.00
  5000   $0.00     $15.00
 10000   $0.00     $30.00</t>
        </r>
      </text>
    </comment>
    <comment ref="K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$0.27      $0.27
    10   $0.23      $2.31
    25   $0.17      $4.20
    50   $0.12      $6.08
   100   $0.09      $9.02
   250   $0.07     $17.31
   500   $0.05     $27.27
  1000   $0.04     $37.76
  5000   $0.03    $143.15
 10000   $0.03    $267.30
 25000   $0.03    $634.75
 50000   $0.02  $1,243.50
125000   $0.02  $3,042.50</t>
        </r>
      </text>
    </comment>
    <comment ref="U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$0.28      $0.28
    10   $0.24      $2.36
    50   $0.24     $11.80
   100   $0.06      $5.60
  1000   $0.04     $39.00
  5000   $0.03    $150.00
 10000   $0.03    $280.00
 25000   $0.03    $650.00
100000   $0.02  $2,500.00</t>
        </r>
      </text>
    </comment>
    <comment ref="K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$0.81      $0.81
    10   $0.78      $7.80
    25   $0.74     $18.39
    50   $0.65     $32.37
   100   $0.59     $58.85
   250   $0.56    $139.77
   500   $0.54    $272.18
  1000   $0.43    $426.66
  3000   $0.39  $1,163.64
  6000   $0.36  $2,166.78</t>
        </r>
      </text>
    </comment>
    <comment ref="U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$0.96      $0.96
    10   $0.92      $9.18
    25   $0.86     $21.60
    50   $0.76     $38.00
   100   $0.69     $69.30
   250   $0.66    $164.25
   500   $0.64    $320.00
  1000   $0.50    $503.00
  3000   $0.46  $1,368.00
 10000   $0.46  $4,560.00</t>
        </r>
      </text>
    </comment>
    <comment ref="AM2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O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$0.01      $0.01</t>
        </r>
      </text>
    </comment>
    <comment ref="K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$0.32      $3.21
   100   $0.18     $18.15
   500   $0.12     $60.11
  1000   $0.09     $92.16
  4000   $0.08    $311.20
  8000   $0.07    $560.16
 12000   $0.06    $746.88
 28000   $0.06  $1,633.80
100000   $0.05  $5,057.00
200000   $0.05  $9,958.00</t>
        </r>
      </text>
    </comment>
    <comment ref="U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$0.44      $0.44
    10   $0.28      $2.81
    50   $0.28     $14.05
   100   $0.12     $12.10
  1000   $0.09     $93.00
  4000   $0.07    $284.00
  8000   $0.06    $504.00
 10000   $0.06    $630.00
 24000   $0.06  $1,416.00</t>
        </r>
      </text>
    </comment>
    <comment ref="K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$0.20      $0.20
    10   $0.20      $1.97
   100   $0.16     $16.19
   500   $0.16     $78.68
  1000   $0.15    $153.15
  3000   $0.13    $396.18
  6000   $0.13    $750.84
 15000   $0.12  $1,844.55
 30000   $0.12  $3,601.50</t>
        </r>
      </text>
    </comment>
    <comment ref="N2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P2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3000   £0.10    £303.00
  9000   £0.09    £847.80
 24000   £0.09  £2,080.80</t>
        </r>
      </text>
    </comment>
    <comment ref="U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$0.47      $0.47
    10   $0.35      $3.52
    50   $0.35     $17.60
   100   $0.19     $19.10
  1000   $0.14    $143.00
  3000   $0.12    $372.00
  9000   $0.12  $1,044.00
 10000   $0.12  $1,160.00
 24000   $0.11  $2,544.00
 45000   $0.10  $4,590.00
 99000   $0.10  $9,702.00</t>
        </r>
      </text>
    </comment>
    <comment ref="Z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$0.09      $0.09
    25   $0.10      $2.38
    50   $0.10      $4.75
   100   $0.10      $9.50
   250   $0.10     $23.75
   500   $0.10     $47.50
  1000   $0.10     $95.00
  3000   $0.09    $267.00
 12000   $0.09  $1,032.00
 18000   $0.08  $1,530.00
 30000   $0.08  $2,460.00</t>
        </r>
      </text>
    </comment>
    <comment ref="AE2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20   £0.27      £5.40
    40   £0.20      £7.80
   100   £0.14     £13.80
   200   £0.13     £26.40
   500   £0.13     £63.50
  3000   £0.09    £270.00
  9000   £0.08    £747.00
 15000   £0.08  £1,140.00
 30000   £0.07  £2,100.00
 75000   £0.07  £5,025.00</t>
        </r>
      </text>
    </comment>
    <comment ref="G24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J2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O2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T2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Y2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D2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I2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N24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G25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</commentList>
</comments>
</file>

<file path=xl/sharedStrings.xml><?xml version="1.0" encoding="utf-8"?>
<sst xmlns="http://schemas.openxmlformats.org/spreadsheetml/2006/main" count="201" uniqueCount="127">
  <si>
    <t>Global Part Info</t>
  </si>
  <si>
    <t>Qty</t>
  </si>
  <si>
    <t>Ext$</t>
  </si>
  <si>
    <t>Manf#</t>
  </si>
  <si>
    <t>Unit$</t>
  </si>
  <si>
    <t>Manf</t>
  </si>
  <si>
    <t>Footprint</t>
  </si>
  <si>
    <t>Refs</t>
  </si>
  <si>
    <t>Value</t>
  </si>
  <si>
    <t>C1,C3</t>
  </si>
  <si>
    <t>UWX1C220MCL1GB</t>
  </si>
  <si>
    <t>Capacitors_SMD:c_elec_5x5.3</t>
  </si>
  <si>
    <t>22uF</t>
  </si>
  <si>
    <t>C2,C4</t>
  </si>
  <si>
    <t>LMK212BJ475KD-T</t>
  </si>
  <si>
    <t>Resistors_SMD:R_0805_HandSoldering</t>
  </si>
  <si>
    <t>4.7uF</t>
  </si>
  <si>
    <t>C5</t>
  </si>
  <si>
    <t>08055C104KAT2A</t>
  </si>
  <si>
    <t>0.1uF</t>
  </si>
  <si>
    <t>CON1</t>
  </si>
  <si>
    <t>PJ-002A</t>
  </si>
  <si>
    <t>Connect:BARREL_JACK</t>
  </si>
  <si>
    <t>BARREL_JACK</t>
  </si>
  <si>
    <t>GPIO1</t>
  </si>
  <si>
    <t>RPi_Hat:Pin_Header_Straight_2x20</t>
  </si>
  <si>
    <t>RPi_GPIO</t>
  </si>
  <si>
    <t>GR1-GR3</t>
  </si>
  <si>
    <t>XESS:GROVE_MALE</t>
  </si>
  <si>
    <t>Grove</t>
  </si>
  <si>
    <t>J1</t>
  </si>
  <si>
    <t>XESS:XuLA_IO_Hdr</t>
  </si>
  <si>
    <t>XuLA_IO_HDR</t>
  </si>
  <si>
    <t>J3-J5</t>
  </si>
  <si>
    <t>XESS:xess-JSHORT</t>
  </si>
  <si>
    <t>JSHORTNORMAL</t>
  </si>
  <si>
    <t>JP1-JP3</t>
  </si>
  <si>
    <t>XESS:HDR_1x3</t>
  </si>
  <si>
    <t>JUMPER3</t>
  </si>
  <si>
    <t>PM1-PM3</t>
  </si>
  <si>
    <t>2553-2x6G</t>
  </si>
  <si>
    <t>Ho Chien</t>
  </si>
  <si>
    <t>XESS:PMOD_SCKT-12</t>
  </si>
  <si>
    <t>PMOD_SCKT-12</t>
  </si>
  <si>
    <t>R1</t>
  </si>
  <si>
    <t>RC0805JR-071KL</t>
  </si>
  <si>
    <t>1K</t>
  </si>
  <si>
    <t>RN1</t>
  </si>
  <si>
    <t>742C083392JP</t>
  </si>
  <si>
    <t>XESS:CTS_742C043</t>
  </si>
  <si>
    <t>3.9K</t>
  </si>
  <si>
    <t>SW1</t>
  </si>
  <si>
    <t>RS-282G05A3-SM RT</t>
  </si>
  <si>
    <t>XESS:RS-282G05A3-SM_RT</t>
  </si>
  <si>
    <t>SW_PUSH</t>
  </si>
  <si>
    <t>TP1,JP4-JP10</t>
  </si>
  <si>
    <t>XESS:HDR_1x2</t>
  </si>
  <si>
    <t>JUMPER</t>
  </si>
  <si>
    <t>U1</t>
  </si>
  <si>
    <t>AZ1117EH-3.3TRG1</t>
  </si>
  <si>
    <t>XESS:SOT-223</t>
  </si>
  <si>
    <t>AZ1117EH-3.3</t>
  </si>
  <si>
    <t>U2</t>
  </si>
  <si>
    <t>CAT24C32WI-GT3</t>
  </si>
  <si>
    <t>SMD_Packages:SOIC-8-N</t>
  </si>
  <si>
    <t>CAT24C32</t>
  </si>
  <si>
    <t>Total Purchase:</t>
  </si>
  <si>
    <t>Purchase description:</t>
  </si>
  <si>
    <t>Used currency rates:</t>
  </si>
  <si>
    <t>USD($)/GBP(£):</t>
  </si>
  <si>
    <t>Prj:</t>
  </si>
  <si>
    <t>StickIt! Motherboard / Raspberry Pi B+ Hat</t>
  </si>
  <si>
    <t>Co.:</t>
  </si>
  <si>
    <t>XESS Corp.</t>
  </si>
  <si>
    <t>Prj date:</t>
  </si>
  <si>
    <t>12/16/2015 9:49:50 PM</t>
  </si>
  <si>
    <t>Board Qty:</t>
  </si>
  <si>
    <t>Total Cost:</t>
  </si>
  <si>
    <t>Unit Cost:</t>
  </si>
  <si>
    <t>$ date:</t>
  </si>
  <si>
    <t>2019-09-26 19:14:31</t>
  </si>
  <si>
    <t>Digi-Key</t>
  </si>
  <si>
    <t>Cat#</t>
  </si>
  <si>
    <t>Avail</t>
  </si>
  <si>
    <t>Purch</t>
  </si>
  <si>
    <t>493-2101-1-ND</t>
  </si>
  <si>
    <t>587-1297-6-ND</t>
  </si>
  <si>
    <t>478-1395-1-ND</t>
  </si>
  <si>
    <t>CP-002A-ND</t>
  </si>
  <si>
    <t>311-1.0KARCT-ND</t>
  </si>
  <si>
    <t>742C083392JPCT-ND</t>
  </si>
  <si>
    <t>CKN10384CT-ND</t>
  </si>
  <si>
    <t>AZ1117EH-3.3TRG1DICT-ND</t>
  </si>
  <si>
    <t>CAT24C32WI-GT3DKR-ND</t>
  </si>
  <si>
    <t>Farnell</t>
  </si>
  <si>
    <t>8823030</t>
  </si>
  <si>
    <t>8106496</t>
  </si>
  <si>
    <t>4765801</t>
  </si>
  <si>
    <t>1799479</t>
  </si>
  <si>
    <t>2463713</t>
  </si>
  <si>
    <t>NonStk</t>
  </si>
  <si>
    <t>Mouser</t>
  </si>
  <si>
    <t>647UWX1C220MCL1</t>
  </si>
  <si>
    <t>963LMK212BJ475KDT</t>
  </si>
  <si>
    <t>58108055C104K</t>
  </si>
  <si>
    <t>490PJ002A</t>
  </si>
  <si>
    <t>603RC0805JR071KL</t>
  </si>
  <si>
    <t>774742C083392JP</t>
  </si>
  <si>
    <t>611RS282G05A3SMRT</t>
  </si>
  <si>
    <t>621AZ1117EH3.3TRG1</t>
  </si>
  <si>
    <t>698CAT24C32WIGT3</t>
  </si>
  <si>
    <t>Newark</t>
  </si>
  <si>
    <t>58R3621</t>
  </si>
  <si>
    <t>18J2726</t>
  </si>
  <si>
    <t>27C8438</t>
  </si>
  <si>
    <t>68R0253</t>
  </si>
  <si>
    <t>08R5414</t>
  </si>
  <si>
    <t>Rs Components</t>
  </si>
  <si>
    <t>7395550</t>
  </si>
  <si>
    <t>6406549</t>
  </si>
  <si>
    <t>4646688</t>
  </si>
  <si>
    <t>7814828</t>
  </si>
  <si>
    <t>Beyondcomponents</t>
  </si>
  <si>
    <t>Local</t>
  </si>
  <si>
    <t>#7DC1D5B2CF87C82C</t>
  </si>
  <si>
    <t>#2C15D9494075B4FD</t>
  </si>
  <si>
    <t>KiCost® v.1.1.2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</si>
</sst>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90909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8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7" fillId="8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1" applyAlignment="1" applyProtection="1"/>
    <xf numFmtId="0" fontId="10" fillId="0" borderId="0" xfId="0" applyFont="1" applyAlignment="1">
      <alignment horizontal="right" vertical="center"/>
    </xf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datasheet.octopart.com/UWX1C220MCL1GB-Nichicon-datasheet-12519344.pdf" TargetMode="External"/><Relationship Id="rId2" Type="http://schemas.openxmlformats.org/officeDocument/2006/relationships/hyperlink" Target="https://octopart.com/click/track?ai=8078&amp;sig=0f3426d&amp;sid=459&amp;ppid=203108&amp;vpid=2003538&amp;ct=offers" TargetMode="External"/><Relationship Id="rId3" Type="http://schemas.openxmlformats.org/officeDocument/2006/relationships/hyperlink" Target="https://octopart.com/click/track?ai=8078&amp;sig=008b7c9&amp;sid=11744&amp;ppid=203108&amp;vpid=133221579&amp;ct=offers" TargetMode="External"/><Relationship Id="rId4" Type="http://schemas.openxmlformats.org/officeDocument/2006/relationships/hyperlink" Target="https://octopart.com/click/track?c=1&amp;ai=8078&amp;sig=0a161c3&amp;sid=2401&amp;ppid=203108&amp;vpid=39050972&amp;ct=offers" TargetMode="External"/><Relationship Id="rId5" Type="http://schemas.openxmlformats.org/officeDocument/2006/relationships/hyperlink" Target="https://octopart.com/click/track?ai=8078&amp;sig=0f155e8&amp;sid=2402&amp;ppid=203108&amp;vpid=21432073&amp;ct=offers" TargetMode="External"/><Relationship Id="rId6" Type="http://schemas.openxmlformats.org/officeDocument/2006/relationships/hyperlink" Target="https://octopart.com/click/track?ai=8078&amp;sig=093114a&amp;sid=10022&amp;ppid=203108&amp;vpid=199081833&amp;ct=offers" TargetMode="External"/><Relationship Id="rId7" Type="http://schemas.openxmlformats.org/officeDocument/2006/relationships/hyperlink" Target="http://datasheet.octopart.com/LMK212BJ475KD-T-Taiyo-Yuden-datasheet-8857305.pdf" TargetMode="External"/><Relationship Id="rId8" Type="http://schemas.openxmlformats.org/officeDocument/2006/relationships/hyperlink" Target="https://octopart.com/click/track?ai=8078&amp;sig=062d51a&amp;sid=459&amp;ppid=198561&amp;vpid=34089201&amp;ct=offers" TargetMode="External"/><Relationship Id="rId9" Type="http://schemas.openxmlformats.org/officeDocument/2006/relationships/hyperlink" Target="https://octopart.com/click/track?ai=8078&amp;sig=0022bb3&amp;sid=11744&amp;ppid=198561&amp;vpid=132630886&amp;ct=offers" TargetMode="External"/><Relationship Id="rId10" Type="http://schemas.openxmlformats.org/officeDocument/2006/relationships/hyperlink" Target="https://octopart.com/click/track?c=1&amp;ai=8078&amp;sig=07b13e5&amp;sid=2401&amp;ppid=198561&amp;vpid=46006181&amp;ct=offers" TargetMode="External"/><Relationship Id="rId11" Type="http://schemas.openxmlformats.org/officeDocument/2006/relationships/hyperlink" Target="https://octopart.com/click/track?ai=8078&amp;sig=010da99&amp;sid=2402&amp;ppid=198561&amp;vpid=2916768&amp;ct=offers" TargetMode="External"/><Relationship Id="rId12" Type="http://schemas.openxmlformats.org/officeDocument/2006/relationships/hyperlink" Target="https://octopart.com/click/track?c=1&amp;ai=8078&amp;sig=0108a73&amp;sid=10022&amp;ppid=198561&amp;vpid=562961894&amp;ct=offers" TargetMode="External"/><Relationship Id="rId13" Type="http://schemas.openxmlformats.org/officeDocument/2006/relationships/hyperlink" Target="http://datasheet.octopart.com/08055C104KAT2A-AVX-datasheet-12587061.pdf" TargetMode="External"/><Relationship Id="rId14" Type="http://schemas.openxmlformats.org/officeDocument/2006/relationships/hyperlink" Target="https://octopart.com/click/track?ai=8078&amp;sig=01b1845&amp;sid=459&amp;ppid=55386349&amp;vpid=187969502&amp;ct=offers" TargetMode="External"/><Relationship Id="rId15" Type="http://schemas.openxmlformats.org/officeDocument/2006/relationships/hyperlink" Target="https://octopart.com/click/track?c=1&amp;ai=8078&amp;sig=04fe7cc&amp;sid=11744&amp;ppid=55386349&amp;vpid=237113689&amp;ct=offers" TargetMode="External"/><Relationship Id="rId16" Type="http://schemas.openxmlformats.org/officeDocument/2006/relationships/hyperlink" Target="https://octopart.com/click/track?ai=8078&amp;sig=09c60b9&amp;sid=2401&amp;ppid=55386349&amp;vpid=187733814&amp;ct=offers" TargetMode="External"/><Relationship Id="rId17" Type="http://schemas.openxmlformats.org/officeDocument/2006/relationships/hyperlink" Target="https://octopart.com/click/track?ai=8078&amp;sig=04f49ed&amp;sid=2402&amp;ppid=55386349&amp;vpid=190823978&amp;ct=offers" TargetMode="External"/><Relationship Id="rId18" Type="http://schemas.openxmlformats.org/officeDocument/2006/relationships/hyperlink" Target="https://octopart.com/click/track?ai=8078&amp;sig=082b5da&amp;sid=10022&amp;ppid=55386349&amp;vpid=198971583&amp;ct=offers" TargetMode="External"/><Relationship Id="rId19" Type="http://schemas.openxmlformats.org/officeDocument/2006/relationships/hyperlink" Target="http://datasheet.octopart.com/PJ-002A-CUI-datasheet-13323042.pdf" TargetMode="External"/><Relationship Id="rId20" Type="http://schemas.openxmlformats.org/officeDocument/2006/relationships/hyperlink" Target="https://octopart.com/click/track?ai=8078&amp;sig=01425bb&amp;sid=459&amp;ppid=286881&amp;vpid=2001422&amp;ct=offers" TargetMode="External"/><Relationship Id="rId21" Type="http://schemas.openxmlformats.org/officeDocument/2006/relationships/hyperlink" Target="https://octopart.com/click/track?ai=8078&amp;sig=0a0eec8&amp;sid=2401&amp;ppid=286881&amp;vpid=192826265&amp;ct=offers" TargetMode="External"/><Relationship Id="rId22" Type="http://schemas.openxmlformats.org/officeDocument/2006/relationships/hyperlink" Target="www.beyondcomponents.com" TargetMode="External"/><Relationship Id="rId23" Type="http://schemas.openxmlformats.org/officeDocument/2006/relationships/hyperlink" Target="http://datasheet.octopart.com/RC0805JR-071KL-Yageo-datasheet-8330313.pdf" TargetMode="External"/><Relationship Id="rId24" Type="http://schemas.openxmlformats.org/officeDocument/2006/relationships/hyperlink" Target="https://octopart.com/click/track?ai=8078&amp;sig=06a17fe&amp;sid=459&amp;ppid=40025580&amp;vpid=114983378&amp;ct=offers" TargetMode="External"/><Relationship Id="rId25" Type="http://schemas.openxmlformats.org/officeDocument/2006/relationships/hyperlink" Target="https://octopart.com/click/track?ai=8078&amp;sig=0f8ffb6&amp;sid=819&amp;ppid=40025580&amp;vpid=478819087&amp;ct=offers" TargetMode="External"/><Relationship Id="rId26" Type="http://schemas.openxmlformats.org/officeDocument/2006/relationships/hyperlink" Target="https://octopart.com/click/track?ai=8078&amp;sig=0f27ba5&amp;sid=2401&amp;ppid=40025580&amp;vpid=116126369&amp;ct=offers" TargetMode="External"/><Relationship Id="rId27" Type="http://schemas.openxmlformats.org/officeDocument/2006/relationships/hyperlink" Target="https://octopart.com/click/track?ai=8078&amp;sig=0814c30&amp;sid=2402&amp;ppid=40025580&amp;vpid=115424435&amp;ct=offers" TargetMode="External"/><Relationship Id="rId28" Type="http://schemas.openxmlformats.org/officeDocument/2006/relationships/hyperlink" Target="http://datasheet.octopart.com/742C083392JP-CTS-Components-datasheet-12510906.pdf" TargetMode="External"/><Relationship Id="rId29" Type="http://schemas.openxmlformats.org/officeDocument/2006/relationships/hyperlink" Target="https://octopart.com/click/track?ai=8078&amp;sig=03d2320&amp;sid=459&amp;ppid=5838138&amp;vpid=44311903&amp;ct=offers" TargetMode="External"/><Relationship Id="rId30" Type="http://schemas.openxmlformats.org/officeDocument/2006/relationships/hyperlink" Target="https://octopart.com/click/track?ai=8078&amp;sig=07bfd05&amp;sid=2401&amp;ppid=5838138&amp;vpid=37932844&amp;ct=offers" TargetMode="External"/><Relationship Id="rId31" Type="http://schemas.openxmlformats.org/officeDocument/2006/relationships/hyperlink" Target="http://datasheet.octopart.com/RS282G05A3SMRT-C%26K-Components-datasheet-38423147.pdf" TargetMode="External"/><Relationship Id="rId32" Type="http://schemas.openxmlformats.org/officeDocument/2006/relationships/hyperlink" Target="https://octopart.com/click/track?c=1&amp;ai=8078&amp;sig=0245b26&amp;sid=459&amp;ppid=20490407&amp;vpid=40472964&amp;ct=offers" TargetMode="External"/><Relationship Id="rId33" Type="http://schemas.openxmlformats.org/officeDocument/2006/relationships/hyperlink" Target="https://octopart.com/click/track?ai=8078&amp;sig=0e639e9&amp;sid=2401&amp;ppid=25740720&amp;vpid=480548498&amp;ct=offers" TargetMode="External"/><Relationship Id="rId34" Type="http://schemas.openxmlformats.org/officeDocument/2006/relationships/hyperlink" Target="http://datasheet.octopart.com/AZ1117EH-3.3TRG1-Diodes-Inc.-datasheet-44873835.pdf" TargetMode="External"/><Relationship Id="rId35" Type="http://schemas.openxmlformats.org/officeDocument/2006/relationships/hyperlink" Target="https://octopart.com/click/track?ai=8078&amp;sig=0611627&amp;sid=459&amp;ppid=49446529&amp;vpid=175580566&amp;ct=offers" TargetMode="External"/><Relationship Id="rId36" Type="http://schemas.openxmlformats.org/officeDocument/2006/relationships/hyperlink" Target="https://octopart.com/click/track?ai=8078&amp;sig=02e18e2&amp;sid=2401&amp;ppid=49446529&amp;vpid=181777372&amp;ct=offers" TargetMode="External"/><Relationship Id="rId37" Type="http://schemas.openxmlformats.org/officeDocument/2006/relationships/hyperlink" Target="http://datasheet.octopart.com/CAT24C32WI-GT3-ON-Semiconductor-datasheet-8486826.pdf" TargetMode="External"/><Relationship Id="rId38" Type="http://schemas.openxmlformats.org/officeDocument/2006/relationships/hyperlink" Target="https://octopart.com/click/track?ai=8078&amp;sig=0d13b52&amp;sid=459&amp;ppid=46637079&amp;vpid=118264219&amp;ct=offers" TargetMode="External"/><Relationship Id="rId39" Type="http://schemas.openxmlformats.org/officeDocument/2006/relationships/hyperlink" Target="https://octopart.com/click/track?c=1&amp;ai=8078&amp;sig=00fe1ed&amp;sid=11744&amp;ppid=46637079&amp;vpid=183084971&amp;ct=offers" TargetMode="External"/><Relationship Id="rId40" Type="http://schemas.openxmlformats.org/officeDocument/2006/relationships/hyperlink" Target="https://octopart.com/click/track?ai=8078&amp;sig=0b7b182&amp;sid=2401&amp;ppid=46637079&amp;vpid=458431801&amp;ct=offers" TargetMode="External"/><Relationship Id="rId41" Type="http://schemas.openxmlformats.org/officeDocument/2006/relationships/hyperlink" Target="https://octopart.com/click/track?ai=8078&amp;sig=0943c84&amp;sid=2402&amp;ppid=46637079&amp;vpid=119031734&amp;ct=offers" TargetMode="External"/><Relationship Id="rId42" Type="http://schemas.openxmlformats.org/officeDocument/2006/relationships/hyperlink" Target="https://octopart.com/click/track?ai=8078&amp;sig=03f07fc&amp;sid=10022&amp;ppid=46637079&amp;vpid=199083826&amp;ct=offers" TargetMode="External"/><Relationship Id="rId43" Type="http://schemas.openxmlformats.org/officeDocument/2006/relationships/vmlDrawing" Target="../drawings/vmlDrawing1.vml"/><Relationship Id="rId4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Q40"/>
  <sheetViews>
    <sheetView tabSelected="1" workbookViewId="0">
      <pane xSplit="8" ySplit="6" topLeftCell="I7" activePane="bottomRight" state="frozen"/>
      <selection pane="topRight" activeCell="I1" sqref="I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1"/>
    <col min="5" max="5" width="9.140625" outlineLevel="1"/>
    <col min="6" max="6" width="9.140625" outlineLevel="1"/>
    <col min="7" max="7" width="9.140625"/>
    <col min="8" max="8" width="15.7109375" customWidth="1"/>
    <col min="9" max="9" width="9.140625" outlineLevel="1"/>
    <col min="10" max="10" width="9.140625" outlineLevel="2"/>
    <col min="11" max="11" width="9.140625" outlineLevel="2"/>
    <col min="12" max="12" width="15.7109375" customWidth="1"/>
    <col min="13" max="13" width="15.7109375" customWidth="1" outlineLevel="2"/>
    <col min="14" max="14" width="9.140625" outlineLevel="1"/>
    <col min="15" max="15" width="9.140625" outlineLevel="2"/>
    <col min="16" max="16" width="9.140625" outlineLevel="2"/>
    <col min="17" max="17" width="15.7109375" customWidth="1"/>
    <col min="18" max="18" width="15.7109375" customWidth="1" outlineLevel="2"/>
    <col min="19" max="19" width="9.140625" outlineLevel="1"/>
    <col min="20" max="20" width="9.140625" outlineLevel="2"/>
    <col min="21" max="21" width="9.140625" outlineLevel="2"/>
    <col min="22" max="22" width="15.7109375" customWidth="1"/>
    <col min="23" max="23" width="15.7109375" customWidth="1" outlineLevel="2"/>
    <col min="24" max="24" width="9.140625" outlineLevel="1"/>
    <col min="25" max="25" width="9.140625" outlineLevel="2"/>
    <col min="26" max="26" width="9.140625" outlineLevel="2"/>
    <col min="27" max="27" width="15.7109375" customWidth="1"/>
    <col min="28" max="28" width="15.7109375" customWidth="1" outlineLevel="2"/>
    <col min="29" max="29" width="9.140625" outlineLevel="1"/>
    <col min="30" max="30" width="9.140625" outlineLevel="2"/>
    <col min="31" max="31" width="9.140625" outlineLevel="2"/>
    <col min="32" max="32" width="15.7109375" customWidth="1"/>
    <col min="33" max="33" width="15.7109375" customWidth="1" outlineLevel="2"/>
    <col min="34" max="34" width="9.140625" outlineLevel="1"/>
    <col min="35" max="35" width="9.140625" outlineLevel="2"/>
    <col min="36" max="36" width="9.140625" outlineLevel="2"/>
    <col min="37" max="37" width="15.7109375" customWidth="1"/>
    <col min="38" max="38" width="15.7109375" customWidth="1" outlineLevel="2"/>
    <col min="39" max="39" width="9.140625" outlineLevel="1"/>
    <col min="40" max="40" width="9.140625" outlineLevel="2"/>
    <col min="41" max="41" width="9.140625" outlineLevel="2"/>
    <col min="42" max="42" width="15.7109375" customWidth="1"/>
    <col min="43" max="43" width="15.7109375" customWidth="1" outlineLevel="2"/>
  </cols>
  <sheetData>
    <row r="1" spans="1:43">
      <c r="A1" s="2" t="s">
        <v>70</v>
      </c>
      <c r="B1" s="3" t="s">
        <v>71</v>
      </c>
      <c r="G1" s="4" t="s">
        <v>76</v>
      </c>
      <c r="H1" s="4">
        <v>100</v>
      </c>
    </row>
    <row r="2" spans="1:43">
      <c r="A2" s="2" t="s">
        <v>72</v>
      </c>
      <c r="B2" s="3" t="s">
        <v>73</v>
      </c>
      <c r="G2" s="2" t="s">
        <v>78</v>
      </c>
      <c r="H2" s="5">
        <f>TotalCost/BoardQty</f>
        <v>0</v>
      </c>
    </row>
    <row r="3" spans="1:43">
      <c r="A3" s="2" t="s">
        <v>74</v>
      </c>
      <c r="B3" s="3" t="s">
        <v>75</v>
      </c>
      <c r="G3" s="2" t="s">
        <v>77</v>
      </c>
      <c r="H3" s="6">
        <f>SUM(H7:H22)</f>
        <v>0</v>
      </c>
      <c r="L3" s="6">
        <f>SUM(L7:L22)</f>
        <v>0</v>
      </c>
      <c r="M3" s="7">
        <f>(COUNTA(L7:L22)&amp;" of "&amp;ROWS(L7:L22)&amp;" parts found"</f>
        <v>0</v>
      </c>
      <c r="Q3" s="6">
        <f>SUM(Q7:Q22)</f>
        <v>0</v>
      </c>
      <c r="R3" s="7">
        <f>(COUNTA(Q7:Q22)&amp;" of "&amp;ROWS(Q7:Q22)&amp;" parts found"</f>
        <v>0</v>
      </c>
      <c r="V3" s="6">
        <f>SUM(V7:V22)</f>
        <v>0</v>
      </c>
      <c r="W3" s="7">
        <f>(COUNTA(V7:V22)&amp;" of "&amp;ROWS(V7:V22)&amp;" parts found"</f>
        <v>0</v>
      </c>
      <c r="AA3" s="6">
        <f>SUM(AA7:AA22)</f>
        <v>0</v>
      </c>
      <c r="AB3" s="7">
        <f>(COUNTA(AA7:AA22)&amp;" of "&amp;ROWS(AA7:AA22)&amp;" parts found"</f>
        <v>0</v>
      </c>
      <c r="AF3" s="6">
        <f>SUM(AF7:AF22)</f>
        <v>0</v>
      </c>
      <c r="AG3" s="7">
        <f>(COUNTA(AF7:AF22)&amp;" of "&amp;ROWS(AF7:AF22)&amp;" parts found"</f>
        <v>0</v>
      </c>
      <c r="AK3" s="6">
        <f>SUM(AK7:AK22)</f>
        <v>0</v>
      </c>
      <c r="AL3" s="7">
        <f>(COUNTA(AK7:AK22)&amp;" of "&amp;ROWS(AK7:AK22)&amp;" parts found"</f>
        <v>0</v>
      </c>
      <c r="AP3" s="6">
        <f>SUM(AP7:AP22)</f>
        <v>0</v>
      </c>
      <c r="AQ3" s="7">
        <f>(COUNTA(AP7:AP22)&amp;" of "&amp;ROWS(AP7:AP22)&amp;" parts found"</f>
        <v>0</v>
      </c>
    </row>
    <row r="4" spans="1:43">
      <c r="A4" s="2" t="s">
        <v>79</v>
      </c>
      <c r="B4" s="3" t="s">
        <v>80</v>
      </c>
    </row>
    <row r="5" spans="1:43">
      <c r="A5" s="8" t="s">
        <v>0</v>
      </c>
      <c r="B5" s="8"/>
      <c r="C5" s="8"/>
      <c r="D5" s="8"/>
      <c r="E5" s="8"/>
      <c r="F5" s="8"/>
      <c r="G5" s="8"/>
      <c r="H5" s="8"/>
      <c r="I5" s="9" t="s">
        <v>81</v>
      </c>
      <c r="J5" s="9"/>
      <c r="K5" s="9"/>
      <c r="L5" s="9"/>
      <c r="M5" s="9"/>
      <c r="N5" s="10" t="s">
        <v>94</v>
      </c>
      <c r="O5" s="10"/>
      <c r="P5" s="10"/>
      <c r="Q5" s="10"/>
      <c r="R5" s="10"/>
      <c r="S5" s="11" t="s">
        <v>101</v>
      </c>
      <c r="T5" s="11"/>
      <c r="U5" s="11"/>
      <c r="V5" s="11"/>
      <c r="W5" s="11"/>
      <c r="X5" s="12" t="s">
        <v>111</v>
      </c>
      <c r="Y5" s="12"/>
      <c r="Z5" s="12"/>
      <c r="AA5" s="12"/>
      <c r="AB5" s="12"/>
      <c r="AC5" s="13" t="s">
        <v>117</v>
      </c>
      <c r="AD5" s="13"/>
      <c r="AE5" s="13"/>
      <c r="AF5" s="13"/>
      <c r="AG5" s="13"/>
      <c r="AH5" s="14" t="s">
        <v>122</v>
      </c>
      <c r="AI5" s="14"/>
      <c r="AJ5" s="14"/>
      <c r="AK5" s="14"/>
      <c r="AL5" s="14"/>
      <c r="AM5" s="14" t="s">
        <v>123</v>
      </c>
      <c r="AN5" s="14"/>
      <c r="AO5" s="14"/>
      <c r="AP5" s="14"/>
      <c r="AQ5" s="14"/>
    </row>
    <row r="6" spans="1:43">
      <c r="A6" s="15" t="s">
        <v>7</v>
      </c>
      <c r="B6" s="15" t="s">
        <v>8</v>
      </c>
      <c r="C6" s="15" t="s">
        <v>6</v>
      </c>
      <c r="D6" s="15" t="s">
        <v>5</v>
      </c>
      <c r="E6" s="15" t="s">
        <v>3</v>
      </c>
      <c r="F6" s="15" t="s">
        <v>1</v>
      </c>
      <c r="G6" s="15" t="s">
        <v>4</v>
      </c>
      <c r="H6" s="15" t="s">
        <v>2</v>
      </c>
      <c r="I6" s="15" t="s">
        <v>83</v>
      </c>
      <c r="J6" s="15" t="s">
        <v>84</v>
      </c>
      <c r="K6" s="15" t="s">
        <v>4</v>
      </c>
      <c r="L6" s="15" t="s">
        <v>2</v>
      </c>
      <c r="M6" s="15" t="s">
        <v>82</v>
      </c>
      <c r="N6" s="15" t="s">
        <v>83</v>
      </c>
      <c r="O6" s="15" t="s">
        <v>84</v>
      </c>
      <c r="P6" s="15" t="s">
        <v>4</v>
      </c>
      <c r="Q6" s="15" t="s">
        <v>2</v>
      </c>
      <c r="R6" s="15" t="s">
        <v>82</v>
      </c>
      <c r="S6" s="15" t="s">
        <v>83</v>
      </c>
      <c r="T6" s="15" t="s">
        <v>84</v>
      </c>
      <c r="U6" s="15" t="s">
        <v>4</v>
      </c>
      <c r="V6" s="15" t="s">
        <v>2</v>
      </c>
      <c r="W6" s="15" t="s">
        <v>82</v>
      </c>
      <c r="X6" s="15" t="s">
        <v>83</v>
      </c>
      <c r="Y6" s="15" t="s">
        <v>84</v>
      </c>
      <c r="Z6" s="15" t="s">
        <v>4</v>
      </c>
      <c r="AA6" s="15" t="s">
        <v>2</v>
      </c>
      <c r="AB6" s="15" t="s">
        <v>82</v>
      </c>
      <c r="AC6" s="15" t="s">
        <v>83</v>
      </c>
      <c r="AD6" s="15" t="s">
        <v>84</v>
      </c>
      <c r="AE6" s="15" t="s">
        <v>4</v>
      </c>
      <c r="AF6" s="15" t="s">
        <v>2</v>
      </c>
      <c r="AG6" s="15" t="s">
        <v>82</v>
      </c>
      <c r="AH6" s="15" t="s">
        <v>83</v>
      </c>
      <c r="AI6" s="15" t="s">
        <v>84</v>
      </c>
      <c r="AJ6" s="15" t="s">
        <v>4</v>
      </c>
      <c r="AK6" s="15" t="s">
        <v>2</v>
      </c>
      <c r="AL6" s="15" t="s">
        <v>82</v>
      </c>
      <c r="AM6" s="15" t="s">
        <v>83</v>
      </c>
      <c r="AN6" s="15" t="s">
        <v>84</v>
      </c>
      <c r="AO6" s="15" t="s">
        <v>4</v>
      </c>
      <c r="AP6" s="15" t="s">
        <v>2</v>
      </c>
      <c r="AQ6" s="15" t="s">
        <v>82</v>
      </c>
    </row>
    <row r="7" spans="1:43">
      <c r="A7" s="16" t="s">
        <v>9</v>
      </c>
      <c r="B7" s="16" t="s">
        <v>12</v>
      </c>
      <c r="C7" s="16" t="s">
        <v>11</v>
      </c>
      <c r="E7" s="16" t="s">
        <v>10</v>
      </c>
      <c r="F7" s="16">
        <f>BoardQty*2</f>
        <v>0</v>
      </c>
      <c r="G7" s="17">
        <f>MINA(INDIRECT(ADDRESS(ROW(),COLUMN(digikey_part_data)+2)),INDIRECT(ADDRESS(ROW(),COLUMN(farnell_part_data)+2)),INDIRECT(ADDRESS(ROW(),COLUMN(local_part_data)+2)),INDIRECT(ADDRESS(ROW(),COLUMN(beyondcomponents_part_data)+2)),INDIRECT(ADDRESS(ROW(),COLUMN(mouser_part_data)+2)),INDIRECT(ADDRESS(ROW(),COLUMN(newark_part_data)+2)),INDIRECT(ADDRESS(ROW(),COLUMN(rs_part_data)+2)))</f>
        <v>0</v>
      </c>
      <c r="H7" s="17">
        <f>iferror(F7*G7,"")</f>
        <v>0</v>
      </c>
      <c r="I7" s="16">
        <v>70214</v>
      </c>
      <c r="K7" s="17">
        <f>iferror(lookup(if(J7="",F7,J7),{0,1,10,100,500,1000,2000,5000,10000,25000,50000,100000},{0.0,0.32,0.221,0.1251,0.08832,0.06661,0.06344,0.05868,0.05551,0.05075,0.04758,0.04314}),"")</f>
        <v>0</v>
      </c>
      <c r="L7" s="17">
        <f>iferror(if(J7="",F7,J7)*K7,"")</f>
        <v>0</v>
      </c>
      <c r="M7" s="18" t="s">
        <v>85</v>
      </c>
      <c r="N7" s="16">
        <v>4582</v>
      </c>
      <c r="P7" s="17">
        <f>iferror(USD_GBP*lookup(if(O7="",F7,O7),{0,1,50,100,150,250,500,1000,5000},{0.0,0.176,0.119,0.0961,0.0961,0.0833,0.0737,0.0661,0.0511}),"")</f>
        <v>0</v>
      </c>
      <c r="Q7" s="17">
        <f>iferror(if(O7="",F7,O7)*P7,"")</f>
        <v>0</v>
      </c>
      <c r="R7" s="18" t="s">
        <v>95</v>
      </c>
      <c r="S7" s="19" t="s">
        <v>100</v>
      </c>
      <c r="U7" s="17">
        <f>iferror(lookup(if(T7="",F7,T7),{0,1,10,25,50,100,250,500,1000,2000,5000,10000},{0.0,0.22,0.175,0.151,0.151,0.104,0.099,0.077,0.065,0.063,0.043,0.043}),"")</f>
        <v>0</v>
      </c>
      <c r="V7" s="17">
        <f>iferror(if(T7="",F7,T7)*U7,"")</f>
        <v>0</v>
      </c>
      <c r="W7" s="18" t="s">
        <v>102</v>
      </c>
      <c r="X7" s="16">
        <v>2538</v>
      </c>
      <c r="Z7" s="17">
        <f>iferror(lookup(if(Y7="",F7,Y7),{0,1,10,25,50,100,250,500,3000,5000,10000,20000,30000,50000},{0.0,0.04,0.04,0.04,0.04,0.04,0.04,0.04,0.101,0.089,0.073,0.063,0.059,0.051}),"")</f>
        <v>0</v>
      </c>
      <c r="AA7" s="17">
        <f>iferror(if(Y7="",F7,Y7)*Z7,"")</f>
        <v>0</v>
      </c>
      <c r="AB7" s="18" t="s">
        <v>112</v>
      </c>
      <c r="AC7" s="16">
        <v>10920</v>
      </c>
      <c r="AE7" s="17">
        <f>iferror(USD_GBP*lookup(if(AD7="",F7,AD7),{0,1,10,250,1000,1500,2000},{0.0,0.12,0.12,0.068,0.052,0.049,0.046}),"")</f>
        <v>0</v>
      </c>
      <c r="AF7" s="17">
        <f>iferror(if(AD7="",F7,AD7)*AE7,"")</f>
        <v>0</v>
      </c>
      <c r="AG7" s="18" t="s">
        <v>118</v>
      </c>
    </row>
    <row r="8" spans="1:43">
      <c r="A8" s="16" t="s">
        <v>13</v>
      </c>
      <c r="B8" s="16" t="s">
        <v>16</v>
      </c>
      <c r="C8" s="16" t="s">
        <v>15</v>
      </c>
      <c r="E8" s="16" t="s">
        <v>14</v>
      </c>
      <c r="F8" s="16">
        <f>BoardQty*2</f>
        <v>0</v>
      </c>
      <c r="G8" s="17">
        <f>MINA(INDIRECT(ADDRESS(ROW(),COLUMN(digikey_part_data)+2)),INDIRECT(ADDRESS(ROW(),COLUMN(farnell_part_data)+2)),INDIRECT(ADDRESS(ROW(),COLUMN(local_part_data)+2)),INDIRECT(ADDRESS(ROW(),COLUMN(beyondcomponents_part_data)+2)),INDIRECT(ADDRESS(ROW(),COLUMN(mouser_part_data)+2)),INDIRECT(ADDRESS(ROW(),COLUMN(newark_part_data)+2)),INDIRECT(ADDRESS(ROW(),COLUMN(rs_part_data)+2)))</f>
        <v>0</v>
      </c>
      <c r="H8" s="17">
        <f>iferror(F8*G8,"")</f>
        <v>0</v>
      </c>
      <c r="I8" s="16">
        <v>162829</v>
      </c>
      <c r="K8" s="17">
        <f>iferror(lookup(if(J8="",F8,J8),{0,1,10,100,500,1000,4000,8000,12000},{0.0,0.25,0.175,0.0989,0.06982,0.0611,0.0506,0.04807,0.04554}),"")</f>
        <v>0</v>
      </c>
      <c r="L8" s="17">
        <f>iferror(if(J8="",F8,J8)*K8,"")</f>
        <v>0</v>
      </c>
      <c r="M8" s="18" t="s">
        <v>86</v>
      </c>
      <c r="N8" s="16">
        <v>24000</v>
      </c>
      <c r="P8" s="17">
        <f>iferror(USD_GBP*lookup(if(O8="",F8,O8),{0,1,4000},{0.0,0.0312,0.0312}),"")</f>
        <v>0</v>
      </c>
      <c r="Q8" s="17">
        <f>iferror(if(O8="",F8,O8)*P8,"")</f>
        <v>0</v>
      </c>
      <c r="R8" s="18" t="s">
        <v>96</v>
      </c>
      <c r="S8" s="19" t="s">
        <v>100</v>
      </c>
      <c r="U8" s="17">
        <f>iferror(lookup(if(T8="",F8,T8),{0,1,10,50,100,500,1000,4000,8000,10000},{0.0,0.22,0.153,0.153,0.072,0.05,0.041,0.031,0.028,0.028}),"")</f>
        <v>0</v>
      </c>
      <c r="V8" s="17">
        <f>iferror(if(T8="",F8,T8)*U8,"")</f>
        <v>0</v>
      </c>
      <c r="W8" s="18" t="s">
        <v>103</v>
      </c>
      <c r="X8" s="16">
        <v>3120</v>
      </c>
      <c r="Z8" s="17">
        <f>iferror(lookup(if(Y8="",F8,Y8),{0,1,25,50,100,250,500,1000,4000,8000},{0.0,0.22,0.153,0.113,0.072,0.061,0.05,0.041,0.03,0.028}),"")</f>
        <v>0</v>
      </c>
      <c r="AA8" s="17">
        <f>iferror(if(Y8="",F8,Y8)*Z8,"")</f>
        <v>0</v>
      </c>
      <c r="AB8" s="18" t="s">
        <v>113</v>
      </c>
      <c r="AC8" s="19" t="s">
        <v>100</v>
      </c>
      <c r="AE8" s="17">
        <f>iferror(USD_GBP*lookup(if(AD8="",F8,AD8),{0,1,100,1000,5000,7500,15000},{0.0,0.061,0.061,0.053,0.048,0.045,0.042}),"")</f>
        <v>0</v>
      </c>
      <c r="AF8" s="17">
        <f>iferror(if(AD8="",F8,AD8)*AE8,"")</f>
        <v>0</v>
      </c>
      <c r="AG8" s="18" t="s">
        <v>119</v>
      </c>
    </row>
    <row r="9" spans="1:43">
      <c r="A9" s="16" t="s">
        <v>17</v>
      </c>
      <c r="B9" s="16" t="s">
        <v>19</v>
      </c>
      <c r="C9" s="16" t="s">
        <v>15</v>
      </c>
      <c r="E9" s="16" t="s">
        <v>18</v>
      </c>
      <c r="F9" s="16">
        <f>BoardQty*1</f>
        <v>0</v>
      </c>
      <c r="G9" s="17">
        <f>MINA(INDIRECT(ADDRESS(ROW(),COLUMN(digikey_part_data)+2)),INDIRECT(ADDRESS(ROW(),COLUMN(farnell_part_data)+2)),INDIRECT(ADDRESS(ROW(),COLUMN(local_part_data)+2)),INDIRECT(ADDRESS(ROW(),COLUMN(beyondcomponents_part_data)+2)),INDIRECT(ADDRESS(ROW(),COLUMN(mouser_part_data)+2)),INDIRECT(ADDRESS(ROW(),COLUMN(newark_part_data)+2)),INDIRECT(ADDRESS(ROW(),COLUMN(rs_part_data)+2)))</f>
        <v>0</v>
      </c>
      <c r="H9" s="17">
        <f>iferror(F9*G9,"")</f>
        <v>0</v>
      </c>
      <c r="I9" s="16">
        <v>43997767</v>
      </c>
      <c r="K9" s="17">
        <f>iferror(lookup(if(J9="",F9,J9),{0,1,10,100,500,1000,4000,8000,12000},{0.0,0.18,0.128,0.06,0.04206,0.03482,0.02578,0.02398,0.02278}),"")</f>
        <v>0</v>
      </c>
      <c r="L9" s="17">
        <f>iferror(if(J9="",F9,J9)*K9,"")</f>
        <v>0</v>
      </c>
      <c r="M9" s="18" t="s">
        <v>87</v>
      </c>
      <c r="N9" s="16">
        <v>12026000</v>
      </c>
      <c r="P9" s="17">
        <f>iferror(USD_GBP*lookup(if(O9="",F9,O9),{0,1,10,100,150,500,1000,2000,4000,20000},{0.0,0.136,0.136,0.0577,0.0577,0.0375,0.0307,0.0245,0.0239,0.0191}),"")</f>
        <v>0</v>
      </c>
      <c r="Q9" s="17">
        <f>iferror(if(O9="",F9,O9)*P9,"")</f>
        <v>0</v>
      </c>
      <c r="R9" s="18" t="s">
        <v>97</v>
      </c>
      <c r="S9" s="16">
        <v>1954597</v>
      </c>
      <c r="U9" s="17">
        <f>iferror(lookup(if(T9="",F9,T9),{0,1,10,50,100,500,1000,2000,4000,10000},{0.0,0.19,0.14,0.14,0.066,0.046,0.038,0.032,0.03,0.03}),"")</f>
        <v>0</v>
      </c>
      <c r="V9" s="17">
        <f>iferror(if(T9="",F9,T9)*U9,"")</f>
        <v>0</v>
      </c>
      <c r="W9" s="18" t="s">
        <v>104</v>
      </c>
      <c r="X9" s="16">
        <v>21855000</v>
      </c>
      <c r="Z9" s="17">
        <f>iferror(lookup(if(Y9="",F9,Y9),{0,1,10,25,50,100,250,500,1000,2500,4000},{0.0,0.238,0.238,0.175,0.129,0.083,0.07,0.058,0.048,0.04,0.038}),"")</f>
        <v>0</v>
      </c>
      <c r="AA9" s="17">
        <f>iferror(if(Y9="",F9,Y9)*Z9,"")</f>
        <v>0</v>
      </c>
      <c r="AB9" s="18" t="s">
        <v>114</v>
      </c>
      <c r="AC9" s="16">
        <v>46950</v>
      </c>
      <c r="AE9" s="17">
        <f>iferror(USD_GBP*lookup(if(AD9="",F9,AD9),{0,1,50},{0.0,0.012,0.012}),"")</f>
        <v>0</v>
      </c>
      <c r="AF9" s="17">
        <f>iferror(if(AD9="",F9,AD9)*AE9,"")</f>
        <v>0</v>
      </c>
      <c r="AG9" s="18" t="s">
        <v>120</v>
      </c>
    </row>
    <row r="10" spans="1:43">
      <c r="A10" s="16" t="s">
        <v>20</v>
      </c>
      <c r="B10" s="16" t="s">
        <v>23</v>
      </c>
      <c r="C10" s="16" t="s">
        <v>22</v>
      </c>
      <c r="E10" s="16" t="s">
        <v>21</v>
      </c>
      <c r="F10" s="16">
        <f>BoardQty*1</f>
        <v>0</v>
      </c>
      <c r="G10" s="17">
        <f>MINA(INDIRECT(ADDRESS(ROW(),COLUMN(digikey_part_data)+2)),INDIRECT(ADDRESS(ROW(),COLUMN(farnell_part_data)+2)),INDIRECT(ADDRESS(ROW(),COLUMN(local_part_data)+2)),INDIRECT(ADDRESS(ROW(),COLUMN(beyondcomponents_part_data)+2)),INDIRECT(ADDRESS(ROW(),COLUMN(mouser_part_data)+2)),INDIRECT(ADDRESS(ROW(),COLUMN(newark_part_data)+2)),INDIRECT(ADDRESS(ROW(),COLUMN(rs_part_data)+2)))</f>
        <v>0</v>
      </c>
      <c r="H10" s="17">
        <f>iferror(F10*G10,"")</f>
        <v>0</v>
      </c>
      <c r="I10" s="16">
        <v>95525</v>
      </c>
      <c r="K10" s="17">
        <f>iferror(lookup(if(J10="",F10,J10),{0,1,10,25,50,100,250,500,1000,2500},{0.0,0.6,0.558,0.5024,0.4464,0.4278,0.3906,0.372,0.3069,0.279}),"")</f>
        <v>0</v>
      </c>
      <c r="L10" s="17">
        <f>iferror(if(J10="",F10,J10)*K10,"")</f>
        <v>0</v>
      </c>
      <c r="M10" s="18" t="s">
        <v>88</v>
      </c>
      <c r="S10" s="16">
        <v>35398</v>
      </c>
      <c r="U10" s="17">
        <f>iferror(lookup(if(T10="",F10,T10),{0,1,10,25,50,100,250,500,1000,2500,10000},{0.0,0.6,0.559,0.503,0.447,0.428,0.391,0.372,0.307,0.279,0.279}),"")</f>
        <v>0</v>
      </c>
      <c r="V10" s="17">
        <f>iferror(if(T10="",F10,T10)*U10,"")</f>
        <v>0</v>
      </c>
      <c r="W10" s="18" t="s">
        <v>105</v>
      </c>
    </row>
    <row r="11" spans="1:43">
      <c r="A11" s="16" t="s">
        <v>24</v>
      </c>
      <c r="B11" s="16" t="s">
        <v>26</v>
      </c>
      <c r="C11" s="16" t="s">
        <v>25</v>
      </c>
      <c r="F11" s="16">
        <f>BoardQty*1</f>
        <v>0</v>
      </c>
      <c r="G11" s="17">
        <f>MINA(INDIRECT(ADDRESS(ROW(),COLUMN(digikey_part_data)+2)),INDIRECT(ADDRESS(ROW(),COLUMN(farnell_part_data)+2)),INDIRECT(ADDRESS(ROW(),COLUMN(local_part_data)+2)),INDIRECT(ADDRESS(ROW(),COLUMN(beyondcomponents_part_data)+2)),INDIRECT(ADDRESS(ROW(),COLUMN(mouser_part_data)+2)),INDIRECT(ADDRESS(ROW(),COLUMN(newark_part_data)+2)),INDIRECT(ADDRESS(ROW(),COLUMN(rs_part_data)+2)))</f>
        <v>0</v>
      </c>
      <c r="H11" s="17">
        <f>iferror(F11*G11,"")</f>
        <v>0</v>
      </c>
    </row>
    <row r="12" spans="1:43">
      <c r="A12" s="16" t="s">
        <v>27</v>
      </c>
      <c r="B12" s="16" t="s">
        <v>29</v>
      </c>
      <c r="C12" s="16" t="s">
        <v>28</v>
      </c>
      <c r="F12" s="16">
        <f>BoardQty*3</f>
        <v>0</v>
      </c>
      <c r="G12" s="17">
        <f>MINA(INDIRECT(ADDRESS(ROW(),COLUMN(digikey_part_data)+2)),INDIRECT(ADDRESS(ROW(),COLUMN(farnell_part_data)+2)),INDIRECT(ADDRESS(ROW(),COLUMN(local_part_data)+2)),INDIRECT(ADDRESS(ROW(),COLUMN(beyondcomponents_part_data)+2)),INDIRECT(ADDRESS(ROW(),COLUMN(mouser_part_data)+2)),INDIRECT(ADDRESS(ROW(),COLUMN(newark_part_data)+2)),INDIRECT(ADDRESS(ROW(),COLUMN(rs_part_data)+2)))</f>
        <v>0</v>
      </c>
      <c r="H12" s="17">
        <f>iferror(F12*G12,"")</f>
        <v>0</v>
      </c>
    </row>
    <row r="13" spans="1:43">
      <c r="A13" s="16" t="s">
        <v>30</v>
      </c>
      <c r="B13" s="16" t="s">
        <v>32</v>
      </c>
      <c r="C13" s="16" t="s">
        <v>31</v>
      </c>
      <c r="F13" s="16">
        <f>BoardQty*1</f>
        <v>0</v>
      </c>
      <c r="G13" s="17">
        <f>MINA(INDIRECT(ADDRESS(ROW(),COLUMN(digikey_part_data)+2)),INDIRECT(ADDRESS(ROW(),COLUMN(farnell_part_data)+2)),INDIRECT(ADDRESS(ROW(),COLUMN(local_part_data)+2)),INDIRECT(ADDRESS(ROW(),COLUMN(beyondcomponents_part_data)+2)),INDIRECT(ADDRESS(ROW(),COLUMN(mouser_part_data)+2)),INDIRECT(ADDRESS(ROW(),COLUMN(newark_part_data)+2)),INDIRECT(ADDRESS(ROW(),COLUMN(rs_part_data)+2)))</f>
        <v>0</v>
      </c>
      <c r="H13" s="17">
        <f>iferror(F13*G13,"")</f>
        <v>0</v>
      </c>
    </row>
    <row r="14" spans="1:43">
      <c r="A14" s="16" t="s">
        <v>33</v>
      </c>
      <c r="B14" s="16" t="s">
        <v>35</v>
      </c>
      <c r="C14" s="16" t="s">
        <v>34</v>
      </c>
      <c r="F14" s="16">
        <f>BoardQty*3</f>
        <v>0</v>
      </c>
      <c r="G14" s="17">
        <f>MINA(INDIRECT(ADDRESS(ROW(),COLUMN(digikey_part_data)+2)),INDIRECT(ADDRESS(ROW(),COLUMN(farnell_part_data)+2)),INDIRECT(ADDRESS(ROW(),COLUMN(local_part_data)+2)),INDIRECT(ADDRESS(ROW(),COLUMN(beyondcomponents_part_data)+2)),INDIRECT(ADDRESS(ROW(),COLUMN(mouser_part_data)+2)),INDIRECT(ADDRESS(ROW(),COLUMN(newark_part_data)+2)),INDIRECT(ADDRESS(ROW(),COLUMN(rs_part_data)+2)))</f>
        <v>0</v>
      </c>
      <c r="H14" s="17">
        <f>iferror(F14*G14,"")</f>
        <v>0</v>
      </c>
    </row>
    <row r="15" spans="1:43">
      <c r="A15" s="16" t="s">
        <v>36</v>
      </c>
      <c r="B15" s="16" t="s">
        <v>38</v>
      </c>
      <c r="C15" s="16" t="s">
        <v>37</v>
      </c>
      <c r="F15" s="16">
        <f>BoardQty*3</f>
        <v>0</v>
      </c>
      <c r="G15" s="17">
        <f>MINA(INDIRECT(ADDRESS(ROW(),COLUMN(digikey_part_data)+2)),INDIRECT(ADDRESS(ROW(),COLUMN(farnell_part_data)+2)),INDIRECT(ADDRESS(ROW(),COLUMN(local_part_data)+2)),INDIRECT(ADDRESS(ROW(),COLUMN(beyondcomponents_part_data)+2)),INDIRECT(ADDRESS(ROW(),COLUMN(mouser_part_data)+2)),INDIRECT(ADDRESS(ROW(),COLUMN(newark_part_data)+2)),INDIRECT(ADDRESS(ROW(),COLUMN(rs_part_data)+2)))</f>
        <v>0</v>
      </c>
      <c r="H15" s="17">
        <f>iferror(F15*G15,"")</f>
        <v>0</v>
      </c>
      <c r="AM15" s="19" t="s">
        <v>100</v>
      </c>
      <c r="AO15" s="17">
        <f>iferror(lookup(if(AN15="",F15,AN15),{0,1},{0.0,0.015}),"")</f>
        <v>0</v>
      </c>
      <c r="AP15" s="17">
        <f>iferror(if(AN15="",F15,AN15)*AO15,"")</f>
        <v>0</v>
      </c>
      <c r="AQ15" s="16" t="s">
        <v>124</v>
      </c>
    </row>
    <row r="16" spans="1:43">
      <c r="A16" s="16" t="s">
        <v>39</v>
      </c>
      <c r="B16" s="16" t="s">
        <v>43</v>
      </c>
      <c r="C16" s="16" t="s">
        <v>42</v>
      </c>
      <c r="D16" s="16" t="s">
        <v>41</v>
      </c>
      <c r="E16" s="16" t="s">
        <v>40</v>
      </c>
      <c r="F16" s="16">
        <f>BoardQty*3</f>
        <v>0</v>
      </c>
      <c r="G16" s="17">
        <f>MINA(INDIRECT(ADDRESS(ROW(),COLUMN(digikey_part_data)+2)),INDIRECT(ADDRESS(ROW(),COLUMN(farnell_part_data)+2)),INDIRECT(ADDRESS(ROW(),COLUMN(local_part_data)+2)),INDIRECT(ADDRESS(ROW(),COLUMN(beyondcomponents_part_data)+2)),INDIRECT(ADDRESS(ROW(),COLUMN(mouser_part_data)+2)),INDIRECT(ADDRESS(ROW(),COLUMN(newark_part_data)+2)),INDIRECT(ADDRESS(ROW(),COLUMN(rs_part_data)+2)))</f>
        <v>0</v>
      </c>
      <c r="H16" s="17">
        <f>iferror(F16*G16,"")</f>
        <v>0</v>
      </c>
      <c r="AH16" s="19" t="s">
        <v>100</v>
      </c>
      <c r="AJ16" s="17">
        <f>iferror(lookup(if(AI16="",F16,AI16),{0,1},{0.0,0.21}),"")</f>
        <v>0</v>
      </c>
      <c r="AK16" s="17">
        <f>iferror(if(AI16="",F16,AI16)*AJ16,"")</f>
        <v>0</v>
      </c>
      <c r="AL16" s="18" t="s">
        <v>40</v>
      </c>
    </row>
    <row r="17" spans="1:43">
      <c r="A17" s="16" t="s">
        <v>44</v>
      </c>
      <c r="B17" s="16" t="s">
        <v>46</v>
      </c>
      <c r="C17" s="16" t="s">
        <v>15</v>
      </c>
      <c r="E17" s="16" t="s">
        <v>45</v>
      </c>
      <c r="F17" s="16">
        <f>BoardQty*1</f>
        <v>0</v>
      </c>
      <c r="G17" s="17">
        <f>MINA(INDIRECT(ADDRESS(ROW(),COLUMN(digikey_part_data)+2)),INDIRECT(ADDRESS(ROW(),COLUMN(farnell_part_data)+2)),INDIRECT(ADDRESS(ROW(),COLUMN(local_part_data)+2)),INDIRECT(ADDRESS(ROW(),COLUMN(beyondcomponents_part_data)+2)),INDIRECT(ADDRESS(ROW(),COLUMN(mouser_part_data)+2)),INDIRECT(ADDRESS(ROW(),COLUMN(newark_part_data)+2)),INDIRECT(ADDRESS(ROW(),COLUMN(rs_part_data)+2)))</f>
        <v>0</v>
      </c>
      <c r="H17" s="17">
        <f>iferror(F17*G17,"")</f>
        <v>0</v>
      </c>
      <c r="I17" s="16">
        <v>6577407</v>
      </c>
      <c r="K17" s="17">
        <f>iferror(lookup(if(J17="",F17,J17),{0,1,10,100,1000,2500,5000,10000,25000,50000,125000},{0.0,0.1,0.036,0.0146,0.00654,0.00568,0.00427,0.00371,0.00326,0.00299,0.00293}),"")</f>
        <v>0</v>
      </c>
      <c r="L17" s="17">
        <f>iferror(if(J17="",F17,J17)*K17,"")</f>
        <v>0</v>
      </c>
      <c r="M17" s="18" t="s">
        <v>89</v>
      </c>
      <c r="N17" s="16">
        <v>90774</v>
      </c>
      <c r="P17" s="17">
        <f>iferror(USD_GBP*lookup(if(O17="",F17,O17),{0,1,10,25,50,100,150,250,500,1000,2500,5000,25000},{0.0,0.114,0.0292,0.044,0.0377,0.033,0.025,0.0264,0.022,0.0109,0.0072,0.0062,0.0044}),"")</f>
        <v>0</v>
      </c>
      <c r="Q17" s="17">
        <f>iferror(if(O17="",F17,O17)*P17,"")</f>
        <v>0</v>
      </c>
      <c r="R17" s="18" t="s">
        <v>98</v>
      </c>
      <c r="S17" s="16">
        <v>1068645</v>
      </c>
      <c r="U17" s="17">
        <f>iferror(lookup(if(T17="",F17,T17),{0,1,10,50,100,1000,5000,10000,50000},{0.0,0.11,0.026,0.026,0.009,0.007,0.005,0.004,0.003}),"")</f>
        <v>0</v>
      </c>
      <c r="V17" s="17">
        <f>iferror(if(T17="",F17,T17)*U17,"")</f>
        <v>0</v>
      </c>
      <c r="W17" s="18" t="s">
        <v>106</v>
      </c>
      <c r="X17" s="16">
        <v>25000</v>
      </c>
      <c r="Z17" s="17">
        <f>iferror(lookup(if(Y17="",F17,Y17),{0,1,25,50,100,250,500,1000,5000,10000},{0.0,0.005,0.005,0.005,0.005,0.005,0.005,0.005,0.003,0.003}),"")</f>
        <v>0</v>
      </c>
      <c r="AA17" s="17">
        <f>iferror(if(Y17="",F17,Y17)*Z17,"")</f>
        <v>0</v>
      </c>
      <c r="AB17" s="18" t="s">
        <v>115</v>
      </c>
    </row>
    <row r="18" spans="1:43">
      <c r="A18" s="16" t="s">
        <v>47</v>
      </c>
      <c r="B18" s="16" t="s">
        <v>50</v>
      </c>
      <c r="C18" s="16" t="s">
        <v>49</v>
      </c>
      <c r="E18" s="16" t="s">
        <v>48</v>
      </c>
      <c r="F18" s="16">
        <f>BoardQty*1</f>
        <v>0</v>
      </c>
      <c r="G18" s="17">
        <f>MINA(INDIRECT(ADDRESS(ROW(),COLUMN(digikey_part_data)+2)),INDIRECT(ADDRESS(ROW(),COLUMN(farnell_part_data)+2)),INDIRECT(ADDRESS(ROW(),COLUMN(local_part_data)+2)),INDIRECT(ADDRESS(ROW(),COLUMN(beyondcomponents_part_data)+2)),INDIRECT(ADDRESS(ROW(),COLUMN(mouser_part_data)+2)),INDIRECT(ADDRESS(ROW(),COLUMN(newark_part_data)+2)),INDIRECT(ADDRESS(ROW(),COLUMN(rs_part_data)+2)))</f>
        <v>0</v>
      </c>
      <c r="H18" s="17">
        <f>iferror(F18*G18,"")</f>
        <v>0</v>
      </c>
      <c r="I18" s="16">
        <v>7648</v>
      </c>
      <c r="K18" s="17">
        <f>iferror(lookup(if(J18="",F18,J18),{0,1,10,25,50,100,250,500,1000,5000,10000,25000,50000,125000},{0.0,0.27,0.231,0.168,0.1216,0.0902,0.06924,0.05454,0.03776,0.02863,0.02673,0.02539,0.02487,0.02434}),"")</f>
        <v>0</v>
      </c>
      <c r="L18" s="17">
        <f>iferror(if(J18="",F18,J18)*K18,"")</f>
        <v>0</v>
      </c>
      <c r="M18" s="18" t="s">
        <v>90</v>
      </c>
      <c r="S18" s="16">
        <v>27878</v>
      </c>
      <c r="U18" s="17">
        <f>iferror(lookup(if(T18="",F18,T18),{0,1,10,50,100,1000,5000,10000,25000,100000},{0.0,0.28,0.236,0.236,0.056,0.039,0.03,0.028,0.026,0.025}),"")</f>
        <v>0</v>
      </c>
      <c r="V18" s="17">
        <f>iferror(if(T18="",F18,T18)*U18,"")</f>
        <v>0</v>
      </c>
      <c r="W18" s="18" t="s">
        <v>107</v>
      </c>
    </row>
    <row r="19" spans="1:43">
      <c r="A19" s="16" t="s">
        <v>51</v>
      </c>
      <c r="B19" s="16" t="s">
        <v>54</v>
      </c>
      <c r="C19" s="16" t="s">
        <v>53</v>
      </c>
      <c r="E19" s="16" t="s">
        <v>52</v>
      </c>
      <c r="F19" s="16">
        <f>BoardQty*1</f>
        <v>0</v>
      </c>
      <c r="G19" s="17">
        <f>MINA(INDIRECT(ADDRESS(ROW(),COLUMN(digikey_part_data)+2)),INDIRECT(ADDRESS(ROW(),COLUMN(farnell_part_data)+2)),INDIRECT(ADDRESS(ROW(),COLUMN(local_part_data)+2)),INDIRECT(ADDRESS(ROW(),COLUMN(beyondcomponents_part_data)+2)),INDIRECT(ADDRESS(ROW(),COLUMN(mouser_part_data)+2)),INDIRECT(ADDRESS(ROW(),COLUMN(newark_part_data)+2)),INDIRECT(ADDRESS(ROW(),COLUMN(rs_part_data)+2)))</f>
        <v>0</v>
      </c>
      <c r="H19" s="17">
        <f>iferror(F19*G19,"")</f>
        <v>0</v>
      </c>
      <c r="I19" s="16">
        <v>18670</v>
      </c>
      <c r="K19" s="17">
        <f>iferror(lookup(if(J19="",F19,J19),{0,1,10,25,50,100,250,500,1000,3000,6000},{0.0,0.81,0.78,0.7356,0.6474,0.5885,0.55908,0.54436,0.42666,0.38788,0.36113}),"")</f>
        <v>0</v>
      </c>
      <c r="L19" s="17">
        <f>iferror(if(J19="",F19,J19)*K19,"")</f>
        <v>0</v>
      </c>
      <c r="M19" s="18" t="s">
        <v>91</v>
      </c>
      <c r="S19" s="16">
        <v>15817</v>
      </c>
      <c r="U19" s="17">
        <f>iferror(lookup(if(T19="",F19,T19),{0,1,10,25,50,100,250,500,1000,3000,10000},{0.0,0.96,0.918,0.864,0.76,0.693,0.657,0.64,0.503,0.456,0.456}),"")</f>
        <v>0</v>
      </c>
      <c r="V19" s="17">
        <f>iferror(if(T19="",F19,T19)*U19,"")</f>
        <v>0</v>
      </c>
      <c r="W19" s="18" t="s">
        <v>108</v>
      </c>
    </row>
    <row r="20" spans="1:43">
      <c r="A20" s="16" t="s">
        <v>55</v>
      </c>
      <c r="B20" s="16" t="s">
        <v>57</v>
      </c>
      <c r="C20" s="16" t="s">
        <v>56</v>
      </c>
      <c r="F20" s="16">
        <f>BoardQty*8</f>
        <v>0</v>
      </c>
      <c r="G20" s="17">
        <f>MINA(INDIRECT(ADDRESS(ROW(),COLUMN(digikey_part_data)+2)),INDIRECT(ADDRESS(ROW(),COLUMN(farnell_part_data)+2)),INDIRECT(ADDRESS(ROW(),COLUMN(local_part_data)+2)),INDIRECT(ADDRESS(ROW(),COLUMN(beyondcomponents_part_data)+2)),INDIRECT(ADDRESS(ROW(),COLUMN(mouser_part_data)+2)),INDIRECT(ADDRESS(ROW(),COLUMN(newark_part_data)+2)),INDIRECT(ADDRESS(ROW(),COLUMN(rs_part_data)+2)))</f>
        <v>0</v>
      </c>
      <c r="H20" s="17">
        <f>iferror(F20*G20,"")</f>
        <v>0</v>
      </c>
      <c r="AM20" s="19" t="s">
        <v>100</v>
      </c>
      <c r="AO20" s="17">
        <f>iferror(lookup(if(AN20="",F20,AN20),{0,1},{0.0,0.01}),"")</f>
        <v>0</v>
      </c>
      <c r="AP20" s="17">
        <f>iferror(if(AN20="",F20,AN20)*AO20,"")</f>
        <v>0</v>
      </c>
      <c r="AQ20" s="16" t="s">
        <v>125</v>
      </c>
    </row>
    <row r="21" spans="1:43">
      <c r="A21" s="16" t="s">
        <v>58</v>
      </c>
      <c r="B21" s="16" t="s">
        <v>61</v>
      </c>
      <c r="C21" s="16" t="s">
        <v>60</v>
      </c>
      <c r="E21" s="16" t="s">
        <v>59</v>
      </c>
      <c r="F21" s="16">
        <f>BoardQty*1</f>
        <v>0</v>
      </c>
      <c r="G21" s="17">
        <f>MINA(INDIRECT(ADDRESS(ROW(),COLUMN(digikey_part_data)+2)),INDIRECT(ADDRESS(ROW(),COLUMN(farnell_part_data)+2)),INDIRECT(ADDRESS(ROW(),COLUMN(local_part_data)+2)),INDIRECT(ADDRESS(ROW(),COLUMN(beyondcomponents_part_data)+2)),INDIRECT(ADDRESS(ROW(),COLUMN(mouser_part_data)+2)),INDIRECT(ADDRESS(ROW(),COLUMN(newark_part_data)+2)),INDIRECT(ADDRESS(ROW(),COLUMN(rs_part_data)+2)))</f>
        <v>0</v>
      </c>
      <c r="H21" s="17">
        <f>iferror(F21*G21,"")</f>
        <v>0</v>
      </c>
      <c r="I21" s="16">
        <v>101135</v>
      </c>
      <c r="K21" s="17">
        <f>iferror(lookup(if(J21="",F21,J21),{0,1,10,100,500,1000,4000,8000,12000,28000,100000,200000},{0.0,0.43,0.321,0.1815,0.12022,0.09216,0.0778,0.07002,0.06224,0.05835,0.05057,0.04979}),"")</f>
        <v>0</v>
      </c>
      <c r="L21" s="17">
        <f>iferror(if(J21="",F21,J21)*K21,"")</f>
        <v>0</v>
      </c>
      <c r="M21" s="18" t="s">
        <v>92</v>
      </c>
      <c r="S21" s="16">
        <v>43649</v>
      </c>
      <c r="U21" s="17">
        <f>iferror(lookup(if(T21="",F21,T21),{0,1,10,50,100,1000,4000,8000,10000,24000},{0.0,0.44,0.281,0.281,0.121,0.093,0.071,0.063,0.063,0.059}),"")</f>
        <v>0</v>
      </c>
      <c r="V21" s="17">
        <f>iferror(if(T21="",F21,T21)*U21,"")</f>
        <v>0</v>
      </c>
      <c r="W21" s="18" t="s">
        <v>109</v>
      </c>
    </row>
    <row r="22" spans="1:43">
      <c r="A22" s="16" t="s">
        <v>62</v>
      </c>
      <c r="B22" s="16" t="s">
        <v>65</v>
      </c>
      <c r="C22" s="16" t="s">
        <v>64</v>
      </c>
      <c r="E22" s="16" t="s">
        <v>63</v>
      </c>
      <c r="F22" s="16">
        <f>BoardQty*1</f>
        <v>0</v>
      </c>
      <c r="G22" s="17">
        <f>MINA(INDIRECT(ADDRESS(ROW(),COLUMN(digikey_part_data)+2)),INDIRECT(ADDRESS(ROW(),COLUMN(farnell_part_data)+2)),INDIRECT(ADDRESS(ROW(),COLUMN(local_part_data)+2)),INDIRECT(ADDRESS(ROW(),COLUMN(beyondcomponents_part_data)+2)),INDIRECT(ADDRESS(ROW(),COLUMN(mouser_part_data)+2)),INDIRECT(ADDRESS(ROW(),COLUMN(newark_part_data)+2)),INDIRECT(ADDRESS(ROW(),COLUMN(rs_part_data)+2)))</f>
        <v>0</v>
      </c>
      <c r="H22" s="17">
        <f>iferror(F22*G22,"")</f>
        <v>0</v>
      </c>
      <c r="I22" s="16">
        <v>49776</v>
      </c>
      <c r="K22" s="17">
        <f>iferror(lookup(if(J22="",F22,J22),{0,1,10,100,500,1000,3000,6000,15000,30000},{0.0,0.2,0.197,0.1619,0.15736,0.15315,0.13206,0.12514,0.12297,0.12005}),"")</f>
        <v>0</v>
      </c>
      <c r="L22" s="17">
        <f>iferror(if(J22="",F22,J22)*K22,"")</f>
        <v>0</v>
      </c>
      <c r="M22" s="18" t="s">
        <v>93</v>
      </c>
      <c r="N22" s="19" t="s">
        <v>100</v>
      </c>
      <c r="P22" s="17">
        <f>iferror(USD_GBP*lookup(if(O22="",F22,O22),{0,1,3000,9000,24000},{0.0,0.101,0.101,0.0942,0.0867}),"")</f>
        <v>0</v>
      </c>
      <c r="Q22" s="17">
        <f>iferror(if(O22="",F22,O22)*P22,"")</f>
        <v>0</v>
      </c>
      <c r="R22" s="18" t="s">
        <v>99</v>
      </c>
      <c r="S22" s="16">
        <v>25094</v>
      </c>
      <c r="U22" s="17">
        <f>iferror(lookup(if(T22="",F22,T22),{0,1,10,50,100,1000,3000,9000,10000,24000,45000,99000},{0.0,0.47,0.352,0.352,0.191,0.143,0.124,0.116,0.116,0.106,0.102,0.098}),"")</f>
        <v>0</v>
      </c>
      <c r="V22" s="17">
        <f>iferror(if(T22="",F22,T22)*U22,"")</f>
        <v>0</v>
      </c>
      <c r="W22" s="18" t="s">
        <v>110</v>
      </c>
      <c r="X22" s="16">
        <v>75000</v>
      </c>
      <c r="Z22" s="17">
        <f>iferror(lookup(if(Y22="",F22,Y22),{0,1,25,50,100,250,500,1000,3000,12000,18000,30000},{0.0,0.087,0.095,0.095,0.095,0.095,0.095,0.095,0.089,0.086,0.085,0.082}),"")</f>
        <v>0</v>
      </c>
      <c r="AA22" s="17">
        <f>iferror(if(Y22="",F22,Y22)*Z22,"")</f>
        <v>0</v>
      </c>
      <c r="AB22" s="18" t="s">
        <v>116</v>
      </c>
      <c r="AC22" s="16">
        <v>15940</v>
      </c>
      <c r="AE22" s="17">
        <f>iferror(USD_GBP*lookup(if(AD22="",F22,AD22),{0,1,20,40,100,200,500,3000,9000,15000,30000,75000},{0.0,0.27,0.27,0.195,0.138,0.132,0.127,0.09,0.083,0.076,0.07,0.067}),"")</f>
        <v>0</v>
      </c>
      <c r="AF22" s="17">
        <f>iferror(if(AD22="",F22,AD22)*AE22,"")</f>
        <v>0</v>
      </c>
      <c r="AG22" s="18" t="s">
        <v>121</v>
      </c>
    </row>
    <row r="24" spans="1:43">
      <c r="B24" s="20" t="s">
        <v>68</v>
      </c>
      <c r="G24" s="2" t="s">
        <v>66</v>
      </c>
      <c r="H24" s="6">
        <f>SUM(INDIRECT(ADDRESS(ROW(),COLUMN(digikey_part_data)+3)),INDIRECT(ADDRESS(ROW(),COLUMN(farnell_part_data)+3)),INDIRECT(ADDRESS(ROW(),COLUMN(local_part_data)+3)),INDIRECT(ADDRESS(ROW(),COLUMN(beyondcomponents_part_data)+3)),INDIRECT(ADDRESS(ROW(),COLUMN(mouser_part_data)+3)),INDIRECT(ADDRESS(ROW(),COLUMN(newark_part_data)+3)),INDIRECT(ADDRESS(ROW(),COLUMN(rs_part_data)+3)))</f>
        <v>0</v>
      </c>
      <c r="J24" s="7">
        <f>IFERROR(IF(OR(J7:J22),COUNTIFS(J7:J22,"&gt;0",L7:L22,"&lt;&gt;")&amp;" of "&amp;(ROWS(L7:L22)-COUNTBLANK(L7:L22))&amp;" parts purchased",""),"")</f>
        <v>0</v>
      </c>
      <c r="L24" s="6">
        <f>SUMIF(J7:J22,"&gt;0",L7:L22)</f>
        <v>0</v>
      </c>
      <c r="O24" s="7">
        <f>IFERROR(IF(OR(O7:O22),COUNTIFS(O7:O22,"&gt;0",Q7:Q22,"&lt;&gt;")&amp;" of "&amp;(ROWS(Q7:Q22)-COUNTBLANK(Q7:Q22))&amp;" parts purchased",""),"")</f>
        <v>0</v>
      </c>
      <c r="Q24" s="6">
        <f>SUMIF(O7:O22,"&gt;0",Q7:Q22)</f>
        <v>0</v>
      </c>
      <c r="T24" s="7">
        <f>IFERROR(IF(OR(T7:T22),COUNTIFS(T7:T22,"&gt;0",V7:V22,"&lt;&gt;")&amp;" of "&amp;(ROWS(V7:V22)-COUNTBLANK(V7:V22))&amp;" parts purchased",""),"")</f>
        <v>0</v>
      </c>
      <c r="V24" s="6">
        <f>SUMIF(T7:T22,"&gt;0",V7:V22)</f>
        <v>0</v>
      </c>
      <c r="Y24" s="7">
        <f>IFERROR(IF(OR(Y7:Y22),COUNTIFS(Y7:Y22,"&gt;0",AA7:AA22,"&lt;&gt;")&amp;" of "&amp;(ROWS(AA7:AA22)-COUNTBLANK(AA7:AA22))&amp;" parts purchased",""),"")</f>
        <v>0</v>
      </c>
      <c r="AA24" s="6">
        <f>SUMIF(Y7:Y22,"&gt;0",AA7:AA22)</f>
        <v>0</v>
      </c>
      <c r="AD24" s="7">
        <f>IFERROR(IF(OR(AD7:AD22),COUNTIFS(AD7:AD22,"&gt;0",AF7:AF22,"&lt;&gt;")&amp;" of "&amp;(ROWS(AF7:AF22)-COUNTBLANK(AF7:AF22))&amp;" parts purchased",""),"")</f>
        <v>0</v>
      </c>
      <c r="AF24" s="6">
        <f>SUMIF(AD7:AD22,"&gt;0",AF7:AF22)</f>
        <v>0</v>
      </c>
      <c r="AI24" s="7">
        <f>IFERROR(IF(OR(AI7:AI22),COUNTIFS(AI7:AI22,"&gt;0",AK7:AK22,"&lt;&gt;")&amp;" of "&amp;(ROWS(AK7:AK22)-COUNTBLANK(AK7:AK22))&amp;" parts purchased",""),"")</f>
        <v>0</v>
      </c>
      <c r="AK24" s="6">
        <f>SUMIF(AI7:AI22,"&gt;0",AK7:AK22)</f>
        <v>0</v>
      </c>
      <c r="AN24" s="7">
        <f>IFERROR(IF(OR(AN7:AN22),COUNTIFS(AN7:AN22,"&gt;0",AP7:AP22,"&lt;&gt;")&amp;" of "&amp;(ROWS(AP7:AP22)-COUNTBLANK(AP7:AP22))&amp;" parts purchased",""),"")</f>
        <v>0</v>
      </c>
      <c r="AP24" s="6">
        <f>SUMIF(AN7:AN22,"&gt;0",AP7:AP22)</f>
        <v>0</v>
      </c>
    </row>
    <row r="25" spans="1:43">
      <c r="B25" s="20" t="s">
        <v>69</v>
      </c>
      <c r="C25">
        <v>1.298909007825441</v>
      </c>
      <c r="G25" s="20" t="s">
        <v>67</v>
      </c>
      <c r="J25">
        <f t="array" ref="J25">IFERROR(CONCATENATE(TEXT(INDEX(J7:J22,SMALL(IF(ISNUMBER(J7:J22),IF(J7:J22&gt;0,IF(M7:M22&lt;&gt;"",ROW(J7:J22)-MIN(ROW(J7:J22))+1))),ROW()-ROW(A$25)+1)),"##0"),",",INDEX(M7:M22,SMALL(IF(ISNUMBER(J7:J22),IF(J7:J22&gt;0,IF(M7:M22&lt;&gt;"",ROW(J7:J22)-MIN(ROW(J7:J22))+1))),ROW()-ROW(A$25)+1)),",",SUBSTITUTE(INDEX(IF(PURCHASE_DESCRIPTION&lt;&gt;"",PURCHASE_DESCRIPTION&amp;":","")&amp;A7:A22,SMALL(IF(ISNUMBER(J7:J22),IF(J7:J22&gt;0,IF(M7:M22&lt;&gt;"",ROW(J7:J22)-MIN(ROW(J7:J22))+1))),ROW()-ROW(A$25)+1)),",",";")),"")</f>
        <v>0</v>
      </c>
      <c r="O25">
        <f t="array" ref="O25">IFERROR(CONCATENATE(INDEX(R7:R22,SMALL(IF(ISNUMBER(O7:O22),IF(O7:O22&gt;0,IF(R7:R22&lt;&gt;"",ROW(O7:O22)-MIN(ROW(O7:O22))+1))),ROW()-ROW(A$25)+1))," ",TEXT(INDEX(O7:O22,SMALL(IF(ISNUMBER(O7:O22),IF(O7:O22&gt;0,IF(R7:R22&lt;&gt;"",ROW(O7:O22)-MIN(ROW(O7:O22))+1))),ROW()-ROW(A$25)+1)),"##0")," ",SUBSTITUTE(INDEX(IF(PURCHASE_DESCRIPTION&lt;&gt;"",PURCHASE_DESCRIPTION&amp;":","")&amp;A7:A22,SMALL(IF(ISNUMBER(O7:O22),IF(O7:O22&gt;0,IF(R7:R22&lt;&gt;"",ROW(O7:O22)-MIN(ROW(O7:O22))+1))),ROW()-ROW(A$25)+1))," ",";")),"")</f>
        <v>0</v>
      </c>
      <c r="T25">
        <f t="array" ref="T25">IFERROR(CONCATENATE(INDEX(W7:W22,SMALL(IF(ISNUMBER(T7:T22),IF(T7:T22&gt;0,IF(W7:W22&lt;&gt;"",ROW(T7:T22)-MIN(ROW(T7:T22))+1))),ROW()-ROW(A$25)+1)),"|",TEXT(INDEX(T7:T22,SMALL(IF(ISNUMBER(T7:T22),IF(T7:T22&gt;0,IF(W7:W22&lt;&gt;"",ROW(T7:T22)-MIN(ROW(T7:T22))+1))),ROW()-ROW(A$25)+1)),"##0"),"|",SUBSTITUTE(SUBSTITUTE(INDEX(IF(PURCHASE_DESCRIPTION&lt;&gt;"",PURCHASE_DESCRIPTION&amp;":","")&amp;A7:A22,SMALL(IF(ISNUMBER(T7:T22),IF(T7:T22&gt;0,IF(W7:W22&lt;&gt;"",ROW(T7:T22)-MIN(ROW(T7:T22))+1))),ROW()-ROW(A$25)+1)),"|",";")," ","_")),"")</f>
        <v>0</v>
      </c>
      <c r="Y25">
        <f t="array" ref="Y25">IFERROR(CONCATENATE(INDEX(AB7:AB22,SMALL(IF(ISNUMBER(Y7:Y22),IF(Y7:Y22&gt;0,IF(AB7:AB22&lt;&gt;"",ROW(Y7:Y22)-MIN(ROW(Y7:Y22))+1))),ROW()-ROW(A$25)+1)),",",TEXT(INDEX(Y7:Y22,SMALL(IF(ISNUMBER(Y7:Y22),IF(Y7:Y22&gt;0,IF(AB7:AB22&lt;&gt;"",ROW(Y7:Y22)-MIN(ROW(Y7:Y22))+1))),ROW()-ROW(A$25)+1)),"##0"),",",SUBSTITUTE(INDEX(IF(PURCHASE_DESCRIPTION&lt;&gt;"",PURCHASE_DESCRIPTION&amp;":","")&amp;A7:A22,SMALL(IF(ISNUMBER(Y7:Y22),IF(Y7:Y22&gt;0,IF(AB7:AB22&lt;&gt;"",ROW(Y7:Y22)-MIN(ROW(Y7:Y22))+1))),ROW()-ROW(A$25)+1)),",",";")),"")</f>
        <v>0</v>
      </c>
      <c r="AD25">
        <f t="array" ref="AD25">IFERROR(CONCATENATE(INDEX(AG7:AG22,SMALL(IF(ISNUMBER(AD7:AD22),IF(AD7:AD22&gt;0,IF(AG7:AG22&lt;&gt;"",ROW(AD7:AD22)-MIN(ROW(AD7:AD22))+1))),ROW()-ROW(A$25)+1))," ",TEXT(INDEX(AD7:AD22,SMALL(IF(ISNUMBER(AD7:AD22),IF(AD7:AD22&gt;0,IF(AG7:AG22&lt;&gt;"",ROW(AD7:AD22)-MIN(ROW(AD7:AD22))+1))),ROW()-ROW(A$25)+1)),"##0")," ",SUBSTITUTE(INDEX(IF(PURCHASE_DESCRIPTION&lt;&gt;"",PURCHASE_DESCRIPTION&amp;":","")&amp;A7:A22,SMALL(IF(ISNUMBER(AD7:AD22),IF(AD7:AD22&gt;0,IF(AG7:AG22&lt;&gt;"",ROW(AD7:AD22)-MIN(ROW(AD7:AD22))+1))),ROW()-ROW(A$25)+1))," ",";")),"")</f>
        <v>0</v>
      </c>
      <c r="AI25">
        <f t="array" ref="AI25">IFERROR(CONCATENATE(INDEX(AL7:AL22,SMALL(IF(ISNUMBER(AI7:AI22),IF(AI7:AI22&gt;0,IF(AL7:AL22&lt;&gt;"",ROW(AI7:AI22)-MIN(ROW(AI7:AI22))+1))),ROW()-ROW(A$25)+1))," ",TEXT(INDEX(AI7:AI22,SMALL(IF(ISNUMBER(AI7:AI22),IF(AI7:AI22&gt;0,IF(AL7:AL22&lt;&gt;"",ROW(AI7:AI22)-MIN(ROW(AI7:AI22))+1))),ROW()-ROW(A$25)+1)),"##0")," ",INDEX(IF(PURCHASE_DESCRIPTION&lt;&gt;"",PURCHASE_DESCRIPTION&amp;":","")&amp;A7:A22,SMALL(IF(ISNUMBER(AI7:AI22),IF(AI7:AI22&gt;0,IF(AL7:AL22&lt;&gt;"",ROW(AI7:AI22)-MIN(ROW(AI7:AI22))+1))),ROW()-ROW(A$25)+1))),"")</f>
        <v>0</v>
      </c>
      <c r="AN25">
        <f t="array" ref="AN25">IFERROR(CONCATENATE(INDEX(AQ7:AQ22,SMALL(IF(ISNUMBER(AN7:AN22),IF(AN7:AN22&gt;0,IF(AQ7:AQ22&lt;&gt;"",ROW(AN7:AN22)-MIN(ROW(AN7:AN22))+1))),ROW()-ROW(A$25)+1))," ",TEXT(INDEX(AN7:AN22,SMALL(IF(ISNUMBER(AN7:AN22),IF(AN7:AN22&gt;0,IF(AQ7:AQ22&lt;&gt;"",ROW(AN7:AN22)-MIN(ROW(AN7:AN22))+1))),ROW()-ROW(A$25)+1)),"##0")," ",INDEX(IF(PURCHASE_DESCRIPTION&lt;&gt;"",PURCHASE_DESCRIPTION&amp;":","")&amp;A7:A22,SMALL(IF(ISNUMBER(AN7:AN22),IF(AN7:AN22&gt;0,IF(AQ7:AQ22&lt;&gt;"",ROW(AN7:AN22)-MIN(ROW(AN7:AN22))+1))),ROW()-ROW(A$25)+1))),"")</f>
        <v>0</v>
      </c>
    </row>
    <row r="26" spans="1:43">
      <c r="J26">
        <f t="array" ref="J26">IFERROR(CONCATENATE(TEXT(INDEX(J7:J22,SMALL(IF(ISNUMBER(J7:J22),IF(J7:J22&gt;0,IF(M7:M22&lt;&gt;"",ROW(J7:J22)-MIN(ROW(J7:J22))+1))),ROW()-ROW(A$25)+1)),"##0"),",",INDEX(M7:M22,SMALL(IF(ISNUMBER(J7:J22),IF(J7:J22&gt;0,IF(M7:M22&lt;&gt;"",ROW(J7:J22)-MIN(ROW(J7:J22))+1))),ROW()-ROW(A$25)+1)),",",SUBSTITUTE(INDEX(IF(PURCHASE_DESCRIPTION&lt;&gt;"",PURCHASE_DESCRIPTION&amp;":","")&amp;A7:A22,SMALL(IF(ISNUMBER(J7:J22),IF(J7:J22&gt;0,IF(M7:M22&lt;&gt;"",ROW(J7:J22)-MIN(ROW(J7:J22))+1))),ROW()-ROW(A$25)+1)),",",";")),"")</f>
        <v>0</v>
      </c>
      <c r="O26">
        <f t="array" ref="O26">IFERROR(CONCATENATE(INDEX(R7:R22,SMALL(IF(ISNUMBER(O7:O22),IF(O7:O22&gt;0,IF(R7:R22&lt;&gt;"",ROW(O7:O22)-MIN(ROW(O7:O22))+1))),ROW()-ROW(A$25)+1))," ",TEXT(INDEX(O7:O22,SMALL(IF(ISNUMBER(O7:O22),IF(O7:O22&gt;0,IF(R7:R22&lt;&gt;"",ROW(O7:O22)-MIN(ROW(O7:O22))+1))),ROW()-ROW(A$25)+1)),"##0")," ",SUBSTITUTE(INDEX(IF(PURCHASE_DESCRIPTION&lt;&gt;"",PURCHASE_DESCRIPTION&amp;":","")&amp;A7:A22,SMALL(IF(ISNUMBER(O7:O22),IF(O7:O22&gt;0,IF(R7:R22&lt;&gt;"",ROW(O7:O22)-MIN(ROW(O7:O22))+1))),ROW()-ROW(A$25)+1))," ",";")),"")</f>
        <v>0</v>
      </c>
      <c r="T26">
        <f t="array" ref="T26">IFERROR(CONCATENATE(INDEX(W7:W22,SMALL(IF(ISNUMBER(T7:T22),IF(T7:T22&gt;0,IF(W7:W22&lt;&gt;"",ROW(T7:T22)-MIN(ROW(T7:T22))+1))),ROW()-ROW(A$25)+1)),"|",TEXT(INDEX(T7:T22,SMALL(IF(ISNUMBER(T7:T22),IF(T7:T22&gt;0,IF(W7:W22&lt;&gt;"",ROW(T7:T22)-MIN(ROW(T7:T22))+1))),ROW()-ROW(A$25)+1)),"##0"),"|",SUBSTITUTE(SUBSTITUTE(INDEX(IF(PURCHASE_DESCRIPTION&lt;&gt;"",PURCHASE_DESCRIPTION&amp;":","")&amp;A7:A22,SMALL(IF(ISNUMBER(T7:T22),IF(T7:T22&gt;0,IF(W7:W22&lt;&gt;"",ROW(T7:T22)-MIN(ROW(T7:T22))+1))),ROW()-ROW(A$25)+1)),"|",";")," ","_")),"")</f>
        <v>0</v>
      </c>
      <c r="Y26">
        <f t="array" ref="Y26">IFERROR(CONCATENATE(INDEX(AB7:AB22,SMALL(IF(ISNUMBER(Y7:Y22),IF(Y7:Y22&gt;0,IF(AB7:AB22&lt;&gt;"",ROW(Y7:Y22)-MIN(ROW(Y7:Y22))+1))),ROW()-ROW(A$25)+1)),",",TEXT(INDEX(Y7:Y22,SMALL(IF(ISNUMBER(Y7:Y22),IF(Y7:Y22&gt;0,IF(AB7:AB22&lt;&gt;"",ROW(Y7:Y22)-MIN(ROW(Y7:Y22))+1))),ROW()-ROW(A$25)+1)),"##0"),",",SUBSTITUTE(INDEX(IF(PURCHASE_DESCRIPTION&lt;&gt;"",PURCHASE_DESCRIPTION&amp;":","")&amp;A7:A22,SMALL(IF(ISNUMBER(Y7:Y22),IF(Y7:Y22&gt;0,IF(AB7:AB22&lt;&gt;"",ROW(Y7:Y22)-MIN(ROW(Y7:Y22))+1))),ROW()-ROW(A$25)+1)),",",";")),"")</f>
        <v>0</v>
      </c>
      <c r="AD26">
        <f t="array" ref="AD26">IFERROR(CONCATENATE(INDEX(AG7:AG22,SMALL(IF(ISNUMBER(AD7:AD22),IF(AD7:AD22&gt;0,IF(AG7:AG22&lt;&gt;"",ROW(AD7:AD22)-MIN(ROW(AD7:AD22))+1))),ROW()-ROW(A$25)+1))," ",TEXT(INDEX(AD7:AD22,SMALL(IF(ISNUMBER(AD7:AD22),IF(AD7:AD22&gt;0,IF(AG7:AG22&lt;&gt;"",ROW(AD7:AD22)-MIN(ROW(AD7:AD22))+1))),ROW()-ROW(A$25)+1)),"##0")," ",SUBSTITUTE(INDEX(IF(PURCHASE_DESCRIPTION&lt;&gt;"",PURCHASE_DESCRIPTION&amp;":","")&amp;A7:A22,SMALL(IF(ISNUMBER(AD7:AD22),IF(AD7:AD22&gt;0,IF(AG7:AG22&lt;&gt;"",ROW(AD7:AD22)-MIN(ROW(AD7:AD22))+1))),ROW()-ROW(A$25)+1))," ",";")),"")</f>
        <v>0</v>
      </c>
      <c r="AI26">
        <f t="array" ref="AI26">IFERROR(CONCATENATE(INDEX(AL7:AL22,SMALL(IF(ISNUMBER(AI7:AI22),IF(AI7:AI22&gt;0,IF(AL7:AL22&lt;&gt;"",ROW(AI7:AI22)-MIN(ROW(AI7:AI22))+1))),ROW()-ROW(A$25)+1))," ",TEXT(INDEX(AI7:AI22,SMALL(IF(ISNUMBER(AI7:AI22),IF(AI7:AI22&gt;0,IF(AL7:AL22&lt;&gt;"",ROW(AI7:AI22)-MIN(ROW(AI7:AI22))+1))),ROW()-ROW(A$25)+1)),"##0")," ",INDEX(IF(PURCHASE_DESCRIPTION&lt;&gt;"",PURCHASE_DESCRIPTION&amp;":","")&amp;A7:A22,SMALL(IF(ISNUMBER(AI7:AI22),IF(AI7:AI22&gt;0,IF(AL7:AL22&lt;&gt;"",ROW(AI7:AI22)-MIN(ROW(AI7:AI22))+1))),ROW()-ROW(A$25)+1))),"")</f>
        <v>0</v>
      </c>
      <c r="AN26">
        <f t="array" ref="AN26">IFERROR(CONCATENATE(INDEX(AQ7:AQ22,SMALL(IF(ISNUMBER(AN7:AN22),IF(AN7:AN22&gt;0,IF(AQ7:AQ22&lt;&gt;"",ROW(AN7:AN22)-MIN(ROW(AN7:AN22))+1))),ROW()-ROW(A$25)+1))," ",TEXT(INDEX(AN7:AN22,SMALL(IF(ISNUMBER(AN7:AN22),IF(AN7:AN22&gt;0,IF(AQ7:AQ22&lt;&gt;"",ROW(AN7:AN22)-MIN(ROW(AN7:AN22))+1))),ROW()-ROW(A$25)+1)),"##0")," ",INDEX(IF(PURCHASE_DESCRIPTION&lt;&gt;"",PURCHASE_DESCRIPTION&amp;":","")&amp;A7:A22,SMALL(IF(ISNUMBER(AN7:AN22),IF(AN7:AN22&gt;0,IF(AQ7:AQ22&lt;&gt;"",ROW(AN7:AN22)-MIN(ROW(AN7:AN22))+1))),ROW()-ROW(A$25)+1))),"")</f>
        <v>0</v>
      </c>
    </row>
    <row r="27" spans="1:43">
      <c r="A27" s="3" t="s">
        <v>126</v>
      </c>
      <c r="J27">
        <f t="array" ref="J27">IFERROR(CONCATENATE(TEXT(INDEX(J7:J22,SMALL(IF(ISNUMBER(J7:J22),IF(J7:J22&gt;0,IF(M7:M22&lt;&gt;"",ROW(J7:J22)-MIN(ROW(J7:J22))+1))),ROW()-ROW(A$25)+1)),"##0"),",",INDEX(M7:M22,SMALL(IF(ISNUMBER(J7:J22),IF(J7:J22&gt;0,IF(M7:M22&lt;&gt;"",ROW(J7:J22)-MIN(ROW(J7:J22))+1))),ROW()-ROW(A$25)+1)),",",SUBSTITUTE(INDEX(IF(PURCHASE_DESCRIPTION&lt;&gt;"",PURCHASE_DESCRIPTION&amp;":","")&amp;A7:A22,SMALL(IF(ISNUMBER(J7:J22),IF(J7:J22&gt;0,IF(M7:M22&lt;&gt;"",ROW(J7:J22)-MIN(ROW(J7:J22))+1))),ROW()-ROW(A$25)+1)),",",";")),"")</f>
        <v>0</v>
      </c>
      <c r="O27">
        <f t="array" ref="O27">IFERROR(CONCATENATE(INDEX(R7:R22,SMALL(IF(ISNUMBER(O7:O22),IF(O7:O22&gt;0,IF(R7:R22&lt;&gt;"",ROW(O7:O22)-MIN(ROW(O7:O22))+1))),ROW()-ROW(A$25)+1))," ",TEXT(INDEX(O7:O22,SMALL(IF(ISNUMBER(O7:O22),IF(O7:O22&gt;0,IF(R7:R22&lt;&gt;"",ROW(O7:O22)-MIN(ROW(O7:O22))+1))),ROW()-ROW(A$25)+1)),"##0")," ",SUBSTITUTE(INDEX(IF(PURCHASE_DESCRIPTION&lt;&gt;"",PURCHASE_DESCRIPTION&amp;":","")&amp;A7:A22,SMALL(IF(ISNUMBER(O7:O22),IF(O7:O22&gt;0,IF(R7:R22&lt;&gt;"",ROW(O7:O22)-MIN(ROW(O7:O22))+1))),ROW()-ROW(A$25)+1))," ",";")),"")</f>
        <v>0</v>
      </c>
      <c r="T27">
        <f t="array" ref="T27">IFERROR(CONCATENATE(INDEX(W7:W22,SMALL(IF(ISNUMBER(T7:T22),IF(T7:T22&gt;0,IF(W7:W22&lt;&gt;"",ROW(T7:T22)-MIN(ROW(T7:T22))+1))),ROW()-ROW(A$25)+1)),"|",TEXT(INDEX(T7:T22,SMALL(IF(ISNUMBER(T7:T22),IF(T7:T22&gt;0,IF(W7:W22&lt;&gt;"",ROW(T7:T22)-MIN(ROW(T7:T22))+1))),ROW()-ROW(A$25)+1)),"##0"),"|",SUBSTITUTE(SUBSTITUTE(INDEX(IF(PURCHASE_DESCRIPTION&lt;&gt;"",PURCHASE_DESCRIPTION&amp;":","")&amp;A7:A22,SMALL(IF(ISNUMBER(T7:T22),IF(T7:T22&gt;0,IF(W7:W22&lt;&gt;"",ROW(T7:T22)-MIN(ROW(T7:T22))+1))),ROW()-ROW(A$25)+1)),"|",";")," ","_")),"")</f>
        <v>0</v>
      </c>
      <c r="Y27">
        <f t="array" ref="Y27">IFERROR(CONCATENATE(INDEX(AB7:AB22,SMALL(IF(ISNUMBER(Y7:Y22),IF(Y7:Y22&gt;0,IF(AB7:AB22&lt;&gt;"",ROW(Y7:Y22)-MIN(ROW(Y7:Y22))+1))),ROW()-ROW(A$25)+1)),",",TEXT(INDEX(Y7:Y22,SMALL(IF(ISNUMBER(Y7:Y22),IF(Y7:Y22&gt;0,IF(AB7:AB22&lt;&gt;"",ROW(Y7:Y22)-MIN(ROW(Y7:Y22))+1))),ROW()-ROW(A$25)+1)),"##0"),",",SUBSTITUTE(INDEX(IF(PURCHASE_DESCRIPTION&lt;&gt;"",PURCHASE_DESCRIPTION&amp;":","")&amp;A7:A22,SMALL(IF(ISNUMBER(Y7:Y22),IF(Y7:Y22&gt;0,IF(AB7:AB22&lt;&gt;"",ROW(Y7:Y22)-MIN(ROW(Y7:Y22))+1))),ROW()-ROW(A$25)+1)),",",";")),"")</f>
        <v>0</v>
      </c>
      <c r="AD27">
        <f t="array" ref="AD27">IFERROR(CONCATENATE(INDEX(AG7:AG22,SMALL(IF(ISNUMBER(AD7:AD22),IF(AD7:AD22&gt;0,IF(AG7:AG22&lt;&gt;"",ROW(AD7:AD22)-MIN(ROW(AD7:AD22))+1))),ROW()-ROW(A$25)+1))," ",TEXT(INDEX(AD7:AD22,SMALL(IF(ISNUMBER(AD7:AD22),IF(AD7:AD22&gt;0,IF(AG7:AG22&lt;&gt;"",ROW(AD7:AD22)-MIN(ROW(AD7:AD22))+1))),ROW()-ROW(A$25)+1)),"##0")," ",SUBSTITUTE(INDEX(IF(PURCHASE_DESCRIPTION&lt;&gt;"",PURCHASE_DESCRIPTION&amp;":","")&amp;A7:A22,SMALL(IF(ISNUMBER(AD7:AD22),IF(AD7:AD22&gt;0,IF(AG7:AG22&lt;&gt;"",ROW(AD7:AD22)-MIN(ROW(AD7:AD22))+1))),ROW()-ROW(A$25)+1))," ",";")),"")</f>
        <v>0</v>
      </c>
      <c r="AI27">
        <f t="array" ref="AI27">IFERROR(CONCATENATE(INDEX(AL7:AL22,SMALL(IF(ISNUMBER(AI7:AI22),IF(AI7:AI22&gt;0,IF(AL7:AL22&lt;&gt;"",ROW(AI7:AI22)-MIN(ROW(AI7:AI22))+1))),ROW()-ROW(A$25)+1))," ",TEXT(INDEX(AI7:AI22,SMALL(IF(ISNUMBER(AI7:AI22),IF(AI7:AI22&gt;0,IF(AL7:AL22&lt;&gt;"",ROW(AI7:AI22)-MIN(ROW(AI7:AI22))+1))),ROW()-ROW(A$25)+1)),"##0")," ",INDEX(IF(PURCHASE_DESCRIPTION&lt;&gt;"",PURCHASE_DESCRIPTION&amp;":","")&amp;A7:A22,SMALL(IF(ISNUMBER(AI7:AI22),IF(AI7:AI22&gt;0,IF(AL7:AL22&lt;&gt;"",ROW(AI7:AI22)-MIN(ROW(AI7:AI22))+1))),ROW()-ROW(A$25)+1))),"")</f>
        <v>0</v>
      </c>
      <c r="AN27">
        <f t="array" ref="AN27">IFERROR(CONCATENATE(INDEX(AQ7:AQ22,SMALL(IF(ISNUMBER(AN7:AN22),IF(AN7:AN22&gt;0,IF(AQ7:AQ22&lt;&gt;"",ROW(AN7:AN22)-MIN(ROW(AN7:AN22))+1))),ROW()-ROW(A$25)+1))," ",TEXT(INDEX(AN7:AN22,SMALL(IF(ISNUMBER(AN7:AN22),IF(AN7:AN22&gt;0,IF(AQ7:AQ22&lt;&gt;"",ROW(AN7:AN22)-MIN(ROW(AN7:AN22))+1))),ROW()-ROW(A$25)+1)),"##0")," ",INDEX(IF(PURCHASE_DESCRIPTION&lt;&gt;"",PURCHASE_DESCRIPTION&amp;":","")&amp;A7:A22,SMALL(IF(ISNUMBER(AN7:AN22),IF(AN7:AN22&gt;0,IF(AQ7:AQ22&lt;&gt;"",ROW(AN7:AN22)-MIN(ROW(AN7:AN22))+1))),ROW()-ROW(A$25)+1))),"")</f>
        <v>0</v>
      </c>
    </row>
    <row r="28" spans="1:43">
      <c r="J28">
        <f t="array" ref="J28">IFERROR(CONCATENATE(TEXT(INDEX(J7:J22,SMALL(IF(ISNUMBER(J7:J22),IF(J7:J22&gt;0,IF(M7:M22&lt;&gt;"",ROW(J7:J22)-MIN(ROW(J7:J22))+1))),ROW()-ROW(A$25)+1)),"##0"),",",INDEX(M7:M22,SMALL(IF(ISNUMBER(J7:J22),IF(J7:J22&gt;0,IF(M7:M22&lt;&gt;"",ROW(J7:J22)-MIN(ROW(J7:J22))+1))),ROW()-ROW(A$25)+1)),",",SUBSTITUTE(INDEX(IF(PURCHASE_DESCRIPTION&lt;&gt;"",PURCHASE_DESCRIPTION&amp;":","")&amp;A7:A22,SMALL(IF(ISNUMBER(J7:J22),IF(J7:J22&gt;0,IF(M7:M22&lt;&gt;"",ROW(J7:J22)-MIN(ROW(J7:J22))+1))),ROW()-ROW(A$25)+1)),",",";")),"")</f>
        <v>0</v>
      </c>
      <c r="O28">
        <f t="array" ref="O28">IFERROR(CONCATENATE(INDEX(R7:R22,SMALL(IF(ISNUMBER(O7:O22),IF(O7:O22&gt;0,IF(R7:R22&lt;&gt;"",ROW(O7:O22)-MIN(ROW(O7:O22))+1))),ROW()-ROW(A$25)+1))," ",TEXT(INDEX(O7:O22,SMALL(IF(ISNUMBER(O7:O22),IF(O7:O22&gt;0,IF(R7:R22&lt;&gt;"",ROW(O7:O22)-MIN(ROW(O7:O22))+1))),ROW()-ROW(A$25)+1)),"##0")," ",SUBSTITUTE(INDEX(IF(PURCHASE_DESCRIPTION&lt;&gt;"",PURCHASE_DESCRIPTION&amp;":","")&amp;A7:A22,SMALL(IF(ISNUMBER(O7:O22),IF(O7:O22&gt;0,IF(R7:R22&lt;&gt;"",ROW(O7:O22)-MIN(ROW(O7:O22))+1))),ROW()-ROW(A$25)+1))," ",";")),"")</f>
        <v>0</v>
      </c>
      <c r="T28">
        <f t="array" ref="T28">IFERROR(CONCATENATE(INDEX(W7:W22,SMALL(IF(ISNUMBER(T7:T22),IF(T7:T22&gt;0,IF(W7:W22&lt;&gt;"",ROW(T7:T22)-MIN(ROW(T7:T22))+1))),ROW()-ROW(A$25)+1)),"|",TEXT(INDEX(T7:T22,SMALL(IF(ISNUMBER(T7:T22),IF(T7:T22&gt;0,IF(W7:W22&lt;&gt;"",ROW(T7:T22)-MIN(ROW(T7:T22))+1))),ROW()-ROW(A$25)+1)),"##0"),"|",SUBSTITUTE(SUBSTITUTE(INDEX(IF(PURCHASE_DESCRIPTION&lt;&gt;"",PURCHASE_DESCRIPTION&amp;":","")&amp;A7:A22,SMALL(IF(ISNUMBER(T7:T22),IF(T7:T22&gt;0,IF(W7:W22&lt;&gt;"",ROW(T7:T22)-MIN(ROW(T7:T22))+1))),ROW()-ROW(A$25)+1)),"|",";")," ","_")),"")</f>
        <v>0</v>
      </c>
      <c r="Y28">
        <f t="array" ref="Y28">IFERROR(CONCATENATE(INDEX(AB7:AB22,SMALL(IF(ISNUMBER(Y7:Y22),IF(Y7:Y22&gt;0,IF(AB7:AB22&lt;&gt;"",ROW(Y7:Y22)-MIN(ROW(Y7:Y22))+1))),ROW()-ROW(A$25)+1)),",",TEXT(INDEX(Y7:Y22,SMALL(IF(ISNUMBER(Y7:Y22),IF(Y7:Y22&gt;0,IF(AB7:AB22&lt;&gt;"",ROW(Y7:Y22)-MIN(ROW(Y7:Y22))+1))),ROW()-ROW(A$25)+1)),"##0"),",",SUBSTITUTE(INDEX(IF(PURCHASE_DESCRIPTION&lt;&gt;"",PURCHASE_DESCRIPTION&amp;":","")&amp;A7:A22,SMALL(IF(ISNUMBER(Y7:Y22),IF(Y7:Y22&gt;0,IF(AB7:AB22&lt;&gt;"",ROW(Y7:Y22)-MIN(ROW(Y7:Y22))+1))),ROW()-ROW(A$25)+1)),",",";")),"")</f>
        <v>0</v>
      </c>
      <c r="AD28">
        <f t="array" ref="AD28">IFERROR(CONCATENATE(INDEX(AG7:AG22,SMALL(IF(ISNUMBER(AD7:AD22),IF(AD7:AD22&gt;0,IF(AG7:AG22&lt;&gt;"",ROW(AD7:AD22)-MIN(ROW(AD7:AD22))+1))),ROW()-ROW(A$25)+1))," ",TEXT(INDEX(AD7:AD22,SMALL(IF(ISNUMBER(AD7:AD22),IF(AD7:AD22&gt;0,IF(AG7:AG22&lt;&gt;"",ROW(AD7:AD22)-MIN(ROW(AD7:AD22))+1))),ROW()-ROW(A$25)+1)),"##0")," ",SUBSTITUTE(INDEX(IF(PURCHASE_DESCRIPTION&lt;&gt;"",PURCHASE_DESCRIPTION&amp;":","")&amp;A7:A22,SMALL(IF(ISNUMBER(AD7:AD22),IF(AD7:AD22&gt;0,IF(AG7:AG22&lt;&gt;"",ROW(AD7:AD22)-MIN(ROW(AD7:AD22))+1))),ROW()-ROW(A$25)+1))," ",";")),"")</f>
        <v>0</v>
      </c>
      <c r="AI28">
        <f t="array" ref="AI28">IFERROR(CONCATENATE(INDEX(AL7:AL22,SMALL(IF(ISNUMBER(AI7:AI22),IF(AI7:AI22&gt;0,IF(AL7:AL22&lt;&gt;"",ROW(AI7:AI22)-MIN(ROW(AI7:AI22))+1))),ROW()-ROW(A$25)+1))," ",TEXT(INDEX(AI7:AI22,SMALL(IF(ISNUMBER(AI7:AI22),IF(AI7:AI22&gt;0,IF(AL7:AL22&lt;&gt;"",ROW(AI7:AI22)-MIN(ROW(AI7:AI22))+1))),ROW()-ROW(A$25)+1)),"##0")," ",INDEX(IF(PURCHASE_DESCRIPTION&lt;&gt;"",PURCHASE_DESCRIPTION&amp;":","")&amp;A7:A22,SMALL(IF(ISNUMBER(AI7:AI22),IF(AI7:AI22&gt;0,IF(AL7:AL22&lt;&gt;"",ROW(AI7:AI22)-MIN(ROW(AI7:AI22))+1))),ROW()-ROW(A$25)+1))),"")</f>
        <v>0</v>
      </c>
      <c r="AN28">
        <f t="array" ref="AN28">IFERROR(CONCATENATE(INDEX(AQ7:AQ22,SMALL(IF(ISNUMBER(AN7:AN22),IF(AN7:AN22&gt;0,IF(AQ7:AQ22&lt;&gt;"",ROW(AN7:AN22)-MIN(ROW(AN7:AN22))+1))),ROW()-ROW(A$25)+1))," ",TEXT(INDEX(AN7:AN22,SMALL(IF(ISNUMBER(AN7:AN22),IF(AN7:AN22&gt;0,IF(AQ7:AQ22&lt;&gt;"",ROW(AN7:AN22)-MIN(ROW(AN7:AN22))+1))),ROW()-ROW(A$25)+1)),"##0")," ",INDEX(IF(PURCHASE_DESCRIPTION&lt;&gt;"",PURCHASE_DESCRIPTION&amp;":","")&amp;A7:A22,SMALL(IF(ISNUMBER(AN7:AN22),IF(AN7:AN22&gt;0,IF(AQ7:AQ22&lt;&gt;"",ROW(AN7:AN22)-MIN(ROW(AN7:AN22))+1))),ROW()-ROW(A$25)+1))),"")</f>
        <v>0</v>
      </c>
    </row>
    <row r="29" spans="1:43">
      <c r="J29">
        <f t="array" ref="J29">IFERROR(CONCATENATE(TEXT(INDEX(J7:J22,SMALL(IF(ISNUMBER(J7:J22),IF(J7:J22&gt;0,IF(M7:M22&lt;&gt;"",ROW(J7:J22)-MIN(ROW(J7:J22))+1))),ROW()-ROW(A$25)+1)),"##0"),",",INDEX(M7:M22,SMALL(IF(ISNUMBER(J7:J22),IF(J7:J22&gt;0,IF(M7:M22&lt;&gt;"",ROW(J7:J22)-MIN(ROW(J7:J22))+1))),ROW()-ROW(A$25)+1)),",",SUBSTITUTE(INDEX(IF(PURCHASE_DESCRIPTION&lt;&gt;"",PURCHASE_DESCRIPTION&amp;":","")&amp;A7:A22,SMALL(IF(ISNUMBER(J7:J22),IF(J7:J22&gt;0,IF(M7:M22&lt;&gt;"",ROW(J7:J22)-MIN(ROW(J7:J22))+1))),ROW()-ROW(A$25)+1)),",",";")),"")</f>
        <v>0</v>
      </c>
      <c r="O29">
        <f t="array" ref="O29">IFERROR(CONCATENATE(INDEX(R7:R22,SMALL(IF(ISNUMBER(O7:O22),IF(O7:O22&gt;0,IF(R7:R22&lt;&gt;"",ROW(O7:O22)-MIN(ROW(O7:O22))+1))),ROW()-ROW(A$25)+1))," ",TEXT(INDEX(O7:O22,SMALL(IF(ISNUMBER(O7:O22),IF(O7:O22&gt;0,IF(R7:R22&lt;&gt;"",ROW(O7:O22)-MIN(ROW(O7:O22))+1))),ROW()-ROW(A$25)+1)),"##0")," ",SUBSTITUTE(INDEX(IF(PURCHASE_DESCRIPTION&lt;&gt;"",PURCHASE_DESCRIPTION&amp;":","")&amp;A7:A22,SMALL(IF(ISNUMBER(O7:O22),IF(O7:O22&gt;0,IF(R7:R22&lt;&gt;"",ROW(O7:O22)-MIN(ROW(O7:O22))+1))),ROW()-ROW(A$25)+1))," ",";")),"")</f>
        <v>0</v>
      </c>
      <c r="T29">
        <f t="array" ref="T29">IFERROR(CONCATENATE(INDEX(W7:W22,SMALL(IF(ISNUMBER(T7:T22),IF(T7:T22&gt;0,IF(W7:W22&lt;&gt;"",ROW(T7:T22)-MIN(ROW(T7:T22))+1))),ROW()-ROW(A$25)+1)),"|",TEXT(INDEX(T7:T22,SMALL(IF(ISNUMBER(T7:T22),IF(T7:T22&gt;0,IF(W7:W22&lt;&gt;"",ROW(T7:T22)-MIN(ROW(T7:T22))+1))),ROW()-ROW(A$25)+1)),"##0"),"|",SUBSTITUTE(SUBSTITUTE(INDEX(IF(PURCHASE_DESCRIPTION&lt;&gt;"",PURCHASE_DESCRIPTION&amp;":","")&amp;A7:A22,SMALL(IF(ISNUMBER(T7:T22),IF(T7:T22&gt;0,IF(W7:W22&lt;&gt;"",ROW(T7:T22)-MIN(ROW(T7:T22))+1))),ROW()-ROW(A$25)+1)),"|",";")," ","_")),"")</f>
        <v>0</v>
      </c>
      <c r="Y29">
        <f t="array" ref="Y29">IFERROR(CONCATENATE(INDEX(AB7:AB22,SMALL(IF(ISNUMBER(Y7:Y22),IF(Y7:Y22&gt;0,IF(AB7:AB22&lt;&gt;"",ROW(Y7:Y22)-MIN(ROW(Y7:Y22))+1))),ROW()-ROW(A$25)+1)),",",TEXT(INDEX(Y7:Y22,SMALL(IF(ISNUMBER(Y7:Y22),IF(Y7:Y22&gt;0,IF(AB7:AB22&lt;&gt;"",ROW(Y7:Y22)-MIN(ROW(Y7:Y22))+1))),ROW()-ROW(A$25)+1)),"##0"),",",SUBSTITUTE(INDEX(IF(PURCHASE_DESCRIPTION&lt;&gt;"",PURCHASE_DESCRIPTION&amp;":","")&amp;A7:A22,SMALL(IF(ISNUMBER(Y7:Y22),IF(Y7:Y22&gt;0,IF(AB7:AB22&lt;&gt;"",ROW(Y7:Y22)-MIN(ROW(Y7:Y22))+1))),ROW()-ROW(A$25)+1)),",",";")),"")</f>
        <v>0</v>
      </c>
      <c r="AD29">
        <f t="array" ref="AD29">IFERROR(CONCATENATE(INDEX(AG7:AG22,SMALL(IF(ISNUMBER(AD7:AD22),IF(AD7:AD22&gt;0,IF(AG7:AG22&lt;&gt;"",ROW(AD7:AD22)-MIN(ROW(AD7:AD22))+1))),ROW()-ROW(A$25)+1))," ",TEXT(INDEX(AD7:AD22,SMALL(IF(ISNUMBER(AD7:AD22),IF(AD7:AD22&gt;0,IF(AG7:AG22&lt;&gt;"",ROW(AD7:AD22)-MIN(ROW(AD7:AD22))+1))),ROW()-ROW(A$25)+1)),"##0")," ",SUBSTITUTE(INDEX(IF(PURCHASE_DESCRIPTION&lt;&gt;"",PURCHASE_DESCRIPTION&amp;":","")&amp;A7:A22,SMALL(IF(ISNUMBER(AD7:AD22),IF(AD7:AD22&gt;0,IF(AG7:AG22&lt;&gt;"",ROW(AD7:AD22)-MIN(ROW(AD7:AD22))+1))),ROW()-ROW(A$25)+1))," ",";")),"")</f>
        <v>0</v>
      </c>
      <c r="AI29">
        <f t="array" ref="AI29">IFERROR(CONCATENATE(INDEX(AL7:AL22,SMALL(IF(ISNUMBER(AI7:AI22),IF(AI7:AI22&gt;0,IF(AL7:AL22&lt;&gt;"",ROW(AI7:AI22)-MIN(ROW(AI7:AI22))+1))),ROW()-ROW(A$25)+1))," ",TEXT(INDEX(AI7:AI22,SMALL(IF(ISNUMBER(AI7:AI22),IF(AI7:AI22&gt;0,IF(AL7:AL22&lt;&gt;"",ROW(AI7:AI22)-MIN(ROW(AI7:AI22))+1))),ROW()-ROW(A$25)+1)),"##0")," ",INDEX(IF(PURCHASE_DESCRIPTION&lt;&gt;"",PURCHASE_DESCRIPTION&amp;":","")&amp;A7:A22,SMALL(IF(ISNUMBER(AI7:AI22),IF(AI7:AI22&gt;0,IF(AL7:AL22&lt;&gt;"",ROW(AI7:AI22)-MIN(ROW(AI7:AI22))+1))),ROW()-ROW(A$25)+1))),"")</f>
        <v>0</v>
      </c>
      <c r="AN29">
        <f t="array" ref="AN29">IFERROR(CONCATENATE(INDEX(AQ7:AQ22,SMALL(IF(ISNUMBER(AN7:AN22),IF(AN7:AN22&gt;0,IF(AQ7:AQ22&lt;&gt;"",ROW(AN7:AN22)-MIN(ROW(AN7:AN22))+1))),ROW()-ROW(A$25)+1))," ",TEXT(INDEX(AN7:AN22,SMALL(IF(ISNUMBER(AN7:AN22),IF(AN7:AN22&gt;0,IF(AQ7:AQ22&lt;&gt;"",ROW(AN7:AN22)-MIN(ROW(AN7:AN22))+1))),ROW()-ROW(A$25)+1)),"##0")," ",INDEX(IF(PURCHASE_DESCRIPTION&lt;&gt;"",PURCHASE_DESCRIPTION&amp;":","")&amp;A7:A22,SMALL(IF(ISNUMBER(AN7:AN22),IF(AN7:AN22&gt;0,IF(AQ7:AQ22&lt;&gt;"",ROW(AN7:AN22)-MIN(ROW(AN7:AN22))+1))),ROW()-ROW(A$25)+1))),"")</f>
        <v>0</v>
      </c>
    </row>
    <row r="30" spans="1:43">
      <c r="J30">
        <f t="array" ref="J30">IFERROR(CONCATENATE(TEXT(INDEX(J7:J22,SMALL(IF(ISNUMBER(J7:J22),IF(J7:J22&gt;0,IF(M7:M22&lt;&gt;"",ROW(J7:J22)-MIN(ROW(J7:J22))+1))),ROW()-ROW(A$25)+1)),"##0"),",",INDEX(M7:M22,SMALL(IF(ISNUMBER(J7:J22),IF(J7:J22&gt;0,IF(M7:M22&lt;&gt;"",ROW(J7:J22)-MIN(ROW(J7:J22))+1))),ROW()-ROW(A$25)+1)),",",SUBSTITUTE(INDEX(IF(PURCHASE_DESCRIPTION&lt;&gt;"",PURCHASE_DESCRIPTION&amp;":","")&amp;A7:A22,SMALL(IF(ISNUMBER(J7:J22),IF(J7:J22&gt;0,IF(M7:M22&lt;&gt;"",ROW(J7:J22)-MIN(ROW(J7:J22))+1))),ROW()-ROW(A$25)+1)),",",";")),"")</f>
        <v>0</v>
      </c>
      <c r="O30">
        <f t="array" ref="O30">IFERROR(CONCATENATE(INDEX(R7:R22,SMALL(IF(ISNUMBER(O7:O22),IF(O7:O22&gt;0,IF(R7:R22&lt;&gt;"",ROW(O7:O22)-MIN(ROW(O7:O22))+1))),ROW()-ROW(A$25)+1))," ",TEXT(INDEX(O7:O22,SMALL(IF(ISNUMBER(O7:O22),IF(O7:O22&gt;0,IF(R7:R22&lt;&gt;"",ROW(O7:O22)-MIN(ROW(O7:O22))+1))),ROW()-ROW(A$25)+1)),"##0")," ",SUBSTITUTE(INDEX(IF(PURCHASE_DESCRIPTION&lt;&gt;"",PURCHASE_DESCRIPTION&amp;":","")&amp;A7:A22,SMALL(IF(ISNUMBER(O7:O22),IF(O7:O22&gt;0,IF(R7:R22&lt;&gt;"",ROW(O7:O22)-MIN(ROW(O7:O22))+1))),ROW()-ROW(A$25)+1))," ",";")),"")</f>
        <v>0</v>
      </c>
      <c r="T30">
        <f t="array" ref="T30">IFERROR(CONCATENATE(INDEX(W7:W22,SMALL(IF(ISNUMBER(T7:T22),IF(T7:T22&gt;0,IF(W7:W22&lt;&gt;"",ROW(T7:T22)-MIN(ROW(T7:T22))+1))),ROW()-ROW(A$25)+1)),"|",TEXT(INDEX(T7:T22,SMALL(IF(ISNUMBER(T7:T22),IF(T7:T22&gt;0,IF(W7:W22&lt;&gt;"",ROW(T7:T22)-MIN(ROW(T7:T22))+1))),ROW()-ROW(A$25)+1)),"##0"),"|",SUBSTITUTE(SUBSTITUTE(INDEX(IF(PURCHASE_DESCRIPTION&lt;&gt;"",PURCHASE_DESCRIPTION&amp;":","")&amp;A7:A22,SMALL(IF(ISNUMBER(T7:T22),IF(T7:T22&gt;0,IF(W7:W22&lt;&gt;"",ROW(T7:T22)-MIN(ROW(T7:T22))+1))),ROW()-ROW(A$25)+1)),"|",";")," ","_")),"")</f>
        <v>0</v>
      </c>
      <c r="Y30">
        <f t="array" ref="Y30">IFERROR(CONCATENATE(INDEX(AB7:AB22,SMALL(IF(ISNUMBER(Y7:Y22),IF(Y7:Y22&gt;0,IF(AB7:AB22&lt;&gt;"",ROW(Y7:Y22)-MIN(ROW(Y7:Y22))+1))),ROW()-ROW(A$25)+1)),",",TEXT(INDEX(Y7:Y22,SMALL(IF(ISNUMBER(Y7:Y22),IF(Y7:Y22&gt;0,IF(AB7:AB22&lt;&gt;"",ROW(Y7:Y22)-MIN(ROW(Y7:Y22))+1))),ROW()-ROW(A$25)+1)),"##0"),",",SUBSTITUTE(INDEX(IF(PURCHASE_DESCRIPTION&lt;&gt;"",PURCHASE_DESCRIPTION&amp;":","")&amp;A7:A22,SMALL(IF(ISNUMBER(Y7:Y22),IF(Y7:Y22&gt;0,IF(AB7:AB22&lt;&gt;"",ROW(Y7:Y22)-MIN(ROW(Y7:Y22))+1))),ROW()-ROW(A$25)+1)),",",";")),"")</f>
        <v>0</v>
      </c>
      <c r="AD30">
        <f t="array" ref="AD30">IFERROR(CONCATENATE(INDEX(AG7:AG22,SMALL(IF(ISNUMBER(AD7:AD22),IF(AD7:AD22&gt;0,IF(AG7:AG22&lt;&gt;"",ROW(AD7:AD22)-MIN(ROW(AD7:AD22))+1))),ROW()-ROW(A$25)+1))," ",TEXT(INDEX(AD7:AD22,SMALL(IF(ISNUMBER(AD7:AD22),IF(AD7:AD22&gt;0,IF(AG7:AG22&lt;&gt;"",ROW(AD7:AD22)-MIN(ROW(AD7:AD22))+1))),ROW()-ROW(A$25)+1)),"##0")," ",SUBSTITUTE(INDEX(IF(PURCHASE_DESCRIPTION&lt;&gt;"",PURCHASE_DESCRIPTION&amp;":","")&amp;A7:A22,SMALL(IF(ISNUMBER(AD7:AD22),IF(AD7:AD22&gt;0,IF(AG7:AG22&lt;&gt;"",ROW(AD7:AD22)-MIN(ROW(AD7:AD22))+1))),ROW()-ROW(A$25)+1))," ",";")),"")</f>
        <v>0</v>
      </c>
      <c r="AI30">
        <f t="array" ref="AI30">IFERROR(CONCATENATE(INDEX(AL7:AL22,SMALL(IF(ISNUMBER(AI7:AI22),IF(AI7:AI22&gt;0,IF(AL7:AL22&lt;&gt;"",ROW(AI7:AI22)-MIN(ROW(AI7:AI22))+1))),ROW()-ROW(A$25)+1))," ",TEXT(INDEX(AI7:AI22,SMALL(IF(ISNUMBER(AI7:AI22),IF(AI7:AI22&gt;0,IF(AL7:AL22&lt;&gt;"",ROW(AI7:AI22)-MIN(ROW(AI7:AI22))+1))),ROW()-ROW(A$25)+1)),"##0")," ",INDEX(IF(PURCHASE_DESCRIPTION&lt;&gt;"",PURCHASE_DESCRIPTION&amp;":","")&amp;A7:A22,SMALL(IF(ISNUMBER(AI7:AI22),IF(AI7:AI22&gt;0,IF(AL7:AL22&lt;&gt;"",ROW(AI7:AI22)-MIN(ROW(AI7:AI22))+1))),ROW()-ROW(A$25)+1))),"")</f>
        <v>0</v>
      </c>
      <c r="AN30">
        <f t="array" ref="AN30">IFERROR(CONCATENATE(INDEX(AQ7:AQ22,SMALL(IF(ISNUMBER(AN7:AN22),IF(AN7:AN22&gt;0,IF(AQ7:AQ22&lt;&gt;"",ROW(AN7:AN22)-MIN(ROW(AN7:AN22))+1))),ROW()-ROW(A$25)+1))," ",TEXT(INDEX(AN7:AN22,SMALL(IF(ISNUMBER(AN7:AN22),IF(AN7:AN22&gt;0,IF(AQ7:AQ22&lt;&gt;"",ROW(AN7:AN22)-MIN(ROW(AN7:AN22))+1))),ROW()-ROW(A$25)+1)),"##0")," ",INDEX(IF(PURCHASE_DESCRIPTION&lt;&gt;"",PURCHASE_DESCRIPTION&amp;":","")&amp;A7:A22,SMALL(IF(ISNUMBER(AN7:AN22),IF(AN7:AN22&gt;0,IF(AQ7:AQ22&lt;&gt;"",ROW(AN7:AN22)-MIN(ROW(AN7:AN22))+1))),ROW()-ROW(A$25)+1))),"")</f>
        <v>0</v>
      </c>
    </row>
    <row r="31" spans="1:43">
      <c r="J31">
        <f t="array" ref="J31">IFERROR(CONCATENATE(TEXT(INDEX(J7:J22,SMALL(IF(ISNUMBER(J7:J22),IF(J7:J22&gt;0,IF(M7:M22&lt;&gt;"",ROW(J7:J22)-MIN(ROW(J7:J22))+1))),ROW()-ROW(A$25)+1)),"##0"),",",INDEX(M7:M22,SMALL(IF(ISNUMBER(J7:J22),IF(J7:J22&gt;0,IF(M7:M22&lt;&gt;"",ROW(J7:J22)-MIN(ROW(J7:J22))+1))),ROW()-ROW(A$25)+1)),",",SUBSTITUTE(INDEX(IF(PURCHASE_DESCRIPTION&lt;&gt;"",PURCHASE_DESCRIPTION&amp;":","")&amp;A7:A22,SMALL(IF(ISNUMBER(J7:J22),IF(J7:J22&gt;0,IF(M7:M22&lt;&gt;"",ROW(J7:J22)-MIN(ROW(J7:J22))+1))),ROW()-ROW(A$25)+1)),",",";")),"")</f>
        <v>0</v>
      </c>
      <c r="O31">
        <f t="array" ref="O31">IFERROR(CONCATENATE(INDEX(R7:R22,SMALL(IF(ISNUMBER(O7:O22),IF(O7:O22&gt;0,IF(R7:R22&lt;&gt;"",ROW(O7:O22)-MIN(ROW(O7:O22))+1))),ROW()-ROW(A$25)+1))," ",TEXT(INDEX(O7:O22,SMALL(IF(ISNUMBER(O7:O22),IF(O7:O22&gt;0,IF(R7:R22&lt;&gt;"",ROW(O7:O22)-MIN(ROW(O7:O22))+1))),ROW()-ROW(A$25)+1)),"##0")," ",SUBSTITUTE(INDEX(IF(PURCHASE_DESCRIPTION&lt;&gt;"",PURCHASE_DESCRIPTION&amp;":","")&amp;A7:A22,SMALL(IF(ISNUMBER(O7:O22),IF(O7:O22&gt;0,IF(R7:R22&lt;&gt;"",ROW(O7:O22)-MIN(ROW(O7:O22))+1))),ROW()-ROW(A$25)+1))," ",";")),"")</f>
        <v>0</v>
      </c>
      <c r="T31">
        <f t="array" ref="T31">IFERROR(CONCATENATE(INDEX(W7:W22,SMALL(IF(ISNUMBER(T7:T22),IF(T7:T22&gt;0,IF(W7:W22&lt;&gt;"",ROW(T7:T22)-MIN(ROW(T7:T22))+1))),ROW()-ROW(A$25)+1)),"|",TEXT(INDEX(T7:T22,SMALL(IF(ISNUMBER(T7:T22),IF(T7:T22&gt;0,IF(W7:W22&lt;&gt;"",ROW(T7:T22)-MIN(ROW(T7:T22))+1))),ROW()-ROW(A$25)+1)),"##0"),"|",SUBSTITUTE(SUBSTITUTE(INDEX(IF(PURCHASE_DESCRIPTION&lt;&gt;"",PURCHASE_DESCRIPTION&amp;":","")&amp;A7:A22,SMALL(IF(ISNUMBER(T7:T22),IF(T7:T22&gt;0,IF(W7:W22&lt;&gt;"",ROW(T7:T22)-MIN(ROW(T7:T22))+1))),ROW()-ROW(A$25)+1)),"|",";")," ","_")),"")</f>
        <v>0</v>
      </c>
      <c r="Y31">
        <f t="array" ref="Y31">IFERROR(CONCATENATE(INDEX(AB7:AB22,SMALL(IF(ISNUMBER(Y7:Y22),IF(Y7:Y22&gt;0,IF(AB7:AB22&lt;&gt;"",ROW(Y7:Y22)-MIN(ROW(Y7:Y22))+1))),ROW()-ROW(A$25)+1)),",",TEXT(INDEX(Y7:Y22,SMALL(IF(ISNUMBER(Y7:Y22),IF(Y7:Y22&gt;0,IF(AB7:AB22&lt;&gt;"",ROW(Y7:Y22)-MIN(ROW(Y7:Y22))+1))),ROW()-ROW(A$25)+1)),"##0"),",",SUBSTITUTE(INDEX(IF(PURCHASE_DESCRIPTION&lt;&gt;"",PURCHASE_DESCRIPTION&amp;":","")&amp;A7:A22,SMALL(IF(ISNUMBER(Y7:Y22),IF(Y7:Y22&gt;0,IF(AB7:AB22&lt;&gt;"",ROW(Y7:Y22)-MIN(ROW(Y7:Y22))+1))),ROW()-ROW(A$25)+1)),",",";")),"")</f>
        <v>0</v>
      </c>
      <c r="AD31">
        <f t="array" ref="AD31">IFERROR(CONCATENATE(INDEX(AG7:AG22,SMALL(IF(ISNUMBER(AD7:AD22),IF(AD7:AD22&gt;0,IF(AG7:AG22&lt;&gt;"",ROW(AD7:AD22)-MIN(ROW(AD7:AD22))+1))),ROW()-ROW(A$25)+1))," ",TEXT(INDEX(AD7:AD22,SMALL(IF(ISNUMBER(AD7:AD22),IF(AD7:AD22&gt;0,IF(AG7:AG22&lt;&gt;"",ROW(AD7:AD22)-MIN(ROW(AD7:AD22))+1))),ROW()-ROW(A$25)+1)),"##0")," ",SUBSTITUTE(INDEX(IF(PURCHASE_DESCRIPTION&lt;&gt;"",PURCHASE_DESCRIPTION&amp;":","")&amp;A7:A22,SMALL(IF(ISNUMBER(AD7:AD22),IF(AD7:AD22&gt;0,IF(AG7:AG22&lt;&gt;"",ROW(AD7:AD22)-MIN(ROW(AD7:AD22))+1))),ROW()-ROW(A$25)+1))," ",";")),"")</f>
        <v>0</v>
      </c>
      <c r="AI31">
        <f t="array" ref="AI31">IFERROR(CONCATENATE(INDEX(AL7:AL22,SMALL(IF(ISNUMBER(AI7:AI22),IF(AI7:AI22&gt;0,IF(AL7:AL22&lt;&gt;"",ROW(AI7:AI22)-MIN(ROW(AI7:AI22))+1))),ROW()-ROW(A$25)+1))," ",TEXT(INDEX(AI7:AI22,SMALL(IF(ISNUMBER(AI7:AI22),IF(AI7:AI22&gt;0,IF(AL7:AL22&lt;&gt;"",ROW(AI7:AI22)-MIN(ROW(AI7:AI22))+1))),ROW()-ROW(A$25)+1)),"##0")," ",INDEX(IF(PURCHASE_DESCRIPTION&lt;&gt;"",PURCHASE_DESCRIPTION&amp;":","")&amp;A7:A22,SMALL(IF(ISNUMBER(AI7:AI22),IF(AI7:AI22&gt;0,IF(AL7:AL22&lt;&gt;"",ROW(AI7:AI22)-MIN(ROW(AI7:AI22))+1))),ROW()-ROW(A$25)+1))),"")</f>
        <v>0</v>
      </c>
      <c r="AN31">
        <f t="array" ref="AN31">IFERROR(CONCATENATE(INDEX(AQ7:AQ22,SMALL(IF(ISNUMBER(AN7:AN22),IF(AN7:AN22&gt;0,IF(AQ7:AQ22&lt;&gt;"",ROW(AN7:AN22)-MIN(ROW(AN7:AN22))+1))),ROW()-ROW(A$25)+1))," ",TEXT(INDEX(AN7:AN22,SMALL(IF(ISNUMBER(AN7:AN22),IF(AN7:AN22&gt;0,IF(AQ7:AQ22&lt;&gt;"",ROW(AN7:AN22)-MIN(ROW(AN7:AN22))+1))),ROW()-ROW(A$25)+1)),"##0")," ",INDEX(IF(PURCHASE_DESCRIPTION&lt;&gt;"",PURCHASE_DESCRIPTION&amp;":","")&amp;A7:A22,SMALL(IF(ISNUMBER(AN7:AN22),IF(AN7:AN22&gt;0,IF(AQ7:AQ22&lt;&gt;"",ROW(AN7:AN22)-MIN(ROW(AN7:AN22))+1))),ROW()-ROW(A$25)+1))),"")</f>
        <v>0</v>
      </c>
    </row>
    <row r="32" spans="1:43">
      <c r="J32">
        <f t="array" ref="J32">IFERROR(CONCATENATE(TEXT(INDEX(J7:J22,SMALL(IF(ISNUMBER(J7:J22),IF(J7:J22&gt;0,IF(M7:M22&lt;&gt;"",ROW(J7:J22)-MIN(ROW(J7:J22))+1))),ROW()-ROW(A$25)+1)),"##0"),",",INDEX(M7:M22,SMALL(IF(ISNUMBER(J7:J22),IF(J7:J22&gt;0,IF(M7:M22&lt;&gt;"",ROW(J7:J22)-MIN(ROW(J7:J22))+1))),ROW()-ROW(A$25)+1)),",",SUBSTITUTE(INDEX(IF(PURCHASE_DESCRIPTION&lt;&gt;"",PURCHASE_DESCRIPTION&amp;":","")&amp;A7:A22,SMALL(IF(ISNUMBER(J7:J22),IF(J7:J22&gt;0,IF(M7:M22&lt;&gt;"",ROW(J7:J22)-MIN(ROW(J7:J22))+1))),ROW()-ROW(A$25)+1)),",",";")),"")</f>
        <v>0</v>
      </c>
      <c r="O32">
        <f t="array" ref="O32">IFERROR(CONCATENATE(INDEX(R7:R22,SMALL(IF(ISNUMBER(O7:O22),IF(O7:O22&gt;0,IF(R7:R22&lt;&gt;"",ROW(O7:O22)-MIN(ROW(O7:O22))+1))),ROW()-ROW(A$25)+1))," ",TEXT(INDEX(O7:O22,SMALL(IF(ISNUMBER(O7:O22),IF(O7:O22&gt;0,IF(R7:R22&lt;&gt;"",ROW(O7:O22)-MIN(ROW(O7:O22))+1))),ROW()-ROW(A$25)+1)),"##0")," ",SUBSTITUTE(INDEX(IF(PURCHASE_DESCRIPTION&lt;&gt;"",PURCHASE_DESCRIPTION&amp;":","")&amp;A7:A22,SMALL(IF(ISNUMBER(O7:O22),IF(O7:O22&gt;0,IF(R7:R22&lt;&gt;"",ROW(O7:O22)-MIN(ROW(O7:O22))+1))),ROW()-ROW(A$25)+1))," ",";")),"")</f>
        <v>0</v>
      </c>
      <c r="T32">
        <f t="array" ref="T32">IFERROR(CONCATENATE(INDEX(W7:W22,SMALL(IF(ISNUMBER(T7:T22),IF(T7:T22&gt;0,IF(W7:W22&lt;&gt;"",ROW(T7:T22)-MIN(ROW(T7:T22))+1))),ROW()-ROW(A$25)+1)),"|",TEXT(INDEX(T7:T22,SMALL(IF(ISNUMBER(T7:T22),IF(T7:T22&gt;0,IF(W7:W22&lt;&gt;"",ROW(T7:T22)-MIN(ROW(T7:T22))+1))),ROW()-ROW(A$25)+1)),"##0"),"|",SUBSTITUTE(SUBSTITUTE(INDEX(IF(PURCHASE_DESCRIPTION&lt;&gt;"",PURCHASE_DESCRIPTION&amp;":","")&amp;A7:A22,SMALL(IF(ISNUMBER(T7:T22),IF(T7:T22&gt;0,IF(W7:W22&lt;&gt;"",ROW(T7:T22)-MIN(ROW(T7:T22))+1))),ROW()-ROW(A$25)+1)),"|",";")," ","_")),"")</f>
        <v>0</v>
      </c>
      <c r="Y32">
        <f t="array" ref="Y32">IFERROR(CONCATENATE(INDEX(AB7:AB22,SMALL(IF(ISNUMBER(Y7:Y22),IF(Y7:Y22&gt;0,IF(AB7:AB22&lt;&gt;"",ROW(Y7:Y22)-MIN(ROW(Y7:Y22))+1))),ROW()-ROW(A$25)+1)),",",TEXT(INDEX(Y7:Y22,SMALL(IF(ISNUMBER(Y7:Y22),IF(Y7:Y22&gt;0,IF(AB7:AB22&lt;&gt;"",ROW(Y7:Y22)-MIN(ROW(Y7:Y22))+1))),ROW()-ROW(A$25)+1)),"##0"),",",SUBSTITUTE(INDEX(IF(PURCHASE_DESCRIPTION&lt;&gt;"",PURCHASE_DESCRIPTION&amp;":","")&amp;A7:A22,SMALL(IF(ISNUMBER(Y7:Y22),IF(Y7:Y22&gt;0,IF(AB7:AB22&lt;&gt;"",ROW(Y7:Y22)-MIN(ROW(Y7:Y22))+1))),ROW()-ROW(A$25)+1)),",",";")),"")</f>
        <v>0</v>
      </c>
      <c r="AD32">
        <f t="array" ref="AD32">IFERROR(CONCATENATE(INDEX(AG7:AG22,SMALL(IF(ISNUMBER(AD7:AD22),IF(AD7:AD22&gt;0,IF(AG7:AG22&lt;&gt;"",ROW(AD7:AD22)-MIN(ROW(AD7:AD22))+1))),ROW()-ROW(A$25)+1))," ",TEXT(INDEX(AD7:AD22,SMALL(IF(ISNUMBER(AD7:AD22),IF(AD7:AD22&gt;0,IF(AG7:AG22&lt;&gt;"",ROW(AD7:AD22)-MIN(ROW(AD7:AD22))+1))),ROW()-ROW(A$25)+1)),"##0")," ",SUBSTITUTE(INDEX(IF(PURCHASE_DESCRIPTION&lt;&gt;"",PURCHASE_DESCRIPTION&amp;":","")&amp;A7:A22,SMALL(IF(ISNUMBER(AD7:AD22),IF(AD7:AD22&gt;0,IF(AG7:AG22&lt;&gt;"",ROW(AD7:AD22)-MIN(ROW(AD7:AD22))+1))),ROW()-ROW(A$25)+1))," ",";")),"")</f>
        <v>0</v>
      </c>
      <c r="AI32">
        <f t="array" ref="AI32">IFERROR(CONCATENATE(INDEX(AL7:AL22,SMALL(IF(ISNUMBER(AI7:AI22),IF(AI7:AI22&gt;0,IF(AL7:AL22&lt;&gt;"",ROW(AI7:AI22)-MIN(ROW(AI7:AI22))+1))),ROW()-ROW(A$25)+1))," ",TEXT(INDEX(AI7:AI22,SMALL(IF(ISNUMBER(AI7:AI22),IF(AI7:AI22&gt;0,IF(AL7:AL22&lt;&gt;"",ROW(AI7:AI22)-MIN(ROW(AI7:AI22))+1))),ROW()-ROW(A$25)+1)),"##0")," ",INDEX(IF(PURCHASE_DESCRIPTION&lt;&gt;"",PURCHASE_DESCRIPTION&amp;":","")&amp;A7:A22,SMALL(IF(ISNUMBER(AI7:AI22),IF(AI7:AI22&gt;0,IF(AL7:AL22&lt;&gt;"",ROW(AI7:AI22)-MIN(ROW(AI7:AI22))+1))),ROW()-ROW(A$25)+1))),"")</f>
        <v>0</v>
      </c>
      <c r="AN32">
        <f t="array" ref="AN32">IFERROR(CONCATENATE(INDEX(AQ7:AQ22,SMALL(IF(ISNUMBER(AN7:AN22),IF(AN7:AN22&gt;0,IF(AQ7:AQ22&lt;&gt;"",ROW(AN7:AN22)-MIN(ROW(AN7:AN22))+1))),ROW()-ROW(A$25)+1))," ",TEXT(INDEX(AN7:AN22,SMALL(IF(ISNUMBER(AN7:AN22),IF(AN7:AN22&gt;0,IF(AQ7:AQ22&lt;&gt;"",ROW(AN7:AN22)-MIN(ROW(AN7:AN22))+1))),ROW()-ROW(A$25)+1)),"##0")," ",INDEX(IF(PURCHASE_DESCRIPTION&lt;&gt;"",PURCHASE_DESCRIPTION&amp;":","")&amp;A7:A22,SMALL(IF(ISNUMBER(AN7:AN22),IF(AN7:AN22&gt;0,IF(AQ7:AQ22&lt;&gt;"",ROW(AN7:AN22)-MIN(ROW(AN7:AN22))+1))),ROW()-ROW(A$25)+1))),"")</f>
        <v>0</v>
      </c>
    </row>
    <row r="33" spans="10:40">
      <c r="J33">
        <f t="array" ref="J33">IFERROR(CONCATENATE(TEXT(INDEX(J7:J22,SMALL(IF(ISNUMBER(J7:J22),IF(J7:J22&gt;0,IF(M7:M22&lt;&gt;"",ROW(J7:J22)-MIN(ROW(J7:J22))+1))),ROW()-ROW(A$25)+1)),"##0"),",",INDEX(M7:M22,SMALL(IF(ISNUMBER(J7:J22),IF(J7:J22&gt;0,IF(M7:M22&lt;&gt;"",ROW(J7:J22)-MIN(ROW(J7:J22))+1))),ROW()-ROW(A$25)+1)),",",SUBSTITUTE(INDEX(IF(PURCHASE_DESCRIPTION&lt;&gt;"",PURCHASE_DESCRIPTION&amp;":","")&amp;A7:A22,SMALL(IF(ISNUMBER(J7:J22),IF(J7:J22&gt;0,IF(M7:M22&lt;&gt;"",ROW(J7:J22)-MIN(ROW(J7:J22))+1))),ROW()-ROW(A$25)+1)),",",";")),"")</f>
        <v>0</v>
      </c>
      <c r="O33">
        <f t="array" ref="O33">IFERROR(CONCATENATE(INDEX(R7:R22,SMALL(IF(ISNUMBER(O7:O22),IF(O7:O22&gt;0,IF(R7:R22&lt;&gt;"",ROW(O7:O22)-MIN(ROW(O7:O22))+1))),ROW()-ROW(A$25)+1))," ",TEXT(INDEX(O7:O22,SMALL(IF(ISNUMBER(O7:O22),IF(O7:O22&gt;0,IF(R7:R22&lt;&gt;"",ROW(O7:O22)-MIN(ROW(O7:O22))+1))),ROW()-ROW(A$25)+1)),"##0")," ",SUBSTITUTE(INDEX(IF(PURCHASE_DESCRIPTION&lt;&gt;"",PURCHASE_DESCRIPTION&amp;":","")&amp;A7:A22,SMALL(IF(ISNUMBER(O7:O22),IF(O7:O22&gt;0,IF(R7:R22&lt;&gt;"",ROW(O7:O22)-MIN(ROW(O7:O22))+1))),ROW()-ROW(A$25)+1))," ",";")),"")</f>
        <v>0</v>
      </c>
      <c r="T33">
        <f t="array" ref="T33">IFERROR(CONCATENATE(INDEX(W7:W22,SMALL(IF(ISNUMBER(T7:T22),IF(T7:T22&gt;0,IF(W7:W22&lt;&gt;"",ROW(T7:T22)-MIN(ROW(T7:T22))+1))),ROW()-ROW(A$25)+1)),"|",TEXT(INDEX(T7:T22,SMALL(IF(ISNUMBER(T7:T22),IF(T7:T22&gt;0,IF(W7:W22&lt;&gt;"",ROW(T7:T22)-MIN(ROW(T7:T22))+1))),ROW()-ROW(A$25)+1)),"##0"),"|",SUBSTITUTE(SUBSTITUTE(INDEX(IF(PURCHASE_DESCRIPTION&lt;&gt;"",PURCHASE_DESCRIPTION&amp;":","")&amp;A7:A22,SMALL(IF(ISNUMBER(T7:T22),IF(T7:T22&gt;0,IF(W7:W22&lt;&gt;"",ROW(T7:T22)-MIN(ROW(T7:T22))+1))),ROW()-ROW(A$25)+1)),"|",";")," ","_")),"")</f>
        <v>0</v>
      </c>
      <c r="Y33">
        <f t="array" ref="Y33">IFERROR(CONCATENATE(INDEX(AB7:AB22,SMALL(IF(ISNUMBER(Y7:Y22),IF(Y7:Y22&gt;0,IF(AB7:AB22&lt;&gt;"",ROW(Y7:Y22)-MIN(ROW(Y7:Y22))+1))),ROW()-ROW(A$25)+1)),",",TEXT(INDEX(Y7:Y22,SMALL(IF(ISNUMBER(Y7:Y22),IF(Y7:Y22&gt;0,IF(AB7:AB22&lt;&gt;"",ROW(Y7:Y22)-MIN(ROW(Y7:Y22))+1))),ROW()-ROW(A$25)+1)),"##0"),",",SUBSTITUTE(INDEX(IF(PURCHASE_DESCRIPTION&lt;&gt;"",PURCHASE_DESCRIPTION&amp;":","")&amp;A7:A22,SMALL(IF(ISNUMBER(Y7:Y22),IF(Y7:Y22&gt;0,IF(AB7:AB22&lt;&gt;"",ROW(Y7:Y22)-MIN(ROW(Y7:Y22))+1))),ROW()-ROW(A$25)+1)),",",";")),"")</f>
        <v>0</v>
      </c>
      <c r="AD33">
        <f t="array" ref="AD33">IFERROR(CONCATENATE(INDEX(AG7:AG22,SMALL(IF(ISNUMBER(AD7:AD22),IF(AD7:AD22&gt;0,IF(AG7:AG22&lt;&gt;"",ROW(AD7:AD22)-MIN(ROW(AD7:AD22))+1))),ROW()-ROW(A$25)+1))," ",TEXT(INDEX(AD7:AD22,SMALL(IF(ISNUMBER(AD7:AD22),IF(AD7:AD22&gt;0,IF(AG7:AG22&lt;&gt;"",ROW(AD7:AD22)-MIN(ROW(AD7:AD22))+1))),ROW()-ROW(A$25)+1)),"##0")," ",SUBSTITUTE(INDEX(IF(PURCHASE_DESCRIPTION&lt;&gt;"",PURCHASE_DESCRIPTION&amp;":","")&amp;A7:A22,SMALL(IF(ISNUMBER(AD7:AD22),IF(AD7:AD22&gt;0,IF(AG7:AG22&lt;&gt;"",ROW(AD7:AD22)-MIN(ROW(AD7:AD22))+1))),ROW()-ROW(A$25)+1))," ",";")),"")</f>
        <v>0</v>
      </c>
      <c r="AI33">
        <f t="array" ref="AI33">IFERROR(CONCATENATE(INDEX(AL7:AL22,SMALL(IF(ISNUMBER(AI7:AI22),IF(AI7:AI22&gt;0,IF(AL7:AL22&lt;&gt;"",ROW(AI7:AI22)-MIN(ROW(AI7:AI22))+1))),ROW()-ROW(A$25)+1))," ",TEXT(INDEX(AI7:AI22,SMALL(IF(ISNUMBER(AI7:AI22),IF(AI7:AI22&gt;0,IF(AL7:AL22&lt;&gt;"",ROW(AI7:AI22)-MIN(ROW(AI7:AI22))+1))),ROW()-ROW(A$25)+1)),"##0")," ",INDEX(IF(PURCHASE_DESCRIPTION&lt;&gt;"",PURCHASE_DESCRIPTION&amp;":","")&amp;A7:A22,SMALL(IF(ISNUMBER(AI7:AI22),IF(AI7:AI22&gt;0,IF(AL7:AL22&lt;&gt;"",ROW(AI7:AI22)-MIN(ROW(AI7:AI22))+1))),ROW()-ROW(A$25)+1))),"")</f>
        <v>0</v>
      </c>
      <c r="AN33">
        <f t="array" ref="AN33">IFERROR(CONCATENATE(INDEX(AQ7:AQ22,SMALL(IF(ISNUMBER(AN7:AN22),IF(AN7:AN22&gt;0,IF(AQ7:AQ22&lt;&gt;"",ROW(AN7:AN22)-MIN(ROW(AN7:AN22))+1))),ROW()-ROW(A$25)+1))," ",TEXT(INDEX(AN7:AN22,SMALL(IF(ISNUMBER(AN7:AN22),IF(AN7:AN22&gt;0,IF(AQ7:AQ22&lt;&gt;"",ROW(AN7:AN22)-MIN(ROW(AN7:AN22))+1))),ROW()-ROW(A$25)+1)),"##0")," ",INDEX(IF(PURCHASE_DESCRIPTION&lt;&gt;"",PURCHASE_DESCRIPTION&amp;":","")&amp;A7:A22,SMALL(IF(ISNUMBER(AN7:AN22),IF(AN7:AN22&gt;0,IF(AQ7:AQ22&lt;&gt;"",ROW(AN7:AN22)-MIN(ROW(AN7:AN22))+1))),ROW()-ROW(A$25)+1))),"")</f>
        <v>0</v>
      </c>
    </row>
    <row r="34" spans="10:40">
      <c r="J34">
        <f t="array" ref="J34">IFERROR(CONCATENATE(TEXT(INDEX(J7:J22,SMALL(IF(ISNUMBER(J7:J22),IF(J7:J22&gt;0,IF(M7:M22&lt;&gt;"",ROW(J7:J22)-MIN(ROW(J7:J22))+1))),ROW()-ROW(A$25)+1)),"##0"),",",INDEX(M7:M22,SMALL(IF(ISNUMBER(J7:J22),IF(J7:J22&gt;0,IF(M7:M22&lt;&gt;"",ROW(J7:J22)-MIN(ROW(J7:J22))+1))),ROW()-ROW(A$25)+1)),",",SUBSTITUTE(INDEX(IF(PURCHASE_DESCRIPTION&lt;&gt;"",PURCHASE_DESCRIPTION&amp;":","")&amp;A7:A22,SMALL(IF(ISNUMBER(J7:J22),IF(J7:J22&gt;0,IF(M7:M22&lt;&gt;"",ROW(J7:J22)-MIN(ROW(J7:J22))+1))),ROW()-ROW(A$25)+1)),",",";")),"")</f>
        <v>0</v>
      </c>
      <c r="O34">
        <f t="array" ref="O34">IFERROR(CONCATENATE(INDEX(R7:R22,SMALL(IF(ISNUMBER(O7:O22),IF(O7:O22&gt;0,IF(R7:R22&lt;&gt;"",ROW(O7:O22)-MIN(ROW(O7:O22))+1))),ROW()-ROW(A$25)+1))," ",TEXT(INDEX(O7:O22,SMALL(IF(ISNUMBER(O7:O22),IF(O7:O22&gt;0,IF(R7:R22&lt;&gt;"",ROW(O7:O22)-MIN(ROW(O7:O22))+1))),ROW()-ROW(A$25)+1)),"##0")," ",SUBSTITUTE(INDEX(IF(PURCHASE_DESCRIPTION&lt;&gt;"",PURCHASE_DESCRIPTION&amp;":","")&amp;A7:A22,SMALL(IF(ISNUMBER(O7:O22),IF(O7:O22&gt;0,IF(R7:R22&lt;&gt;"",ROW(O7:O22)-MIN(ROW(O7:O22))+1))),ROW()-ROW(A$25)+1))," ",";")),"")</f>
        <v>0</v>
      </c>
      <c r="T34">
        <f t="array" ref="T34">IFERROR(CONCATENATE(INDEX(W7:W22,SMALL(IF(ISNUMBER(T7:T22),IF(T7:T22&gt;0,IF(W7:W22&lt;&gt;"",ROW(T7:T22)-MIN(ROW(T7:T22))+1))),ROW()-ROW(A$25)+1)),"|",TEXT(INDEX(T7:T22,SMALL(IF(ISNUMBER(T7:T22),IF(T7:T22&gt;0,IF(W7:W22&lt;&gt;"",ROW(T7:T22)-MIN(ROW(T7:T22))+1))),ROW()-ROW(A$25)+1)),"##0"),"|",SUBSTITUTE(SUBSTITUTE(INDEX(IF(PURCHASE_DESCRIPTION&lt;&gt;"",PURCHASE_DESCRIPTION&amp;":","")&amp;A7:A22,SMALL(IF(ISNUMBER(T7:T22),IF(T7:T22&gt;0,IF(W7:W22&lt;&gt;"",ROW(T7:T22)-MIN(ROW(T7:T22))+1))),ROW()-ROW(A$25)+1)),"|",";")," ","_")),"")</f>
        <v>0</v>
      </c>
      <c r="Y34">
        <f t="array" ref="Y34">IFERROR(CONCATENATE(INDEX(AB7:AB22,SMALL(IF(ISNUMBER(Y7:Y22),IF(Y7:Y22&gt;0,IF(AB7:AB22&lt;&gt;"",ROW(Y7:Y22)-MIN(ROW(Y7:Y22))+1))),ROW()-ROW(A$25)+1)),",",TEXT(INDEX(Y7:Y22,SMALL(IF(ISNUMBER(Y7:Y22),IF(Y7:Y22&gt;0,IF(AB7:AB22&lt;&gt;"",ROW(Y7:Y22)-MIN(ROW(Y7:Y22))+1))),ROW()-ROW(A$25)+1)),"##0"),",",SUBSTITUTE(INDEX(IF(PURCHASE_DESCRIPTION&lt;&gt;"",PURCHASE_DESCRIPTION&amp;":","")&amp;A7:A22,SMALL(IF(ISNUMBER(Y7:Y22),IF(Y7:Y22&gt;0,IF(AB7:AB22&lt;&gt;"",ROW(Y7:Y22)-MIN(ROW(Y7:Y22))+1))),ROW()-ROW(A$25)+1)),",",";")),"")</f>
        <v>0</v>
      </c>
      <c r="AD34">
        <f t="array" ref="AD34">IFERROR(CONCATENATE(INDEX(AG7:AG22,SMALL(IF(ISNUMBER(AD7:AD22),IF(AD7:AD22&gt;0,IF(AG7:AG22&lt;&gt;"",ROW(AD7:AD22)-MIN(ROW(AD7:AD22))+1))),ROW()-ROW(A$25)+1))," ",TEXT(INDEX(AD7:AD22,SMALL(IF(ISNUMBER(AD7:AD22),IF(AD7:AD22&gt;0,IF(AG7:AG22&lt;&gt;"",ROW(AD7:AD22)-MIN(ROW(AD7:AD22))+1))),ROW()-ROW(A$25)+1)),"##0")," ",SUBSTITUTE(INDEX(IF(PURCHASE_DESCRIPTION&lt;&gt;"",PURCHASE_DESCRIPTION&amp;":","")&amp;A7:A22,SMALL(IF(ISNUMBER(AD7:AD22),IF(AD7:AD22&gt;0,IF(AG7:AG22&lt;&gt;"",ROW(AD7:AD22)-MIN(ROW(AD7:AD22))+1))),ROW()-ROW(A$25)+1))," ",";")),"")</f>
        <v>0</v>
      </c>
      <c r="AI34">
        <f t="array" ref="AI34">IFERROR(CONCATENATE(INDEX(AL7:AL22,SMALL(IF(ISNUMBER(AI7:AI22),IF(AI7:AI22&gt;0,IF(AL7:AL22&lt;&gt;"",ROW(AI7:AI22)-MIN(ROW(AI7:AI22))+1))),ROW()-ROW(A$25)+1))," ",TEXT(INDEX(AI7:AI22,SMALL(IF(ISNUMBER(AI7:AI22),IF(AI7:AI22&gt;0,IF(AL7:AL22&lt;&gt;"",ROW(AI7:AI22)-MIN(ROW(AI7:AI22))+1))),ROW()-ROW(A$25)+1)),"##0")," ",INDEX(IF(PURCHASE_DESCRIPTION&lt;&gt;"",PURCHASE_DESCRIPTION&amp;":","")&amp;A7:A22,SMALL(IF(ISNUMBER(AI7:AI22),IF(AI7:AI22&gt;0,IF(AL7:AL22&lt;&gt;"",ROW(AI7:AI22)-MIN(ROW(AI7:AI22))+1))),ROW()-ROW(A$25)+1))),"")</f>
        <v>0</v>
      </c>
      <c r="AN34">
        <f t="array" ref="AN34">IFERROR(CONCATENATE(INDEX(AQ7:AQ22,SMALL(IF(ISNUMBER(AN7:AN22),IF(AN7:AN22&gt;0,IF(AQ7:AQ22&lt;&gt;"",ROW(AN7:AN22)-MIN(ROW(AN7:AN22))+1))),ROW()-ROW(A$25)+1))," ",TEXT(INDEX(AN7:AN22,SMALL(IF(ISNUMBER(AN7:AN22),IF(AN7:AN22&gt;0,IF(AQ7:AQ22&lt;&gt;"",ROW(AN7:AN22)-MIN(ROW(AN7:AN22))+1))),ROW()-ROW(A$25)+1)),"##0")," ",INDEX(IF(PURCHASE_DESCRIPTION&lt;&gt;"",PURCHASE_DESCRIPTION&amp;":","")&amp;A7:A22,SMALL(IF(ISNUMBER(AN7:AN22),IF(AN7:AN22&gt;0,IF(AQ7:AQ22&lt;&gt;"",ROW(AN7:AN22)-MIN(ROW(AN7:AN22))+1))),ROW()-ROW(A$25)+1))),"")</f>
        <v>0</v>
      </c>
    </row>
    <row r="35" spans="10:40">
      <c r="J35">
        <f t="array" ref="J35">IFERROR(CONCATENATE(TEXT(INDEX(J7:J22,SMALL(IF(ISNUMBER(J7:J22),IF(J7:J22&gt;0,IF(M7:M22&lt;&gt;"",ROW(J7:J22)-MIN(ROW(J7:J22))+1))),ROW()-ROW(A$25)+1)),"##0"),",",INDEX(M7:M22,SMALL(IF(ISNUMBER(J7:J22),IF(J7:J22&gt;0,IF(M7:M22&lt;&gt;"",ROW(J7:J22)-MIN(ROW(J7:J22))+1))),ROW()-ROW(A$25)+1)),",",SUBSTITUTE(INDEX(IF(PURCHASE_DESCRIPTION&lt;&gt;"",PURCHASE_DESCRIPTION&amp;":","")&amp;A7:A22,SMALL(IF(ISNUMBER(J7:J22),IF(J7:J22&gt;0,IF(M7:M22&lt;&gt;"",ROW(J7:J22)-MIN(ROW(J7:J22))+1))),ROW()-ROW(A$25)+1)),",",";")),"")</f>
        <v>0</v>
      </c>
      <c r="O35">
        <f t="array" ref="O35">IFERROR(CONCATENATE(INDEX(R7:R22,SMALL(IF(ISNUMBER(O7:O22),IF(O7:O22&gt;0,IF(R7:R22&lt;&gt;"",ROW(O7:O22)-MIN(ROW(O7:O22))+1))),ROW()-ROW(A$25)+1))," ",TEXT(INDEX(O7:O22,SMALL(IF(ISNUMBER(O7:O22),IF(O7:O22&gt;0,IF(R7:R22&lt;&gt;"",ROW(O7:O22)-MIN(ROW(O7:O22))+1))),ROW()-ROW(A$25)+1)),"##0")," ",SUBSTITUTE(INDEX(IF(PURCHASE_DESCRIPTION&lt;&gt;"",PURCHASE_DESCRIPTION&amp;":","")&amp;A7:A22,SMALL(IF(ISNUMBER(O7:O22),IF(O7:O22&gt;0,IF(R7:R22&lt;&gt;"",ROW(O7:O22)-MIN(ROW(O7:O22))+1))),ROW()-ROW(A$25)+1))," ",";")),"")</f>
        <v>0</v>
      </c>
      <c r="T35">
        <f t="array" ref="T35">IFERROR(CONCATENATE(INDEX(W7:W22,SMALL(IF(ISNUMBER(T7:T22),IF(T7:T22&gt;0,IF(W7:W22&lt;&gt;"",ROW(T7:T22)-MIN(ROW(T7:T22))+1))),ROW()-ROW(A$25)+1)),"|",TEXT(INDEX(T7:T22,SMALL(IF(ISNUMBER(T7:T22),IF(T7:T22&gt;0,IF(W7:W22&lt;&gt;"",ROW(T7:T22)-MIN(ROW(T7:T22))+1))),ROW()-ROW(A$25)+1)),"##0"),"|",SUBSTITUTE(SUBSTITUTE(INDEX(IF(PURCHASE_DESCRIPTION&lt;&gt;"",PURCHASE_DESCRIPTION&amp;":","")&amp;A7:A22,SMALL(IF(ISNUMBER(T7:T22),IF(T7:T22&gt;0,IF(W7:W22&lt;&gt;"",ROW(T7:T22)-MIN(ROW(T7:T22))+1))),ROW()-ROW(A$25)+1)),"|",";")," ","_")),"")</f>
        <v>0</v>
      </c>
      <c r="Y35">
        <f t="array" ref="Y35">IFERROR(CONCATENATE(INDEX(AB7:AB22,SMALL(IF(ISNUMBER(Y7:Y22),IF(Y7:Y22&gt;0,IF(AB7:AB22&lt;&gt;"",ROW(Y7:Y22)-MIN(ROW(Y7:Y22))+1))),ROW()-ROW(A$25)+1)),",",TEXT(INDEX(Y7:Y22,SMALL(IF(ISNUMBER(Y7:Y22),IF(Y7:Y22&gt;0,IF(AB7:AB22&lt;&gt;"",ROW(Y7:Y22)-MIN(ROW(Y7:Y22))+1))),ROW()-ROW(A$25)+1)),"##0"),",",SUBSTITUTE(INDEX(IF(PURCHASE_DESCRIPTION&lt;&gt;"",PURCHASE_DESCRIPTION&amp;":","")&amp;A7:A22,SMALL(IF(ISNUMBER(Y7:Y22),IF(Y7:Y22&gt;0,IF(AB7:AB22&lt;&gt;"",ROW(Y7:Y22)-MIN(ROW(Y7:Y22))+1))),ROW()-ROW(A$25)+1)),",",";")),"")</f>
        <v>0</v>
      </c>
      <c r="AD35">
        <f t="array" ref="AD35">IFERROR(CONCATENATE(INDEX(AG7:AG22,SMALL(IF(ISNUMBER(AD7:AD22),IF(AD7:AD22&gt;0,IF(AG7:AG22&lt;&gt;"",ROW(AD7:AD22)-MIN(ROW(AD7:AD22))+1))),ROW()-ROW(A$25)+1))," ",TEXT(INDEX(AD7:AD22,SMALL(IF(ISNUMBER(AD7:AD22),IF(AD7:AD22&gt;0,IF(AG7:AG22&lt;&gt;"",ROW(AD7:AD22)-MIN(ROW(AD7:AD22))+1))),ROW()-ROW(A$25)+1)),"##0")," ",SUBSTITUTE(INDEX(IF(PURCHASE_DESCRIPTION&lt;&gt;"",PURCHASE_DESCRIPTION&amp;":","")&amp;A7:A22,SMALL(IF(ISNUMBER(AD7:AD22),IF(AD7:AD22&gt;0,IF(AG7:AG22&lt;&gt;"",ROW(AD7:AD22)-MIN(ROW(AD7:AD22))+1))),ROW()-ROW(A$25)+1))," ",";")),"")</f>
        <v>0</v>
      </c>
      <c r="AI35">
        <f t="array" ref="AI35">IFERROR(CONCATENATE(INDEX(AL7:AL22,SMALL(IF(ISNUMBER(AI7:AI22),IF(AI7:AI22&gt;0,IF(AL7:AL22&lt;&gt;"",ROW(AI7:AI22)-MIN(ROW(AI7:AI22))+1))),ROW()-ROW(A$25)+1))," ",TEXT(INDEX(AI7:AI22,SMALL(IF(ISNUMBER(AI7:AI22),IF(AI7:AI22&gt;0,IF(AL7:AL22&lt;&gt;"",ROW(AI7:AI22)-MIN(ROW(AI7:AI22))+1))),ROW()-ROW(A$25)+1)),"##0")," ",INDEX(IF(PURCHASE_DESCRIPTION&lt;&gt;"",PURCHASE_DESCRIPTION&amp;":","")&amp;A7:A22,SMALL(IF(ISNUMBER(AI7:AI22),IF(AI7:AI22&gt;0,IF(AL7:AL22&lt;&gt;"",ROW(AI7:AI22)-MIN(ROW(AI7:AI22))+1))),ROW()-ROW(A$25)+1))),"")</f>
        <v>0</v>
      </c>
      <c r="AN35">
        <f t="array" ref="AN35">IFERROR(CONCATENATE(INDEX(AQ7:AQ22,SMALL(IF(ISNUMBER(AN7:AN22),IF(AN7:AN22&gt;0,IF(AQ7:AQ22&lt;&gt;"",ROW(AN7:AN22)-MIN(ROW(AN7:AN22))+1))),ROW()-ROW(A$25)+1))," ",TEXT(INDEX(AN7:AN22,SMALL(IF(ISNUMBER(AN7:AN22),IF(AN7:AN22&gt;0,IF(AQ7:AQ22&lt;&gt;"",ROW(AN7:AN22)-MIN(ROW(AN7:AN22))+1))),ROW()-ROW(A$25)+1)),"##0")," ",INDEX(IF(PURCHASE_DESCRIPTION&lt;&gt;"",PURCHASE_DESCRIPTION&amp;":","")&amp;A7:A22,SMALL(IF(ISNUMBER(AN7:AN22),IF(AN7:AN22&gt;0,IF(AQ7:AQ22&lt;&gt;"",ROW(AN7:AN22)-MIN(ROW(AN7:AN22))+1))),ROW()-ROW(A$25)+1))),"")</f>
        <v>0</v>
      </c>
    </row>
    <row r="36" spans="10:40">
      <c r="J36">
        <f t="array" ref="J36">IFERROR(CONCATENATE(TEXT(INDEX(J7:J22,SMALL(IF(ISNUMBER(J7:J22),IF(J7:J22&gt;0,IF(M7:M22&lt;&gt;"",ROW(J7:J22)-MIN(ROW(J7:J22))+1))),ROW()-ROW(A$25)+1)),"##0"),",",INDEX(M7:M22,SMALL(IF(ISNUMBER(J7:J22),IF(J7:J22&gt;0,IF(M7:M22&lt;&gt;"",ROW(J7:J22)-MIN(ROW(J7:J22))+1))),ROW()-ROW(A$25)+1)),",",SUBSTITUTE(INDEX(IF(PURCHASE_DESCRIPTION&lt;&gt;"",PURCHASE_DESCRIPTION&amp;":","")&amp;A7:A22,SMALL(IF(ISNUMBER(J7:J22),IF(J7:J22&gt;0,IF(M7:M22&lt;&gt;"",ROW(J7:J22)-MIN(ROW(J7:J22))+1))),ROW()-ROW(A$25)+1)),",",";")),"")</f>
        <v>0</v>
      </c>
      <c r="O36">
        <f t="array" ref="O36">IFERROR(CONCATENATE(INDEX(R7:R22,SMALL(IF(ISNUMBER(O7:O22),IF(O7:O22&gt;0,IF(R7:R22&lt;&gt;"",ROW(O7:O22)-MIN(ROW(O7:O22))+1))),ROW()-ROW(A$25)+1))," ",TEXT(INDEX(O7:O22,SMALL(IF(ISNUMBER(O7:O22),IF(O7:O22&gt;0,IF(R7:R22&lt;&gt;"",ROW(O7:O22)-MIN(ROW(O7:O22))+1))),ROW()-ROW(A$25)+1)),"##0")," ",SUBSTITUTE(INDEX(IF(PURCHASE_DESCRIPTION&lt;&gt;"",PURCHASE_DESCRIPTION&amp;":","")&amp;A7:A22,SMALL(IF(ISNUMBER(O7:O22),IF(O7:O22&gt;0,IF(R7:R22&lt;&gt;"",ROW(O7:O22)-MIN(ROW(O7:O22))+1))),ROW()-ROW(A$25)+1))," ",";")),"")</f>
        <v>0</v>
      </c>
      <c r="T36">
        <f t="array" ref="T36">IFERROR(CONCATENATE(INDEX(W7:W22,SMALL(IF(ISNUMBER(T7:T22),IF(T7:T22&gt;0,IF(W7:W22&lt;&gt;"",ROW(T7:T22)-MIN(ROW(T7:T22))+1))),ROW()-ROW(A$25)+1)),"|",TEXT(INDEX(T7:T22,SMALL(IF(ISNUMBER(T7:T22),IF(T7:T22&gt;0,IF(W7:W22&lt;&gt;"",ROW(T7:T22)-MIN(ROW(T7:T22))+1))),ROW()-ROW(A$25)+1)),"##0"),"|",SUBSTITUTE(SUBSTITUTE(INDEX(IF(PURCHASE_DESCRIPTION&lt;&gt;"",PURCHASE_DESCRIPTION&amp;":","")&amp;A7:A22,SMALL(IF(ISNUMBER(T7:T22),IF(T7:T22&gt;0,IF(W7:W22&lt;&gt;"",ROW(T7:T22)-MIN(ROW(T7:T22))+1))),ROW()-ROW(A$25)+1)),"|",";")," ","_")),"")</f>
        <v>0</v>
      </c>
      <c r="Y36">
        <f t="array" ref="Y36">IFERROR(CONCATENATE(INDEX(AB7:AB22,SMALL(IF(ISNUMBER(Y7:Y22),IF(Y7:Y22&gt;0,IF(AB7:AB22&lt;&gt;"",ROW(Y7:Y22)-MIN(ROW(Y7:Y22))+1))),ROW()-ROW(A$25)+1)),",",TEXT(INDEX(Y7:Y22,SMALL(IF(ISNUMBER(Y7:Y22),IF(Y7:Y22&gt;0,IF(AB7:AB22&lt;&gt;"",ROW(Y7:Y22)-MIN(ROW(Y7:Y22))+1))),ROW()-ROW(A$25)+1)),"##0"),",",SUBSTITUTE(INDEX(IF(PURCHASE_DESCRIPTION&lt;&gt;"",PURCHASE_DESCRIPTION&amp;":","")&amp;A7:A22,SMALL(IF(ISNUMBER(Y7:Y22),IF(Y7:Y22&gt;0,IF(AB7:AB22&lt;&gt;"",ROW(Y7:Y22)-MIN(ROW(Y7:Y22))+1))),ROW()-ROW(A$25)+1)),",",";")),"")</f>
        <v>0</v>
      </c>
      <c r="AD36">
        <f t="array" ref="AD36">IFERROR(CONCATENATE(INDEX(AG7:AG22,SMALL(IF(ISNUMBER(AD7:AD22),IF(AD7:AD22&gt;0,IF(AG7:AG22&lt;&gt;"",ROW(AD7:AD22)-MIN(ROW(AD7:AD22))+1))),ROW()-ROW(A$25)+1))," ",TEXT(INDEX(AD7:AD22,SMALL(IF(ISNUMBER(AD7:AD22),IF(AD7:AD22&gt;0,IF(AG7:AG22&lt;&gt;"",ROW(AD7:AD22)-MIN(ROW(AD7:AD22))+1))),ROW()-ROW(A$25)+1)),"##0")," ",SUBSTITUTE(INDEX(IF(PURCHASE_DESCRIPTION&lt;&gt;"",PURCHASE_DESCRIPTION&amp;":","")&amp;A7:A22,SMALL(IF(ISNUMBER(AD7:AD22),IF(AD7:AD22&gt;0,IF(AG7:AG22&lt;&gt;"",ROW(AD7:AD22)-MIN(ROW(AD7:AD22))+1))),ROW()-ROW(A$25)+1))," ",";")),"")</f>
        <v>0</v>
      </c>
      <c r="AI36">
        <f t="array" ref="AI36">IFERROR(CONCATENATE(INDEX(AL7:AL22,SMALL(IF(ISNUMBER(AI7:AI22),IF(AI7:AI22&gt;0,IF(AL7:AL22&lt;&gt;"",ROW(AI7:AI22)-MIN(ROW(AI7:AI22))+1))),ROW()-ROW(A$25)+1))," ",TEXT(INDEX(AI7:AI22,SMALL(IF(ISNUMBER(AI7:AI22),IF(AI7:AI22&gt;0,IF(AL7:AL22&lt;&gt;"",ROW(AI7:AI22)-MIN(ROW(AI7:AI22))+1))),ROW()-ROW(A$25)+1)),"##0")," ",INDEX(IF(PURCHASE_DESCRIPTION&lt;&gt;"",PURCHASE_DESCRIPTION&amp;":","")&amp;A7:A22,SMALL(IF(ISNUMBER(AI7:AI22),IF(AI7:AI22&gt;0,IF(AL7:AL22&lt;&gt;"",ROW(AI7:AI22)-MIN(ROW(AI7:AI22))+1))),ROW()-ROW(A$25)+1))),"")</f>
        <v>0</v>
      </c>
      <c r="AN36">
        <f t="array" ref="AN36">IFERROR(CONCATENATE(INDEX(AQ7:AQ22,SMALL(IF(ISNUMBER(AN7:AN22),IF(AN7:AN22&gt;0,IF(AQ7:AQ22&lt;&gt;"",ROW(AN7:AN22)-MIN(ROW(AN7:AN22))+1))),ROW()-ROW(A$25)+1))," ",TEXT(INDEX(AN7:AN22,SMALL(IF(ISNUMBER(AN7:AN22),IF(AN7:AN22&gt;0,IF(AQ7:AQ22&lt;&gt;"",ROW(AN7:AN22)-MIN(ROW(AN7:AN22))+1))),ROW()-ROW(A$25)+1)),"##0")," ",INDEX(IF(PURCHASE_DESCRIPTION&lt;&gt;"",PURCHASE_DESCRIPTION&amp;":","")&amp;A7:A22,SMALL(IF(ISNUMBER(AN7:AN22),IF(AN7:AN22&gt;0,IF(AQ7:AQ22&lt;&gt;"",ROW(AN7:AN22)-MIN(ROW(AN7:AN22))+1))),ROW()-ROW(A$25)+1))),"")</f>
        <v>0</v>
      </c>
    </row>
    <row r="37" spans="10:40">
      <c r="J37">
        <f t="array" ref="J37">IFERROR(CONCATENATE(TEXT(INDEX(J7:J22,SMALL(IF(ISNUMBER(J7:J22),IF(J7:J22&gt;0,IF(M7:M22&lt;&gt;"",ROW(J7:J22)-MIN(ROW(J7:J22))+1))),ROW()-ROW(A$25)+1)),"##0"),",",INDEX(M7:M22,SMALL(IF(ISNUMBER(J7:J22),IF(J7:J22&gt;0,IF(M7:M22&lt;&gt;"",ROW(J7:J22)-MIN(ROW(J7:J22))+1))),ROW()-ROW(A$25)+1)),",",SUBSTITUTE(INDEX(IF(PURCHASE_DESCRIPTION&lt;&gt;"",PURCHASE_DESCRIPTION&amp;":","")&amp;A7:A22,SMALL(IF(ISNUMBER(J7:J22),IF(J7:J22&gt;0,IF(M7:M22&lt;&gt;"",ROW(J7:J22)-MIN(ROW(J7:J22))+1))),ROW()-ROW(A$25)+1)),",",";")),"")</f>
        <v>0</v>
      </c>
      <c r="O37">
        <f t="array" ref="O37">IFERROR(CONCATENATE(INDEX(R7:R22,SMALL(IF(ISNUMBER(O7:O22),IF(O7:O22&gt;0,IF(R7:R22&lt;&gt;"",ROW(O7:O22)-MIN(ROW(O7:O22))+1))),ROW()-ROW(A$25)+1))," ",TEXT(INDEX(O7:O22,SMALL(IF(ISNUMBER(O7:O22),IF(O7:O22&gt;0,IF(R7:R22&lt;&gt;"",ROW(O7:O22)-MIN(ROW(O7:O22))+1))),ROW()-ROW(A$25)+1)),"##0")," ",SUBSTITUTE(INDEX(IF(PURCHASE_DESCRIPTION&lt;&gt;"",PURCHASE_DESCRIPTION&amp;":","")&amp;A7:A22,SMALL(IF(ISNUMBER(O7:O22),IF(O7:O22&gt;0,IF(R7:R22&lt;&gt;"",ROW(O7:O22)-MIN(ROW(O7:O22))+1))),ROW()-ROW(A$25)+1))," ",";")),"")</f>
        <v>0</v>
      </c>
      <c r="T37">
        <f t="array" ref="T37">IFERROR(CONCATENATE(INDEX(W7:W22,SMALL(IF(ISNUMBER(T7:T22),IF(T7:T22&gt;0,IF(W7:W22&lt;&gt;"",ROW(T7:T22)-MIN(ROW(T7:T22))+1))),ROW()-ROW(A$25)+1)),"|",TEXT(INDEX(T7:T22,SMALL(IF(ISNUMBER(T7:T22),IF(T7:T22&gt;0,IF(W7:W22&lt;&gt;"",ROW(T7:T22)-MIN(ROW(T7:T22))+1))),ROW()-ROW(A$25)+1)),"##0"),"|",SUBSTITUTE(SUBSTITUTE(INDEX(IF(PURCHASE_DESCRIPTION&lt;&gt;"",PURCHASE_DESCRIPTION&amp;":","")&amp;A7:A22,SMALL(IF(ISNUMBER(T7:T22),IF(T7:T22&gt;0,IF(W7:W22&lt;&gt;"",ROW(T7:T22)-MIN(ROW(T7:T22))+1))),ROW()-ROW(A$25)+1)),"|",";")," ","_")),"")</f>
        <v>0</v>
      </c>
      <c r="Y37">
        <f t="array" ref="Y37">IFERROR(CONCATENATE(INDEX(AB7:AB22,SMALL(IF(ISNUMBER(Y7:Y22),IF(Y7:Y22&gt;0,IF(AB7:AB22&lt;&gt;"",ROW(Y7:Y22)-MIN(ROW(Y7:Y22))+1))),ROW()-ROW(A$25)+1)),",",TEXT(INDEX(Y7:Y22,SMALL(IF(ISNUMBER(Y7:Y22),IF(Y7:Y22&gt;0,IF(AB7:AB22&lt;&gt;"",ROW(Y7:Y22)-MIN(ROW(Y7:Y22))+1))),ROW()-ROW(A$25)+1)),"##0"),",",SUBSTITUTE(INDEX(IF(PURCHASE_DESCRIPTION&lt;&gt;"",PURCHASE_DESCRIPTION&amp;":","")&amp;A7:A22,SMALL(IF(ISNUMBER(Y7:Y22),IF(Y7:Y22&gt;0,IF(AB7:AB22&lt;&gt;"",ROW(Y7:Y22)-MIN(ROW(Y7:Y22))+1))),ROW()-ROW(A$25)+1)),",",";")),"")</f>
        <v>0</v>
      </c>
      <c r="AD37">
        <f t="array" ref="AD37">IFERROR(CONCATENATE(INDEX(AG7:AG22,SMALL(IF(ISNUMBER(AD7:AD22),IF(AD7:AD22&gt;0,IF(AG7:AG22&lt;&gt;"",ROW(AD7:AD22)-MIN(ROW(AD7:AD22))+1))),ROW()-ROW(A$25)+1))," ",TEXT(INDEX(AD7:AD22,SMALL(IF(ISNUMBER(AD7:AD22),IF(AD7:AD22&gt;0,IF(AG7:AG22&lt;&gt;"",ROW(AD7:AD22)-MIN(ROW(AD7:AD22))+1))),ROW()-ROW(A$25)+1)),"##0")," ",SUBSTITUTE(INDEX(IF(PURCHASE_DESCRIPTION&lt;&gt;"",PURCHASE_DESCRIPTION&amp;":","")&amp;A7:A22,SMALL(IF(ISNUMBER(AD7:AD22),IF(AD7:AD22&gt;0,IF(AG7:AG22&lt;&gt;"",ROW(AD7:AD22)-MIN(ROW(AD7:AD22))+1))),ROW()-ROW(A$25)+1))," ",";")),"")</f>
        <v>0</v>
      </c>
      <c r="AI37">
        <f t="array" ref="AI37">IFERROR(CONCATENATE(INDEX(AL7:AL22,SMALL(IF(ISNUMBER(AI7:AI22),IF(AI7:AI22&gt;0,IF(AL7:AL22&lt;&gt;"",ROW(AI7:AI22)-MIN(ROW(AI7:AI22))+1))),ROW()-ROW(A$25)+1))," ",TEXT(INDEX(AI7:AI22,SMALL(IF(ISNUMBER(AI7:AI22),IF(AI7:AI22&gt;0,IF(AL7:AL22&lt;&gt;"",ROW(AI7:AI22)-MIN(ROW(AI7:AI22))+1))),ROW()-ROW(A$25)+1)),"##0")," ",INDEX(IF(PURCHASE_DESCRIPTION&lt;&gt;"",PURCHASE_DESCRIPTION&amp;":","")&amp;A7:A22,SMALL(IF(ISNUMBER(AI7:AI22),IF(AI7:AI22&gt;0,IF(AL7:AL22&lt;&gt;"",ROW(AI7:AI22)-MIN(ROW(AI7:AI22))+1))),ROW()-ROW(A$25)+1))),"")</f>
        <v>0</v>
      </c>
      <c r="AN37">
        <f t="array" ref="AN37">IFERROR(CONCATENATE(INDEX(AQ7:AQ22,SMALL(IF(ISNUMBER(AN7:AN22),IF(AN7:AN22&gt;0,IF(AQ7:AQ22&lt;&gt;"",ROW(AN7:AN22)-MIN(ROW(AN7:AN22))+1))),ROW()-ROW(A$25)+1))," ",TEXT(INDEX(AN7:AN22,SMALL(IF(ISNUMBER(AN7:AN22),IF(AN7:AN22&gt;0,IF(AQ7:AQ22&lt;&gt;"",ROW(AN7:AN22)-MIN(ROW(AN7:AN22))+1))),ROW()-ROW(A$25)+1)),"##0")," ",INDEX(IF(PURCHASE_DESCRIPTION&lt;&gt;"",PURCHASE_DESCRIPTION&amp;":","")&amp;A7:A22,SMALL(IF(ISNUMBER(AN7:AN22),IF(AN7:AN22&gt;0,IF(AQ7:AQ22&lt;&gt;"",ROW(AN7:AN22)-MIN(ROW(AN7:AN22))+1))),ROW()-ROW(A$25)+1))),"")</f>
        <v>0</v>
      </c>
    </row>
    <row r="38" spans="10:40">
      <c r="J38">
        <f t="array" ref="J38">IFERROR(CONCATENATE(TEXT(INDEX(J7:J22,SMALL(IF(ISNUMBER(J7:J22),IF(J7:J22&gt;0,IF(M7:M22&lt;&gt;"",ROW(J7:J22)-MIN(ROW(J7:J22))+1))),ROW()-ROW(A$25)+1)),"##0"),",",INDEX(M7:M22,SMALL(IF(ISNUMBER(J7:J22),IF(J7:J22&gt;0,IF(M7:M22&lt;&gt;"",ROW(J7:J22)-MIN(ROW(J7:J22))+1))),ROW()-ROW(A$25)+1)),",",SUBSTITUTE(INDEX(IF(PURCHASE_DESCRIPTION&lt;&gt;"",PURCHASE_DESCRIPTION&amp;":","")&amp;A7:A22,SMALL(IF(ISNUMBER(J7:J22),IF(J7:J22&gt;0,IF(M7:M22&lt;&gt;"",ROW(J7:J22)-MIN(ROW(J7:J22))+1))),ROW()-ROW(A$25)+1)),",",";")),"")</f>
        <v>0</v>
      </c>
      <c r="O38">
        <f t="array" ref="O38">IFERROR(CONCATENATE(INDEX(R7:R22,SMALL(IF(ISNUMBER(O7:O22),IF(O7:O22&gt;0,IF(R7:R22&lt;&gt;"",ROW(O7:O22)-MIN(ROW(O7:O22))+1))),ROW()-ROW(A$25)+1))," ",TEXT(INDEX(O7:O22,SMALL(IF(ISNUMBER(O7:O22),IF(O7:O22&gt;0,IF(R7:R22&lt;&gt;"",ROW(O7:O22)-MIN(ROW(O7:O22))+1))),ROW()-ROW(A$25)+1)),"##0")," ",SUBSTITUTE(INDEX(IF(PURCHASE_DESCRIPTION&lt;&gt;"",PURCHASE_DESCRIPTION&amp;":","")&amp;A7:A22,SMALL(IF(ISNUMBER(O7:O22),IF(O7:O22&gt;0,IF(R7:R22&lt;&gt;"",ROW(O7:O22)-MIN(ROW(O7:O22))+1))),ROW()-ROW(A$25)+1))," ",";")),"")</f>
        <v>0</v>
      </c>
      <c r="T38">
        <f t="array" ref="T38">IFERROR(CONCATENATE(INDEX(W7:W22,SMALL(IF(ISNUMBER(T7:T22),IF(T7:T22&gt;0,IF(W7:W22&lt;&gt;"",ROW(T7:T22)-MIN(ROW(T7:T22))+1))),ROW()-ROW(A$25)+1)),"|",TEXT(INDEX(T7:T22,SMALL(IF(ISNUMBER(T7:T22),IF(T7:T22&gt;0,IF(W7:W22&lt;&gt;"",ROW(T7:T22)-MIN(ROW(T7:T22))+1))),ROW()-ROW(A$25)+1)),"##0"),"|",SUBSTITUTE(SUBSTITUTE(INDEX(IF(PURCHASE_DESCRIPTION&lt;&gt;"",PURCHASE_DESCRIPTION&amp;":","")&amp;A7:A22,SMALL(IF(ISNUMBER(T7:T22),IF(T7:T22&gt;0,IF(W7:W22&lt;&gt;"",ROW(T7:T22)-MIN(ROW(T7:T22))+1))),ROW()-ROW(A$25)+1)),"|",";")," ","_")),"")</f>
        <v>0</v>
      </c>
      <c r="Y38">
        <f t="array" ref="Y38">IFERROR(CONCATENATE(INDEX(AB7:AB22,SMALL(IF(ISNUMBER(Y7:Y22),IF(Y7:Y22&gt;0,IF(AB7:AB22&lt;&gt;"",ROW(Y7:Y22)-MIN(ROW(Y7:Y22))+1))),ROW()-ROW(A$25)+1)),",",TEXT(INDEX(Y7:Y22,SMALL(IF(ISNUMBER(Y7:Y22),IF(Y7:Y22&gt;0,IF(AB7:AB22&lt;&gt;"",ROW(Y7:Y22)-MIN(ROW(Y7:Y22))+1))),ROW()-ROW(A$25)+1)),"##0"),",",SUBSTITUTE(INDEX(IF(PURCHASE_DESCRIPTION&lt;&gt;"",PURCHASE_DESCRIPTION&amp;":","")&amp;A7:A22,SMALL(IF(ISNUMBER(Y7:Y22),IF(Y7:Y22&gt;0,IF(AB7:AB22&lt;&gt;"",ROW(Y7:Y22)-MIN(ROW(Y7:Y22))+1))),ROW()-ROW(A$25)+1)),",",";")),"")</f>
        <v>0</v>
      </c>
      <c r="AD38">
        <f t="array" ref="AD38">IFERROR(CONCATENATE(INDEX(AG7:AG22,SMALL(IF(ISNUMBER(AD7:AD22),IF(AD7:AD22&gt;0,IF(AG7:AG22&lt;&gt;"",ROW(AD7:AD22)-MIN(ROW(AD7:AD22))+1))),ROW()-ROW(A$25)+1))," ",TEXT(INDEX(AD7:AD22,SMALL(IF(ISNUMBER(AD7:AD22),IF(AD7:AD22&gt;0,IF(AG7:AG22&lt;&gt;"",ROW(AD7:AD22)-MIN(ROW(AD7:AD22))+1))),ROW()-ROW(A$25)+1)),"##0")," ",SUBSTITUTE(INDEX(IF(PURCHASE_DESCRIPTION&lt;&gt;"",PURCHASE_DESCRIPTION&amp;":","")&amp;A7:A22,SMALL(IF(ISNUMBER(AD7:AD22),IF(AD7:AD22&gt;0,IF(AG7:AG22&lt;&gt;"",ROW(AD7:AD22)-MIN(ROW(AD7:AD22))+1))),ROW()-ROW(A$25)+1))," ",";")),"")</f>
        <v>0</v>
      </c>
      <c r="AI38">
        <f t="array" ref="AI38">IFERROR(CONCATENATE(INDEX(AL7:AL22,SMALL(IF(ISNUMBER(AI7:AI22),IF(AI7:AI22&gt;0,IF(AL7:AL22&lt;&gt;"",ROW(AI7:AI22)-MIN(ROW(AI7:AI22))+1))),ROW()-ROW(A$25)+1))," ",TEXT(INDEX(AI7:AI22,SMALL(IF(ISNUMBER(AI7:AI22),IF(AI7:AI22&gt;0,IF(AL7:AL22&lt;&gt;"",ROW(AI7:AI22)-MIN(ROW(AI7:AI22))+1))),ROW()-ROW(A$25)+1)),"##0")," ",INDEX(IF(PURCHASE_DESCRIPTION&lt;&gt;"",PURCHASE_DESCRIPTION&amp;":","")&amp;A7:A22,SMALL(IF(ISNUMBER(AI7:AI22),IF(AI7:AI22&gt;0,IF(AL7:AL22&lt;&gt;"",ROW(AI7:AI22)-MIN(ROW(AI7:AI22))+1))),ROW()-ROW(A$25)+1))),"")</f>
        <v>0</v>
      </c>
      <c r="AN38">
        <f t="array" ref="AN38">IFERROR(CONCATENATE(INDEX(AQ7:AQ22,SMALL(IF(ISNUMBER(AN7:AN22),IF(AN7:AN22&gt;0,IF(AQ7:AQ22&lt;&gt;"",ROW(AN7:AN22)-MIN(ROW(AN7:AN22))+1))),ROW()-ROW(A$25)+1))," ",TEXT(INDEX(AN7:AN22,SMALL(IF(ISNUMBER(AN7:AN22),IF(AN7:AN22&gt;0,IF(AQ7:AQ22&lt;&gt;"",ROW(AN7:AN22)-MIN(ROW(AN7:AN22))+1))),ROW()-ROW(A$25)+1)),"##0")," ",INDEX(IF(PURCHASE_DESCRIPTION&lt;&gt;"",PURCHASE_DESCRIPTION&amp;":","")&amp;A7:A22,SMALL(IF(ISNUMBER(AN7:AN22),IF(AN7:AN22&gt;0,IF(AQ7:AQ22&lt;&gt;"",ROW(AN7:AN22)-MIN(ROW(AN7:AN22))+1))),ROW()-ROW(A$25)+1))),"")</f>
        <v>0</v>
      </c>
    </row>
    <row r="39" spans="10:40">
      <c r="J39">
        <f t="array" ref="J39">IFERROR(CONCATENATE(TEXT(INDEX(J7:J22,SMALL(IF(ISNUMBER(J7:J22),IF(J7:J22&gt;0,IF(M7:M22&lt;&gt;"",ROW(J7:J22)-MIN(ROW(J7:J22))+1))),ROW()-ROW(A$25)+1)),"##0"),",",INDEX(M7:M22,SMALL(IF(ISNUMBER(J7:J22),IF(J7:J22&gt;0,IF(M7:M22&lt;&gt;"",ROW(J7:J22)-MIN(ROW(J7:J22))+1))),ROW()-ROW(A$25)+1)),",",SUBSTITUTE(INDEX(IF(PURCHASE_DESCRIPTION&lt;&gt;"",PURCHASE_DESCRIPTION&amp;":","")&amp;A7:A22,SMALL(IF(ISNUMBER(J7:J22),IF(J7:J22&gt;0,IF(M7:M22&lt;&gt;"",ROW(J7:J22)-MIN(ROW(J7:J22))+1))),ROW()-ROW(A$25)+1)),",",";")),"")</f>
        <v>0</v>
      </c>
      <c r="O39">
        <f t="array" ref="O39">IFERROR(CONCATENATE(INDEX(R7:R22,SMALL(IF(ISNUMBER(O7:O22),IF(O7:O22&gt;0,IF(R7:R22&lt;&gt;"",ROW(O7:O22)-MIN(ROW(O7:O22))+1))),ROW()-ROW(A$25)+1))," ",TEXT(INDEX(O7:O22,SMALL(IF(ISNUMBER(O7:O22),IF(O7:O22&gt;0,IF(R7:R22&lt;&gt;"",ROW(O7:O22)-MIN(ROW(O7:O22))+1))),ROW()-ROW(A$25)+1)),"##0")," ",SUBSTITUTE(INDEX(IF(PURCHASE_DESCRIPTION&lt;&gt;"",PURCHASE_DESCRIPTION&amp;":","")&amp;A7:A22,SMALL(IF(ISNUMBER(O7:O22),IF(O7:O22&gt;0,IF(R7:R22&lt;&gt;"",ROW(O7:O22)-MIN(ROW(O7:O22))+1))),ROW()-ROW(A$25)+1))," ",";")),"")</f>
        <v>0</v>
      </c>
      <c r="T39">
        <f t="array" ref="T39">IFERROR(CONCATENATE(INDEX(W7:W22,SMALL(IF(ISNUMBER(T7:T22),IF(T7:T22&gt;0,IF(W7:W22&lt;&gt;"",ROW(T7:T22)-MIN(ROW(T7:T22))+1))),ROW()-ROW(A$25)+1)),"|",TEXT(INDEX(T7:T22,SMALL(IF(ISNUMBER(T7:T22),IF(T7:T22&gt;0,IF(W7:W22&lt;&gt;"",ROW(T7:T22)-MIN(ROW(T7:T22))+1))),ROW()-ROW(A$25)+1)),"##0"),"|",SUBSTITUTE(SUBSTITUTE(INDEX(IF(PURCHASE_DESCRIPTION&lt;&gt;"",PURCHASE_DESCRIPTION&amp;":","")&amp;A7:A22,SMALL(IF(ISNUMBER(T7:T22),IF(T7:T22&gt;0,IF(W7:W22&lt;&gt;"",ROW(T7:T22)-MIN(ROW(T7:T22))+1))),ROW()-ROW(A$25)+1)),"|",";")," ","_")),"")</f>
        <v>0</v>
      </c>
      <c r="Y39">
        <f t="array" ref="Y39">IFERROR(CONCATENATE(INDEX(AB7:AB22,SMALL(IF(ISNUMBER(Y7:Y22),IF(Y7:Y22&gt;0,IF(AB7:AB22&lt;&gt;"",ROW(Y7:Y22)-MIN(ROW(Y7:Y22))+1))),ROW()-ROW(A$25)+1)),",",TEXT(INDEX(Y7:Y22,SMALL(IF(ISNUMBER(Y7:Y22),IF(Y7:Y22&gt;0,IF(AB7:AB22&lt;&gt;"",ROW(Y7:Y22)-MIN(ROW(Y7:Y22))+1))),ROW()-ROW(A$25)+1)),"##0"),",",SUBSTITUTE(INDEX(IF(PURCHASE_DESCRIPTION&lt;&gt;"",PURCHASE_DESCRIPTION&amp;":","")&amp;A7:A22,SMALL(IF(ISNUMBER(Y7:Y22),IF(Y7:Y22&gt;0,IF(AB7:AB22&lt;&gt;"",ROW(Y7:Y22)-MIN(ROW(Y7:Y22))+1))),ROW()-ROW(A$25)+1)),",",";")),"")</f>
        <v>0</v>
      </c>
      <c r="AD39">
        <f t="array" ref="AD39">IFERROR(CONCATENATE(INDEX(AG7:AG22,SMALL(IF(ISNUMBER(AD7:AD22),IF(AD7:AD22&gt;0,IF(AG7:AG22&lt;&gt;"",ROW(AD7:AD22)-MIN(ROW(AD7:AD22))+1))),ROW()-ROW(A$25)+1))," ",TEXT(INDEX(AD7:AD22,SMALL(IF(ISNUMBER(AD7:AD22),IF(AD7:AD22&gt;0,IF(AG7:AG22&lt;&gt;"",ROW(AD7:AD22)-MIN(ROW(AD7:AD22))+1))),ROW()-ROW(A$25)+1)),"##0")," ",SUBSTITUTE(INDEX(IF(PURCHASE_DESCRIPTION&lt;&gt;"",PURCHASE_DESCRIPTION&amp;":","")&amp;A7:A22,SMALL(IF(ISNUMBER(AD7:AD22),IF(AD7:AD22&gt;0,IF(AG7:AG22&lt;&gt;"",ROW(AD7:AD22)-MIN(ROW(AD7:AD22))+1))),ROW()-ROW(A$25)+1))," ",";")),"")</f>
        <v>0</v>
      </c>
      <c r="AI39">
        <f t="array" ref="AI39">IFERROR(CONCATENATE(INDEX(AL7:AL22,SMALL(IF(ISNUMBER(AI7:AI22),IF(AI7:AI22&gt;0,IF(AL7:AL22&lt;&gt;"",ROW(AI7:AI22)-MIN(ROW(AI7:AI22))+1))),ROW()-ROW(A$25)+1))," ",TEXT(INDEX(AI7:AI22,SMALL(IF(ISNUMBER(AI7:AI22),IF(AI7:AI22&gt;0,IF(AL7:AL22&lt;&gt;"",ROW(AI7:AI22)-MIN(ROW(AI7:AI22))+1))),ROW()-ROW(A$25)+1)),"##0")," ",INDEX(IF(PURCHASE_DESCRIPTION&lt;&gt;"",PURCHASE_DESCRIPTION&amp;":","")&amp;A7:A22,SMALL(IF(ISNUMBER(AI7:AI22),IF(AI7:AI22&gt;0,IF(AL7:AL22&lt;&gt;"",ROW(AI7:AI22)-MIN(ROW(AI7:AI22))+1))),ROW()-ROW(A$25)+1))),"")</f>
        <v>0</v>
      </c>
      <c r="AN39">
        <f t="array" ref="AN39">IFERROR(CONCATENATE(INDEX(AQ7:AQ22,SMALL(IF(ISNUMBER(AN7:AN22),IF(AN7:AN22&gt;0,IF(AQ7:AQ22&lt;&gt;"",ROW(AN7:AN22)-MIN(ROW(AN7:AN22))+1))),ROW()-ROW(A$25)+1))," ",TEXT(INDEX(AN7:AN22,SMALL(IF(ISNUMBER(AN7:AN22),IF(AN7:AN22&gt;0,IF(AQ7:AQ22&lt;&gt;"",ROW(AN7:AN22)-MIN(ROW(AN7:AN22))+1))),ROW()-ROW(A$25)+1)),"##0")," ",INDEX(IF(PURCHASE_DESCRIPTION&lt;&gt;"",PURCHASE_DESCRIPTION&amp;":","")&amp;A7:A22,SMALL(IF(ISNUMBER(AN7:AN22),IF(AN7:AN22&gt;0,IF(AQ7:AQ22&lt;&gt;"",ROW(AN7:AN22)-MIN(ROW(AN7:AN22))+1))),ROW()-ROW(A$25)+1))),"")</f>
        <v>0</v>
      </c>
    </row>
    <row r="40" spans="10:40">
      <c r="J40">
        <f t="array" ref="J40">IFERROR(CONCATENATE(TEXT(INDEX(J7:J22,SMALL(IF(ISNUMBER(J7:J22),IF(J7:J22&gt;0,IF(M7:M22&lt;&gt;"",ROW(J7:J22)-MIN(ROW(J7:J22))+1))),ROW()-ROW(A$25)+1)),"##0"),",",INDEX(M7:M22,SMALL(IF(ISNUMBER(J7:J22),IF(J7:J22&gt;0,IF(M7:M22&lt;&gt;"",ROW(J7:J22)-MIN(ROW(J7:J22))+1))),ROW()-ROW(A$25)+1)),",",SUBSTITUTE(INDEX(IF(PURCHASE_DESCRIPTION&lt;&gt;"",PURCHASE_DESCRIPTION&amp;":","")&amp;A7:A22,SMALL(IF(ISNUMBER(J7:J22),IF(J7:J22&gt;0,IF(M7:M22&lt;&gt;"",ROW(J7:J22)-MIN(ROW(J7:J22))+1))),ROW()-ROW(A$25)+1)),",",";")),"")</f>
        <v>0</v>
      </c>
      <c r="O40">
        <f t="array" ref="O40">IFERROR(CONCATENATE(INDEX(R7:R22,SMALL(IF(ISNUMBER(O7:O22),IF(O7:O22&gt;0,IF(R7:R22&lt;&gt;"",ROW(O7:O22)-MIN(ROW(O7:O22))+1))),ROW()-ROW(A$25)+1))," ",TEXT(INDEX(O7:O22,SMALL(IF(ISNUMBER(O7:O22),IF(O7:O22&gt;0,IF(R7:R22&lt;&gt;"",ROW(O7:O22)-MIN(ROW(O7:O22))+1))),ROW()-ROW(A$25)+1)),"##0")," ",SUBSTITUTE(INDEX(IF(PURCHASE_DESCRIPTION&lt;&gt;"",PURCHASE_DESCRIPTION&amp;":","")&amp;A7:A22,SMALL(IF(ISNUMBER(O7:O22),IF(O7:O22&gt;0,IF(R7:R22&lt;&gt;"",ROW(O7:O22)-MIN(ROW(O7:O22))+1))),ROW()-ROW(A$25)+1))," ",";")),"")</f>
        <v>0</v>
      </c>
      <c r="T40">
        <f t="array" ref="T40">IFERROR(CONCATENATE(INDEX(W7:W22,SMALL(IF(ISNUMBER(T7:T22),IF(T7:T22&gt;0,IF(W7:W22&lt;&gt;"",ROW(T7:T22)-MIN(ROW(T7:T22))+1))),ROW()-ROW(A$25)+1)),"|",TEXT(INDEX(T7:T22,SMALL(IF(ISNUMBER(T7:T22),IF(T7:T22&gt;0,IF(W7:W22&lt;&gt;"",ROW(T7:T22)-MIN(ROW(T7:T22))+1))),ROW()-ROW(A$25)+1)),"##0"),"|",SUBSTITUTE(SUBSTITUTE(INDEX(IF(PURCHASE_DESCRIPTION&lt;&gt;"",PURCHASE_DESCRIPTION&amp;":","")&amp;A7:A22,SMALL(IF(ISNUMBER(T7:T22),IF(T7:T22&gt;0,IF(W7:W22&lt;&gt;"",ROW(T7:T22)-MIN(ROW(T7:T22))+1))),ROW()-ROW(A$25)+1)),"|",";")," ","_")),"")</f>
        <v>0</v>
      </c>
      <c r="Y40">
        <f t="array" ref="Y40">IFERROR(CONCATENATE(INDEX(AB7:AB22,SMALL(IF(ISNUMBER(Y7:Y22),IF(Y7:Y22&gt;0,IF(AB7:AB22&lt;&gt;"",ROW(Y7:Y22)-MIN(ROW(Y7:Y22))+1))),ROW()-ROW(A$25)+1)),",",TEXT(INDEX(Y7:Y22,SMALL(IF(ISNUMBER(Y7:Y22),IF(Y7:Y22&gt;0,IF(AB7:AB22&lt;&gt;"",ROW(Y7:Y22)-MIN(ROW(Y7:Y22))+1))),ROW()-ROW(A$25)+1)),"##0"),",",SUBSTITUTE(INDEX(IF(PURCHASE_DESCRIPTION&lt;&gt;"",PURCHASE_DESCRIPTION&amp;":","")&amp;A7:A22,SMALL(IF(ISNUMBER(Y7:Y22),IF(Y7:Y22&gt;0,IF(AB7:AB22&lt;&gt;"",ROW(Y7:Y22)-MIN(ROW(Y7:Y22))+1))),ROW()-ROW(A$25)+1)),",",";")),"")</f>
        <v>0</v>
      </c>
      <c r="AD40">
        <f t="array" ref="AD40">IFERROR(CONCATENATE(INDEX(AG7:AG22,SMALL(IF(ISNUMBER(AD7:AD22),IF(AD7:AD22&gt;0,IF(AG7:AG22&lt;&gt;"",ROW(AD7:AD22)-MIN(ROW(AD7:AD22))+1))),ROW()-ROW(A$25)+1))," ",TEXT(INDEX(AD7:AD22,SMALL(IF(ISNUMBER(AD7:AD22),IF(AD7:AD22&gt;0,IF(AG7:AG22&lt;&gt;"",ROW(AD7:AD22)-MIN(ROW(AD7:AD22))+1))),ROW()-ROW(A$25)+1)),"##0")," ",SUBSTITUTE(INDEX(IF(PURCHASE_DESCRIPTION&lt;&gt;"",PURCHASE_DESCRIPTION&amp;":","")&amp;A7:A22,SMALL(IF(ISNUMBER(AD7:AD22),IF(AD7:AD22&gt;0,IF(AG7:AG22&lt;&gt;"",ROW(AD7:AD22)-MIN(ROW(AD7:AD22))+1))),ROW()-ROW(A$25)+1))," ",";")),"")</f>
        <v>0</v>
      </c>
      <c r="AI40">
        <f t="array" ref="AI40">IFERROR(CONCATENATE(INDEX(AL7:AL22,SMALL(IF(ISNUMBER(AI7:AI22),IF(AI7:AI22&gt;0,IF(AL7:AL22&lt;&gt;"",ROW(AI7:AI22)-MIN(ROW(AI7:AI22))+1))),ROW()-ROW(A$25)+1))," ",TEXT(INDEX(AI7:AI22,SMALL(IF(ISNUMBER(AI7:AI22),IF(AI7:AI22&gt;0,IF(AL7:AL22&lt;&gt;"",ROW(AI7:AI22)-MIN(ROW(AI7:AI22))+1))),ROW()-ROW(A$25)+1)),"##0")," ",INDEX(IF(PURCHASE_DESCRIPTION&lt;&gt;"",PURCHASE_DESCRIPTION&amp;":","")&amp;A7:A22,SMALL(IF(ISNUMBER(AI7:AI22),IF(AI7:AI22&gt;0,IF(AL7:AL22&lt;&gt;"",ROW(AI7:AI22)-MIN(ROW(AI7:AI22))+1))),ROW()-ROW(A$25)+1))),"")</f>
        <v>0</v>
      </c>
      <c r="AN40">
        <f t="array" ref="AN40">IFERROR(CONCATENATE(INDEX(AQ7:AQ22,SMALL(IF(ISNUMBER(AN7:AN22),IF(AN7:AN22&gt;0,IF(AQ7:AQ22&lt;&gt;"",ROW(AN7:AN22)-MIN(ROW(AN7:AN22))+1))),ROW()-ROW(A$25)+1))," ",TEXT(INDEX(AN7:AN22,SMALL(IF(ISNUMBER(AN7:AN22),IF(AN7:AN22&gt;0,IF(AQ7:AQ22&lt;&gt;"",ROW(AN7:AN22)-MIN(ROW(AN7:AN22))+1))),ROW()-ROW(A$25)+1)),"##0")," ",INDEX(IF(PURCHASE_DESCRIPTION&lt;&gt;"",PURCHASE_DESCRIPTION&amp;":","")&amp;A7:A22,SMALL(IF(ISNUMBER(AN7:AN22),IF(AN7:AN22&gt;0,IF(AQ7:AQ22&lt;&gt;"",ROW(AN7:AN22)-MIN(ROW(AN7:AN22))+1))),ROW()-ROW(A$25)+1))),"")</f>
        <v>0</v>
      </c>
    </row>
  </sheetData>
  <mergeCells count="8">
    <mergeCell ref="A5:H5"/>
    <mergeCell ref="I5:M5"/>
    <mergeCell ref="N5:R5"/>
    <mergeCell ref="S5:W5"/>
    <mergeCell ref="X5:AB5"/>
    <mergeCell ref="AC5:AG5"/>
    <mergeCell ref="AH5:AL5"/>
    <mergeCell ref="AM5:AQ5"/>
  </mergeCells>
  <conditionalFormatting sqref="AA17">
    <cfRule type="cellIs" dxfId="4" priority="201" operator="lessThanOrEqual">
      <formula>H17</formula>
    </cfRule>
  </conditionalFormatting>
  <conditionalFormatting sqref="AA22">
    <cfRule type="cellIs" dxfId="4" priority="206" operator="lessThanOrEqual">
      <formula>H22</formula>
    </cfRule>
  </conditionalFormatting>
  <conditionalFormatting sqref="AA7">
    <cfRule type="cellIs" dxfId="4" priority="186" operator="lessThanOrEqual">
      <formula>H7</formula>
    </cfRule>
  </conditionalFormatting>
  <conditionalFormatting sqref="AA8">
    <cfRule type="cellIs" dxfId="4" priority="191" operator="lessThanOrEqual">
      <formula>H8</formula>
    </cfRule>
  </conditionalFormatting>
  <conditionalFormatting sqref="AA9">
    <cfRule type="cellIs" dxfId="4" priority="196" operator="lessThanOrEqual">
      <formula>H9</formula>
    </cfRule>
  </conditionalFormatting>
  <conditionalFormatting sqref="AC22">
    <cfRule type="cellIs" dxfId="1" priority="226" operator="equal">
      <formula>0</formula>
    </cfRule>
    <cfRule type="cellIs" dxfId="2" priority="227" operator="lessThan">
      <formula>F22</formula>
    </cfRule>
  </conditionalFormatting>
  <conditionalFormatting sqref="AC7">
    <cfRule type="cellIs" dxfId="1" priority="208" operator="equal">
      <formula>0</formula>
    </cfRule>
    <cfRule type="cellIs" dxfId="2" priority="209" operator="lessThan">
      <formula>F7</formula>
    </cfRule>
  </conditionalFormatting>
  <conditionalFormatting sqref="AC8">
    <cfRule type="cellIs" dxfId="1" priority="214" operator="equal">
      <formula>0</formula>
    </cfRule>
    <cfRule type="cellIs" dxfId="2" priority="215" operator="lessThan">
      <formula>F8</formula>
    </cfRule>
  </conditionalFormatting>
  <conditionalFormatting sqref="AC9">
    <cfRule type="cellIs" dxfId="1" priority="220" operator="equal">
      <formula>0</formula>
    </cfRule>
    <cfRule type="cellIs" dxfId="2" priority="221" operator="lessThan">
      <formula>F9</formula>
    </cfRule>
  </conditionalFormatting>
  <conditionalFormatting sqref="AD22">
    <cfRule type="expression" dxfId="3" priority="228">
      <formula>AND(AD22&gt;0,AD22&lt;20)</formula>
    </cfRule>
    <cfRule type="cellIs" dxfId="1" priority="229" operator="greaterThan">
      <formula>AC22</formula>
    </cfRule>
  </conditionalFormatting>
  <conditionalFormatting sqref="AD7">
    <cfRule type="expression" dxfId="3" priority="210">
      <formula>AND(AD7&gt;0,AD7&lt;10)</formula>
    </cfRule>
    <cfRule type="cellIs" dxfId="1" priority="211" operator="greaterThan">
      <formula>AC7</formula>
    </cfRule>
  </conditionalFormatting>
  <conditionalFormatting sqref="AD8">
    <cfRule type="expression" dxfId="3" priority="216">
      <formula>AND(AD8&gt;0,AD8&lt;100)</formula>
    </cfRule>
    <cfRule type="cellIs" dxfId="1" priority="217" operator="greaterThan">
      <formula>AC8</formula>
    </cfRule>
  </conditionalFormatting>
  <conditionalFormatting sqref="AD9">
    <cfRule type="expression" dxfId="3" priority="222">
      <formula>AND(AD9&gt;0,AD9&lt;50)</formula>
    </cfRule>
    <cfRule type="cellIs" dxfId="1" priority="223" operator="greaterThan">
      <formula>AC9</formula>
    </cfRule>
  </conditionalFormatting>
  <conditionalFormatting sqref="AE22">
    <cfRule type="cellIs" dxfId="4" priority="231" operator="lessThanOrEqual">
      <formula>G22</formula>
    </cfRule>
  </conditionalFormatting>
  <conditionalFormatting sqref="AE7">
    <cfRule type="cellIs" dxfId="4" priority="213" operator="lessThanOrEqual">
      <formula>G7</formula>
    </cfRule>
  </conditionalFormatting>
  <conditionalFormatting sqref="AE8">
    <cfRule type="cellIs" dxfId="4" priority="219" operator="lessThanOrEqual">
      <formula>G8</formula>
    </cfRule>
  </conditionalFormatting>
  <conditionalFormatting sqref="AE9">
    <cfRule type="cellIs" dxfId="4" priority="225" operator="lessThanOrEqual">
      <formula>G9</formula>
    </cfRule>
  </conditionalFormatting>
  <conditionalFormatting sqref="AF22">
    <cfRule type="cellIs" dxfId="4" priority="230" operator="lessThanOrEqual">
      <formula>H22</formula>
    </cfRule>
  </conditionalFormatting>
  <conditionalFormatting sqref="AF7">
    <cfRule type="cellIs" dxfId="4" priority="212" operator="lessThanOrEqual">
      <formula>H7</formula>
    </cfRule>
  </conditionalFormatting>
  <conditionalFormatting sqref="AF8">
    <cfRule type="cellIs" dxfId="4" priority="218" operator="lessThanOrEqual">
      <formula>H8</formula>
    </cfRule>
  </conditionalFormatting>
  <conditionalFormatting sqref="AF9">
    <cfRule type="cellIs" dxfId="4" priority="224" operator="lessThanOrEqual">
      <formula>H9</formula>
    </cfRule>
  </conditionalFormatting>
  <conditionalFormatting sqref="AH16">
    <cfRule type="cellIs" dxfId="1" priority="232" operator="equal">
      <formula>0</formula>
    </cfRule>
    <cfRule type="cellIs" dxfId="2" priority="233" operator="lessThan">
      <formula>F16</formula>
    </cfRule>
  </conditionalFormatting>
  <conditionalFormatting sqref="AI16">
    <cfRule type="cellIs" dxfId="1" priority="234" operator="greaterThan">
      <formula>AH16</formula>
    </cfRule>
  </conditionalFormatting>
  <conditionalFormatting sqref="AJ16">
    <cfRule type="cellIs" dxfId="4" priority="236" operator="lessThanOrEqual">
      <formula>G16</formula>
    </cfRule>
  </conditionalFormatting>
  <conditionalFormatting sqref="AK16">
    <cfRule type="cellIs" dxfId="4" priority="235" operator="lessThanOrEqual">
      <formula>H16</formula>
    </cfRule>
  </conditionalFormatting>
  <conditionalFormatting sqref="AM15">
    <cfRule type="cellIs" dxfId="1" priority="237" operator="equal">
      <formula>0</formula>
    </cfRule>
    <cfRule type="cellIs" dxfId="2" priority="238" operator="lessThan">
      <formula>F15</formula>
    </cfRule>
  </conditionalFormatting>
  <conditionalFormatting sqref="AM20">
    <cfRule type="cellIs" dxfId="1" priority="242" operator="equal">
      <formula>0</formula>
    </cfRule>
    <cfRule type="cellIs" dxfId="2" priority="243" operator="lessThan">
      <formula>F20</formula>
    </cfRule>
  </conditionalFormatting>
  <conditionalFormatting sqref="AN15">
    <cfRule type="cellIs" dxfId="1" priority="239" operator="greaterThan">
      <formula>AM15</formula>
    </cfRule>
  </conditionalFormatting>
  <conditionalFormatting sqref="AN20">
    <cfRule type="cellIs" dxfId="1" priority="244" operator="greaterThan">
      <formula>AM20</formula>
    </cfRule>
  </conditionalFormatting>
  <conditionalFormatting sqref="AO15">
    <cfRule type="cellIs" dxfId="4" priority="241" operator="lessThanOrEqual">
      <formula>G15</formula>
    </cfRule>
  </conditionalFormatting>
  <conditionalFormatting sqref="AO20">
    <cfRule type="cellIs" dxfId="4" priority="246" operator="lessThanOrEqual">
      <formula>G20</formula>
    </cfRule>
  </conditionalFormatting>
  <conditionalFormatting sqref="AP15">
    <cfRule type="cellIs" dxfId="4" priority="240" operator="lessThanOrEqual">
      <formula>H15</formula>
    </cfRule>
  </conditionalFormatting>
  <conditionalFormatting sqref="AP20">
    <cfRule type="cellIs" dxfId="4" priority="245" operator="lessThanOrEqual">
      <formula>H20</formula>
    </cfRule>
  </conditionalFormatting>
  <conditionalFormatting sqref="F10">
    <cfRule type="expression" dxfId="0" priority="13">
      <formula>AND(ISBLANK(E10),ISBLANK(INDIRECT(ADDRESS(ROW(),COLUMN(digikey_part_data)+4))),ISBLANK(INDIRECT(ADDRESS(ROW(),COLUMN(farnell_part_data)+4))),ISBLANK(INDIRECT(ADDRESS(ROW(),COLUMN(local_part_data)+4))),ISBLANK(INDIRECT(ADDRESS(ROW(),COLUMN(beyondcomponents_part_data)+4))),ISBLANK(INDIRECT(ADDRESS(ROW(),COLUMN(mouser_part_data)+4))),ISBLANK(INDIRECT(ADDRESS(ROW(),COLUMN(newark_part_data)+4))),ISBLANK(INDIRECT(ADDRESS(ROW(),COLUMN(rs_part_data)+4))))</formula>
    </cfRule>
    <cfRule type="expression" dxfId="1" priority="14">
      <formula>IF(SUM(INDIRECT(ADDRESS(ROW(),COLUMN(digikey_part_data)+0)),INDIRECT(ADDRESS(ROW(),COLUMN(farnell_part_data)+0)),INDIRECT(ADDRESS(ROW(),COLUMN(local_part_data)+0)),INDIRECT(ADDRESS(ROW(),COLUMN(beyondcomponents_part_data)+0)),INDIRECT(ADDRESS(ROW(),COLUMN(mouser_part_data)+0)),INDIRECT(ADDRESS(ROW(),COLUMN(newark_part_data)+0)),INDIRECT(ADDRESS(ROW(),COLUMN(rs_part_data)+0)))=0,1,0)</formula>
    </cfRule>
    <cfRule type="cellIs" dxfId="2" priority="15" operator="greaterThan">
      <formula>SUM(INDIRECT(ADDRESS(ROW(),COLUMN(digikey_part_data)+0)),INDIRECT(ADDRESS(ROW(),COLUMN(farnell_part_data)+0)),INDIRECT(ADDRESS(ROW(),COLUMN(local_part_data)+0)),INDIRECT(ADDRESS(ROW(),COLUMN(beyondcomponents_part_data)+0)),INDIRECT(ADDRESS(ROW(),COLUMN(mouser_part_data)+0)),INDIRECT(ADDRESS(ROW(),COLUMN(newark_part_data)+0)),INDIRECT(ADDRESS(ROW(),COLUMN(rs_part_data)+0)))</formula>
    </cfRule>
    <cfRule type="cellIs" dxfId="3" priority="16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local_part_data)+2))),INDIRECT(ADDRESS(ROW(),COLUMN(local_part_data)+1)),0),IF(ISNUMBER(INDIRECT(ADDRESS(ROW(),COLUMN(beyondcomponents_part_data)+2))),INDIRECT(ADDRESS(ROW(),COLUMN(beyondcomponent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F11">
    <cfRule type="expression" dxfId="0" priority="17">
      <formula>AND(ISBLANK(E11),ISBLANK(INDIRECT(ADDRESS(ROW(),COLUMN(digikey_part_data)+4))),ISBLANK(INDIRECT(ADDRESS(ROW(),COLUMN(farnell_part_data)+4))),ISBLANK(INDIRECT(ADDRESS(ROW(),COLUMN(local_part_data)+4))),ISBLANK(INDIRECT(ADDRESS(ROW(),COLUMN(beyondcomponents_part_data)+4))),ISBLANK(INDIRECT(ADDRESS(ROW(),COLUMN(mouser_part_data)+4))),ISBLANK(INDIRECT(ADDRESS(ROW(),COLUMN(newark_part_data)+4))),ISBLANK(INDIRECT(ADDRESS(ROW(),COLUMN(rs_part_data)+4))))</formula>
    </cfRule>
    <cfRule type="expression" dxfId="1" priority="18">
      <formula>IF(SUM(INDIRECT(ADDRESS(ROW(),COLUMN(digikey_part_data)+0)),INDIRECT(ADDRESS(ROW(),COLUMN(farnell_part_data)+0)),INDIRECT(ADDRESS(ROW(),COLUMN(local_part_data)+0)),INDIRECT(ADDRESS(ROW(),COLUMN(beyondcomponents_part_data)+0)),INDIRECT(ADDRESS(ROW(),COLUMN(mouser_part_data)+0)),INDIRECT(ADDRESS(ROW(),COLUMN(newark_part_data)+0)),INDIRECT(ADDRESS(ROW(),COLUMN(rs_part_data)+0)))=0,1,0)</formula>
    </cfRule>
    <cfRule type="cellIs" dxfId="2" priority="19" operator="greaterThan">
      <formula>SUM(INDIRECT(ADDRESS(ROW(),COLUMN(digikey_part_data)+0)),INDIRECT(ADDRESS(ROW(),COLUMN(farnell_part_data)+0)),INDIRECT(ADDRESS(ROW(),COLUMN(local_part_data)+0)),INDIRECT(ADDRESS(ROW(),COLUMN(beyondcomponents_part_data)+0)),INDIRECT(ADDRESS(ROW(),COLUMN(mouser_part_data)+0)),INDIRECT(ADDRESS(ROW(),COLUMN(newark_part_data)+0)),INDIRECT(ADDRESS(ROW(),COLUMN(rs_part_data)+0)))</formula>
    </cfRule>
    <cfRule type="cellIs" dxfId="3" priority="20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local_part_data)+2))),INDIRECT(ADDRESS(ROW(),COLUMN(local_part_data)+1)),0),IF(ISNUMBER(INDIRECT(ADDRESS(ROW(),COLUMN(beyondcomponents_part_data)+2))),INDIRECT(ADDRESS(ROW(),COLUMN(beyondcomponent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F12">
    <cfRule type="expression" dxfId="0" priority="21">
      <formula>AND(ISBLANK(E12),ISBLANK(INDIRECT(ADDRESS(ROW(),COLUMN(digikey_part_data)+4))),ISBLANK(INDIRECT(ADDRESS(ROW(),COLUMN(farnell_part_data)+4))),ISBLANK(INDIRECT(ADDRESS(ROW(),COLUMN(local_part_data)+4))),ISBLANK(INDIRECT(ADDRESS(ROW(),COLUMN(beyondcomponents_part_data)+4))),ISBLANK(INDIRECT(ADDRESS(ROW(),COLUMN(mouser_part_data)+4))),ISBLANK(INDIRECT(ADDRESS(ROW(),COLUMN(newark_part_data)+4))),ISBLANK(INDIRECT(ADDRESS(ROW(),COLUMN(rs_part_data)+4))))</formula>
    </cfRule>
    <cfRule type="expression" dxfId="1" priority="22">
      <formula>IF(SUM(INDIRECT(ADDRESS(ROW(),COLUMN(digikey_part_data)+0)),INDIRECT(ADDRESS(ROW(),COLUMN(farnell_part_data)+0)),INDIRECT(ADDRESS(ROW(),COLUMN(local_part_data)+0)),INDIRECT(ADDRESS(ROW(),COLUMN(beyondcomponents_part_data)+0)),INDIRECT(ADDRESS(ROW(),COLUMN(mouser_part_data)+0)),INDIRECT(ADDRESS(ROW(),COLUMN(newark_part_data)+0)),INDIRECT(ADDRESS(ROW(),COLUMN(rs_part_data)+0)))=0,1,0)</formula>
    </cfRule>
    <cfRule type="cellIs" dxfId="2" priority="23" operator="greaterThan">
      <formula>SUM(INDIRECT(ADDRESS(ROW(),COLUMN(digikey_part_data)+0)),INDIRECT(ADDRESS(ROW(),COLUMN(farnell_part_data)+0)),INDIRECT(ADDRESS(ROW(),COLUMN(local_part_data)+0)),INDIRECT(ADDRESS(ROW(),COLUMN(beyondcomponents_part_data)+0)),INDIRECT(ADDRESS(ROW(),COLUMN(mouser_part_data)+0)),INDIRECT(ADDRESS(ROW(),COLUMN(newark_part_data)+0)),INDIRECT(ADDRESS(ROW(),COLUMN(rs_part_data)+0)))</formula>
    </cfRule>
    <cfRule type="cellIs" dxfId="3" priority="24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local_part_data)+2))),INDIRECT(ADDRESS(ROW(),COLUMN(local_part_data)+1)),0),IF(ISNUMBER(INDIRECT(ADDRESS(ROW(),COLUMN(beyondcomponents_part_data)+2))),INDIRECT(ADDRESS(ROW(),COLUMN(beyondcomponent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F13">
    <cfRule type="expression" dxfId="0" priority="25">
      <formula>AND(ISBLANK(E13),ISBLANK(INDIRECT(ADDRESS(ROW(),COLUMN(digikey_part_data)+4))),ISBLANK(INDIRECT(ADDRESS(ROW(),COLUMN(farnell_part_data)+4))),ISBLANK(INDIRECT(ADDRESS(ROW(),COLUMN(local_part_data)+4))),ISBLANK(INDIRECT(ADDRESS(ROW(),COLUMN(beyondcomponents_part_data)+4))),ISBLANK(INDIRECT(ADDRESS(ROW(),COLUMN(mouser_part_data)+4))),ISBLANK(INDIRECT(ADDRESS(ROW(),COLUMN(newark_part_data)+4))),ISBLANK(INDIRECT(ADDRESS(ROW(),COLUMN(rs_part_data)+4))))</formula>
    </cfRule>
    <cfRule type="expression" dxfId="1" priority="26">
      <formula>IF(SUM(INDIRECT(ADDRESS(ROW(),COLUMN(digikey_part_data)+0)),INDIRECT(ADDRESS(ROW(),COLUMN(farnell_part_data)+0)),INDIRECT(ADDRESS(ROW(),COLUMN(local_part_data)+0)),INDIRECT(ADDRESS(ROW(),COLUMN(beyondcomponents_part_data)+0)),INDIRECT(ADDRESS(ROW(),COLUMN(mouser_part_data)+0)),INDIRECT(ADDRESS(ROW(),COLUMN(newark_part_data)+0)),INDIRECT(ADDRESS(ROW(),COLUMN(rs_part_data)+0)))=0,1,0)</formula>
    </cfRule>
    <cfRule type="cellIs" dxfId="2" priority="27" operator="greaterThan">
      <formula>SUM(INDIRECT(ADDRESS(ROW(),COLUMN(digikey_part_data)+0)),INDIRECT(ADDRESS(ROW(),COLUMN(farnell_part_data)+0)),INDIRECT(ADDRESS(ROW(),COLUMN(local_part_data)+0)),INDIRECT(ADDRESS(ROW(),COLUMN(beyondcomponents_part_data)+0)),INDIRECT(ADDRESS(ROW(),COLUMN(mouser_part_data)+0)),INDIRECT(ADDRESS(ROW(),COLUMN(newark_part_data)+0)),INDIRECT(ADDRESS(ROW(),COLUMN(rs_part_data)+0)))</formula>
    </cfRule>
    <cfRule type="cellIs" dxfId="3" priority="28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local_part_data)+2))),INDIRECT(ADDRESS(ROW(),COLUMN(local_part_data)+1)),0),IF(ISNUMBER(INDIRECT(ADDRESS(ROW(),COLUMN(beyondcomponents_part_data)+2))),INDIRECT(ADDRESS(ROW(),COLUMN(beyondcomponent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F14">
    <cfRule type="expression" dxfId="0" priority="29">
      <formula>AND(ISBLANK(E14),ISBLANK(INDIRECT(ADDRESS(ROW(),COLUMN(digikey_part_data)+4))),ISBLANK(INDIRECT(ADDRESS(ROW(),COLUMN(farnell_part_data)+4))),ISBLANK(INDIRECT(ADDRESS(ROW(),COLUMN(local_part_data)+4))),ISBLANK(INDIRECT(ADDRESS(ROW(),COLUMN(beyondcomponents_part_data)+4))),ISBLANK(INDIRECT(ADDRESS(ROW(),COLUMN(mouser_part_data)+4))),ISBLANK(INDIRECT(ADDRESS(ROW(),COLUMN(newark_part_data)+4))),ISBLANK(INDIRECT(ADDRESS(ROW(),COLUMN(rs_part_data)+4))))</formula>
    </cfRule>
    <cfRule type="expression" dxfId="1" priority="30">
      <formula>IF(SUM(INDIRECT(ADDRESS(ROW(),COLUMN(digikey_part_data)+0)),INDIRECT(ADDRESS(ROW(),COLUMN(farnell_part_data)+0)),INDIRECT(ADDRESS(ROW(),COLUMN(local_part_data)+0)),INDIRECT(ADDRESS(ROW(),COLUMN(beyondcomponents_part_data)+0)),INDIRECT(ADDRESS(ROW(),COLUMN(mouser_part_data)+0)),INDIRECT(ADDRESS(ROW(),COLUMN(newark_part_data)+0)),INDIRECT(ADDRESS(ROW(),COLUMN(rs_part_data)+0)))=0,1,0)</formula>
    </cfRule>
    <cfRule type="cellIs" dxfId="2" priority="31" operator="greaterThan">
      <formula>SUM(INDIRECT(ADDRESS(ROW(),COLUMN(digikey_part_data)+0)),INDIRECT(ADDRESS(ROW(),COLUMN(farnell_part_data)+0)),INDIRECT(ADDRESS(ROW(),COLUMN(local_part_data)+0)),INDIRECT(ADDRESS(ROW(),COLUMN(beyondcomponents_part_data)+0)),INDIRECT(ADDRESS(ROW(),COLUMN(mouser_part_data)+0)),INDIRECT(ADDRESS(ROW(),COLUMN(newark_part_data)+0)),INDIRECT(ADDRESS(ROW(),COLUMN(rs_part_data)+0)))</formula>
    </cfRule>
    <cfRule type="cellIs" dxfId="3" priority="32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local_part_data)+2))),INDIRECT(ADDRESS(ROW(),COLUMN(local_part_data)+1)),0),IF(ISNUMBER(INDIRECT(ADDRESS(ROW(),COLUMN(beyondcomponents_part_data)+2))),INDIRECT(ADDRESS(ROW(),COLUMN(beyondcomponent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F15">
    <cfRule type="expression" dxfId="0" priority="33">
      <formula>AND(ISBLANK(E15),ISBLANK(INDIRECT(ADDRESS(ROW(),COLUMN(digikey_part_data)+4))),ISBLANK(INDIRECT(ADDRESS(ROW(),COLUMN(farnell_part_data)+4))),ISBLANK(INDIRECT(ADDRESS(ROW(),COLUMN(local_part_data)+4))),ISBLANK(INDIRECT(ADDRESS(ROW(),COLUMN(beyondcomponents_part_data)+4))),ISBLANK(INDIRECT(ADDRESS(ROW(),COLUMN(mouser_part_data)+4))),ISBLANK(INDIRECT(ADDRESS(ROW(),COLUMN(newark_part_data)+4))),ISBLANK(INDIRECT(ADDRESS(ROW(),COLUMN(rs_part_data)+4))))</formula>
    </cfRule>
    <cfRule type="expression" dxfId="1" priority="34">
      <formula>IF(SUM(INDIRECT(ADDRESS(ROW(),COLUMN(digikey_part_data)+0)),INDIRECT(ADDRESS(ROW(),COLUMN(farnell_part_data)+0)),INDIRECT(ADDRESS(ROW(),COLUMN(local_part_data)+0)),INDIRECT(ADDRESS(ROW(),COLUMN(beyondcomponents_part_data)+0)),INDIRECT(ADDRESS(ROW(),COLUMN(mouser_part_data)+0)),INDIRECT(ADDRESS(ROW(),COLUMN(newark_part_data)+0)),INDIRECT(ADDRESS(ROW(),COLUMN(rs_part_data)+0)))=0,1,0)</formula>
    </cfRule>
    <cfRule type="cellIs" dxfId="2" priority="35" operator="greaterThan">
      <formula>SUM(INDIRECT(ADDRESS(ROW(),COLUMN(digikey_part_data)+0)),INDIRECT(ADDRESS(ROW(),COLUMN(farnell_part_data)+0)),INDIRECT(ADDRESS(ROW(),COLUMN(local_part_data)+0)),INDIRECT(ADDRESS(ROW(),COLUMN(beyondcomponents_part_data)+0)),INDIRECT(ADDRESS(ROW(),COLUMN(mouser_part_data)+0)),INDIRECT(ADDRESS(ROW(),COLUMN(newark_part_data)+0)),INDIRECT(ADDRESS(ROW(),COLUMN(rs_part_data)+0)))</formula>
    </cfRule>
    <cfRule type="cellIs" dxfId="3" priority="36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local_part_data)+2))),INDIRECT(ADDRESS(ROW(),COLUMN(local_part_data)+1)),0),IF(ISNUMBER(INDIRECT(ADDRESS(ROW(),COLUMN(beyondcomponents_part_data)+2))),INDIRECT(ADDRESS(ROW(),COLUMN(beyondcomponent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F16">
    <cfRule type="expression" dxfId="0" priority="37">
      <formula>AND(ISBLANK(E16),ISBLANK(INDIRECT(ADDRESS(ROW(),COLUMN(digikey_part_data)+4))),ISBLANK(INDIRECT(ADDRESS(ROW(),COLUMN(farnell_part_data)+4))),ISBLANK(INDIRECT(ADDRESS(ROW(),COLUMN(local_part_data)+4))),ISBLANK(INDIRECT(ADDRESS(ROW(),COLUMN(beyondcomponents_part_data)+4))),ISBLANK(INDIRECT(ADDRESS(ROW(),COLUMN(mouser_part_data)+4))),ISBLANK(INDIRECT(ADDRESS(ROW(),COLUMN(newark_part_data)+4))),ISBLANK(INDIRECT(ADDRESS(ROW(),COLUMN(rs_part_data)+4))))</formula>
    </cfRule>
    <cfRule type="expression" dxfId="1" priority="38">
      <formula>IF(SUM(INDIRECT(ADDRESS(ROW(),COLUMN(digikey_part_data)+0)),INDIRECT(ADDRESS(ROW(),COLUMN(farnell_part_data)+0)),INDIRECT(ADDRESS(ROW(),COLUMN(local_part_data)+0)),INDIRECT(ADDRESS(ROW(),COLUMN(beyondcomponents_part_data)+0)),INDIRECT(ADDRESS(ROW(),COLUMN(mouser_part_data)+0)),INDIRECT(ADDRESS(ROW(),COLUMN(newark_part_data)+0)),INDIRECT(ADDRESS(ROW(),COLUMN(rs_part_data)+0)))=0,1,0)</formula>
    </cfRule>
    <cfRule type="cellIs" dxfId="2" priority="39" operator="greaterThan">
      <formula>SUM(INDIRECT(ADDRESS(ROW(),COLUMN(digikey_part_data)+0)),INDIRECT(ADDRESS(ROW(),COLUMN(farnell_part_data)+0)),INDIRECT(ADDRESS(ROW(),COLUMN(local_part_data)+0)),INDIRECT(ADDRESS(ROW(),COLUMN(beyondcomponents_part_data)+0)),INDIRECT(ADDRESS(ROW(),COLUMN(mouser_part_data)+0)),INDIRECT(ADDRESS(ROW(),COLUMN(newark_part_data)+0)),INDIRECT(ADDRESS(ROW(),COLUMN(rs_part_data)+0)))</formula>
    </cfRule>
    <cfRule type="cellIs" dxfId="3" priority="40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local_part_data)+2))),INDIRECT(ADDRESS(ROW(),COLUMN(local_part_data)+1)),0),IF(ISNUMBER(INDIRECT(ADDRESS(ROW(),COLUMN(beyondcomponents_part_data)+2))),INDIRECT(ADDRESS(ROW(),COLUMN(beyondcomponent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F17">
    <cfRule type="expression" dxfId="0" priority="41">
      <formula>AND(ISBLANK(E17),ISBLANK(INDIRECT(ADDRESS(ROW(),COLUMN(digikey_part_data)+4))),ISBLANK(INDIRECT(ADDRESS(ROW(),COLUMN(farnell_part_data)+4))),ISBLANK(INDIRECT(ADDRESS(ROW(),COLUMN(local_part_data)+4))),ISBLANK(INDIRECT(ADDRESS(ROW(),COLUMN(beyondcomponents_part_data)+4))),ISBLANK(INDIRECT(ADDRESS(ROW(),COLUMN(mouser_part_data)+4))),ISBLANK(INDIRECT(ADDRESS(ROW(),COLUMN(newark_part_data)+4))),ISBLANK(INDIRECT(ADDRESS(ROW(),COLUMN(rs_part_data)+4))))</formula>
    </cfRule>
    <cfRule type="expression" dxfId="1" priority="42">
      <formula>IF(SUM(INDIRECT(ADDRESS(ROW(),COLUMN(digikey_part_data)+0)),INDIRECT(ADDRESS(ROW(),COLUMN(farnell_part_data)+0)),INDIRECT(ADDRESS(ROW(),COLUMN(local_part_data)+0)),INDIRECT(ADDRESS(ROW(),COLUMN(beyondcomponents_part_data)+0)),INDIRECT(ADDRESS(ROW(),COLUMN(mouser_part_data)+0)),INDIRECT(ADDRESS(ROW(),COLUMN(newark_part_data)+0)),INDIRECT(ADDRESS(ROW(),COLUMN(rs_part_data)+0)))=0,1,0)</formula>
    </cfRule>
    <cfRule type="cellIs" dxfId="2" priority="43" operator="greaterThan">
      <formula>SUM(INDIRECT(ADDRESS(ROW(),COLUMN(digikey_part_data)+0)),INDIRECT(ADDRESS(ROW(),COLUMN(farnell_part_data)+0)),INDIRECT(ADDRESS(ROW(),COLUMN(local_part_data)+0)),INDIRECT(ADDRESS(ROW(),COLUMN(beyondcomponents_part_data)+0)),INDIRECT(ADDRESS(ROW(),COLUMN(mouser_part_data)+0)),INDIRECT(ADDRESS(ROW(),COLUMN(newark_part_data)+0)),INDIRECT(ADDRESS(ROW(),COLUMN(rs_part_data)+0)))</formula>
    </cfRule>
    <cfRule type="cellIs" dxfId="3" priority="44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local_part_data)+2))),INDIRECT(ADDRESS(ROW(),COLUMN(local_part_data)+1)),0),IF(ISNUMBER(INDIRECT(ADDRESS(ROW(),COLUMN(beyondcomponents_part_data)+2))),INDIRECT(ADDRESS(ROW(),COLUMN(beyondcomponent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F18">
    <cfRule type="expression" dxfId="0" priority="45">
      <formula>AND(ISBLANK(E18),ISBLANK(INDIRECT(ADDRESS(ROW(),COLUMN(digikey_part_data)+4))),ISBLANK(INDIRECT(ADDRESS(ROW(),COLUMN(farnell_part_data)+4))),ISBLANK(INDIRECT(ADDRESS(ROW(),COLUMN(local_part_data)+4))),ISBLANK(INDIRECT(ADDRESS(ROW(),COLUMN(beyondcomponents_part_data)+4))),ISBLANK(INDIRECT(ADDRESS(ROW(),COLUMN(mouser_part_data)+4))),ISBLANK(INDIRECT(ADDRESS(ROW(),COLUMN(newark_part_data)+4))),ISBLANK(INDIRECT(ADDRESS(ROW(),COLUMN(rs_part_data)+4))))</formula>
    </cfRule>
    <cfRule type="expression" dxfId="1" priority="46">
      <formula>IF(SUM(INDIRECT(ADDRESS(ROW(),COLUMN(digikey_part_data)+0)),INDIRECT(ADDRESS(ROW(),COLUMN(farnell_part_data)+0)),INDIRECT(ADDRESS(ROW(),COLUMN(local_part_data)+0)),INDIRECT(ADDRESS(ROW(),COLUMN(beyondcomponents_part_data)+0)),INDIRECT(ADDRESS(ROW(),COLUMN(mouser_part_data)+0)),INDIRECT(ADDRESS(ROW(),COLUMN(newark_part_data)+0)),INDIRECT(ADDRESS(ROW(),COLUMN(rs_part_data)+0)))=0,1,0)</formula>
    </cfRule>
    <cfRule type="cellIs" dxfId="2" priority="47" operator="greaterThan">
      <formula>SUM(INDIRECT(ADDRESS(ROW(),COLUMN(digikey_part_data)+0)),INDIRECT(ADDRESS(ROW(),COLUMN(farnell_part_data)+0)),INDIRECT(ADDRESS(ROW(),COLUMN(local_part_data)+0)),INDIRECT(ADDRESS(ROW(),COLUMN(beyondcomponents_part_data)+0)),INDIRECT(ADDRESS(ROW(),COLUMN(mouser_part_data)+0)),INDIRECT(ADDRESS(ROW(),COLUMN(newark_part_data)+0)),INDIRECT(ADDRESS(ROW(),COLUMN(rs_part_data)+0)))</formula>
    </cfRule>
    <cfRule type="cellIs" dxfId="3" priority="48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local_part_data)+2))),INDIRECT(ADDRESS(ROW(),COLUMN(local_part_data)+1)),0),IF(ISNUMBER(INDIRECT(ADDRESS(ROW(),COLUMN(beyondcomponents_part_data)+2))),INDIRECT(ADDRESS(ROW(),COLUMN(beyondcomponent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F19">
    <cfRule type="expression" dxfId="0" priority="49">
      <formula>AND(ISBLANK(E19),ISBLANK(INDIRECT(ADDRESS(ROW(),COLUMN(digikey_part_data)+4))),ISBLANK(INDIRECT(ADDRESS(ROW(),COLUMN(farnell_part_data)+4))),ISBLANK(INDIRECT(ADDRESS(ROW(),COLUMN(local_part_data)+4))),ISBLANK(INDIRECT(ADDRESS(ROW(),COLUMN(beyondcomponents_part_data)+4))),ISBLANK(INDIRECT(ADDRESS(ROW(),COLUMN(mouser_part_data)+4))),ISBLANK(INDIRECT(ADDRESS(ROW(),COLUMN(newark_part_data)+4))),ISBLANK(INDIRECT(ADDRESS(ROW(),COLUMN(rs_part_data)+4))))</formula>
    </cfRule>
    <cfRule type="expression" dxfId="1" priority="50">
      <formula>IF(SUM(INDIRECT(ADDRESS(ROW(),COLUMN(digikey_part_data)+0)),INDIRECT(ADDRESS(ROW(),COLUMN(farnell_part_data)+0)),INDIRECT(ADDRESS(ROW(),COLUMN(local_part_data)+0)),INDIRECT(ADDRESS(ROW(),COLUMN(beyondcomponents_part_data)+0)),INDIRECT(ADDRESS(ROW(),COLUMN(mouser_part_data)+0)),INDIRECT(ADDRESS(ROW(),COLUMN(newark_part_data)+0)),INDIRECT(ADDRESS(ROW(),COLUMN(rs_part_data)+0)))=0,1,0)</formula>
    </cfRule>
    <cfRule type="cellIs" dxfId="2" priority="51" operator="greaterThan">
      <formula>SUM(INDIRECT(ADDRESS(ROW(),COLUMN(digikey_part_data)+0)),INDIRECT(ADDRESS(ROW(),COLUMN(farnell_part_data)+0)),INDIRECT(ADDRESS(ROW(),COLUMN(local_part_data)+0)),INDIRECT(ADDRESS(ROW(),COLUMN(beyondcomponents_part_data)+0)),INDIRECT(ADDRESS(ROW(),COLUMN(mouser_part_data)+0)),INDIRECT(ADDRESS(ROW(),COLUMN(newark_part_data)+0)),INDIRECT(ADDRESS(ROW(),COLUMN(rs_part_data)+0)))</formula>
    </cfRule>
    <cfRule type="cellIs" dxfId="3" priority="52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local_part_data)+2))),INDIRECT(ADDRESS(ROW(),COLUMN(local_part_data)+1)),0),IF(ISNUMBER(INDIRECT(ADDRESS(ROW(),COLUMN(beyondcomponents_part_data)+2))),INDIRECT(ADDRESS(ROW(),COLUMN(beyondcomponent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F20">
    <cfRule type="expression" dxfId="0" priority="53">
      <formula>AND(ISBLANK(E20),ISBLANK(INDIRECT(ADDRESS(ROW(),COLUMN(digikey_part_data)+4))),ISBLANK(INDIRECT(ADDRESS(ROW(),COLUMN(farnell_part_data)+4))),ISBLANK(INDIRECT(ADDRESS(ROW(),COLUMN(local_part_data)+4))),ISBLANK(INDIRECT(ADDRESS(ROW(),COLUMN(beyondcomponents_part_data)+4))),ISBLANK(INDIRECT(ADDRESS(ROW(),COLUMN(mouser_part_data)+4))),ISBLANK(INDIRECT(ADDRESS(ROW(),COLUMN(newark_part_data)+4))),ISBLANK(INDIRECT(ADDRESS(ROW(),COLUMN(rs_part_data)+4))))</formula>
    </cfRule>
    <cfRule type="expression" dxfId="1" priority="54">
      <formula>IF(SUM(INDIRECT(ADDRESS(ROW(),COLUMN(digikey_part_data)+0)),INDIRECT(ADDRESS(ROW(),COLUMN(farnell_part_data)+0)),INDIRECT(ADDRESS(ROW(),COLUMN(local_part_data)+0)),INDIRECT(ADDRESS(ROW(),COLUMN(beyondcomponents_part_data)+0)),INDIRECT(ADDRESS(ROW(),COLUMN(mouser_part_data)+0)),INDIRECT(ADDRESS(ROW(),COLUMN(newark_part_data)+0)),INDIRECT(ADDRESS(ROW(),COLUMN(rs_part_data)+0)))=0,1,0)</formula>
    </cfRule>
    <cfRule type="cellIs" dxfId="2" priority="55" operator="greaterThan">
      <formula>SUM(INDIRECT(ADDRESS(ROW(),COLUMN(digikey_part_data)+0)),INDIRECT(ADDRESS(ROW(),COLUMN(farnell_part_data)+0)),INDIRECT(ADDRESS(ROW(),COLUMN(local_part_data)+0)),INDIRECT(ADDRESS(ROW(),COLUMN(beyondcomponents_part_data)+0)),INDIRECT(ADDRESS(ROW(),COLUMN(mouser_part_data)+0)),INDIRECT(ADDRESS(ROW(),COLUMN(newark_part_data)+0)),INDIRECT(ADDRESS(ROW(),COLUMN(rs_part_data)+0)))</formula>
    </cfRule>
    <cfRule type="cellIs" dxfId="3" priority="56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local_part_data)+2))),INDIRECT(ADDRESS(ROW(),COLUMN(local_part_data)+1)),0),IF(ISNUMBER(INDIRECT(ADDRESS(ROW(),COLUMN(beyondcomponents_part_data)+2))),INDIRECT(ADDRESS(ROW(),COLUMN(beyondcomponent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F21">
    <cfRule type="expression" dxfId="0" priority="57">
      <formula>AND(ISBLANK(E21),ISBLANK(INDIRECT(ADDRESS(ROW(),COLUMN(digikey_part_data)+4))),ISBLANK(INDIRECT(ADDRESS(ROW(),COLUMN(farnell_part_data)+4))),ISBLANK(INDIRECT(ADDRESS(ROW(),COLUMN(local_part_data)+4))),ISBLANK(INDIRECT(ADDRESS(ROW(),COLUMN(beyondcomponents_part_data)+4))),ISBLANK(INDIRECT(ADDRESS(ROW(),COLUMN(mouser_part_data)+4))),ISBLANK(INDIRECT(ADDRESS(ROW(),COLUMN(newark_part_data)+4))),ISBLANK(INDIRECT(ADDRESS(ROW(),COLUMN(rs_part_data)+4))))</formula>
    </cfRule>
    <cfRule type="expression" dxfId="1" priority="58">
      <formula>IF(SUM(INDIRECT(ADDRESS(ROW(),COLUMN(digikey_part_data)+0)),INDIRECT(ADDRESS(ROW(),COLUMN(farnell_part_data)+0)),INDIRECT(ADDRESS(ROW(),COLUMN(local_part_data)+0)),INDIRECT(ADDRESS(ROW(),COLUMN(beyondcomponents_part_data)+0)),INDIRECT(ADDRESS(ROW(),COLUMN(mouser_part_data)+0)),INDIRECT(ADDRESS(ROW(),COLUMN(newark_part_data)+0)),INDIRECT(ADDRESS(ROW(),COLUMN(rs_part_data)+0)))=0,1,0)</formula>
    </cfRule>
    <cfRule type="cellIs" dxfId="2" priority="59" operator="greaterThan">
      <formula>SUM(INDIRECT(ADDRESS(ROW(),COLUMN(digikey_part_data)+0)),INDIRECT(ADDRESS(ROW(),COLUMN(farnell_part_data)+0)),INDIRECT(ADDRESS(ROW(),COLUMN(local_part_data)+0)),INDIRECT(ADDRESS(ROW(),COLUMN(beyondcomponents_part_data)+0)),INDIRECT(ADDRESS(ROW(),COLUMN(mouser_part_data)+0)),INDIRECT(ADDRESS(ROW(),COLUMN(newark_part_data)+0)),INDIRECT(ADDRESS(ROW(),COLUMN(rs_part_data)+0)))</formula>
    </cfRule>
    <cfRule type="cellIs" dxfId="3" priority="60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local_part_data)+2))),INDIRECT(ADDRESS(ROW(),COLUMN(local_part_data)+1)),0),IF(ISNUMBER(INDIRECT(ADDRESS(ROW(),COLUMN(beyondcomponents_part_data)+2))),INDIRECT(ADDRESS(ROW(),COLUMN(beyondcomponent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F22">
    <cfRule type="expression" dxfId="0" priority="61">
      <formula>AND(ISBLANK(E22),ISBLANK(INDIRECT(ADDRESS(ROW(),COLUMN(digikey_part_data)+4))),ISBLANK(INDIRECT(ADDRESS(ROW(),COLUMN(farnell_part_data)+4))),ISBLANK(INDIRECT(ADDRESS(ROW(),COLUMN(local_part_data)+4))),ISBLANK(INDIRECT(ADDRESS(ROW(),COLUMN(beyondcomponents_part_data)+4))),ISBLANK(INDIRECT(ADDRESS(ROW(),COLUMN(mouser_part_data)+4))),ISBLANK(INDIRECT(ADDRESS(ROW(),COLUMN(newark_part_data)+4))),ISBLANK(INDIRECT(ADDRESS(ROW(),COLUMN(rs_part_data)+4))))</formula>
    </cfRule>
    <cfRule type="expression" dxfId="1" priority="62">
      <formula>IF(SUM(INDIRECT(ADDRESS(ROW(),COLUMN(digikey_part_data)+0)),INDIRECT(ADDRESS(ROW(),COLUMN(farnell_part_data)+0)),INDIRECT(ADDRESS(ROW(),COLUMN(local_part_data)+0)),INDIRECT(ADDRESS(ROW(),COLUMN(beyondcomponents_part_data)+0)),INDIRECT(ADDRESS(ROW(),COLUMN(mouser_part_data)+0)),INDIRECT(ADDRESS(ROW(),COLUMN(newark_part_data)+0)),INDIRECT(ADDRESS(ROW(),COLUMN(rs_part_data)+0)))=0,1,0)</formula>
    </cfRule>
    <cfRule type="cellIs" dxfId="2" priority="63" operator="greaterThan">
      <formula>SUM(INDIRECT(ADDRESS(ROW(),COLUMN(digikey_part_data)+0)),INDIRECT(ADDRESS(ROW(),COLUMN(farnell_part_data)+0)),INDIRECT(ADDRESS(ROW(),COLUMN(local_part_data)+0)),INDIRECT(ADDRESS(ROW(),COLUMN(beyondcomponents_part_data)+0)),INDIRECT(ADDRESS(ROW(),COLUMN(mouser_part_data)+0)),INDIRECT(ADDRESS(ROW(),COLUMN(newark_part_data)+0)),INDIRECT(ADDRESS(ROW(),COLUMN(rs_part_data)+0)))</formula>
    </cfRule>
    <cfRule type="cellIs" dxfId="3" priority="64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local_part_data)+2))),INDIRECT(ADDRESS(ROW(),COLUMN(local_part_data)+1)),0),IF(ISNUMBER(INDIRECT(ADDRESS(ROW(),COLUMN(beyondcomponents_part_data)+2))),INDIRECT(ADDRESS(ROW(),COLUMN(beyondcomponent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F7">
    <cfRule type="expression" dxfId="0" priority="1">
      <formula>AND(ISBLANK(E7),ISBLANK(INDIRECT(ADDRESS(ROW(),COLUMN(digikey_part_data)+4))),ISBLANK(INDIRECT(ADDRESS(ROW(),COLUMN(farnell_part_data)+4))),ISBLANK(INDIRECT(ADDRESS(ROW(),COLUMN(local_part_data)+4))),ISBLANK(INDIRECT(ADDRESS(ROW(),COLUMN(beyondcomponents_part_data)+4))),ISBLANK(INDIRECT(ADDRESS(ROW(),COLUMN(mouser_part_data)+4))),ISBLANK(INDIRECT(ADDRESS(ROW(),COLUMN(newark_part_data)+4))),ISBLANK(INDIRECT(ADDRESS(ROW(),COLUMN(rs_part_data)+4))))</formula>
    </cfRule>
    <cfRule type="expression" dxfId="1" priority="2">
      <formula>IF(SUM(INDIRECT(ADDRESS(ROW(),COLUMN(digikey_part_data)+0)),INDIRECT(ADDRESS(ROW(),COLUMN(farnell_part_data)+0)),INDIRECT(ADDRESS(ROW(),COLUMN(local_part_data)+0)),INDIRECT(ADDRESS(ROW(),COLUMN(beyondcomponents_part_data)+0)),INDIRECT(ADDRESS(ROW(),COLUMN(mouser_part_data)+0)),INDIRECT(ADDRESS(ROW(),COLUMN(newark_part_data)+0)),INDIRECT(ADDRESS(ROW(),COLUMN(rs_part_data)+0)))=0,1,0)</formula>
    </cfRule>
    <cfRule type="cellIs" dxfId="2" priority="3" operator="greaterThan">
      <formula>SUM(INDIRECT(ADDRESS(ROW(),COLUMN(digikey_part_data)+0)),INDIRECT(ADDRESS(ROW(),COLUMN(farnell_part_data)+0)),INDIRECT(ADDRESS(ROW(),COLUMN(local_part_data)+0)),INDIRECT(ADDRESS(ROW(),COLUMN(beyondcomponents_part_data)+0)),INDIRECT(ADDRESS(ROW(),COLUMN(mouser_part_data)+0)),INDIRECT(ADDRESS(ROW(),COLUMN(newark_part_data)+0)),INDIRECT(ADDRESS(ROW(),COLUMN(rs_part_data)+0)))</formula>
    </cfRule>
    <cfRule type="cellIs" dxfId="3" priority="4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local_part_data)+2))),INDIRECT(ADDRESS(ROW(),COLUMN(local_part_data)+1)),0),IF(ISNUMBER(INDIRECT(ADDRESS(ROW(),COLUMN(beyondcomponents_part_data)+2))),INDIRECT(ADDRESS(ROW(),COLUMN(beyondcomponent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F8">
    <cfRule type="expression" dxfId="0" priority="5">
      <formula>AND(ISBLANK(E8),ISBLANK(INDIRECT(ADDRESS(ROW(),COLUMN(digikey_part_data)+4))),ISBLANK(INDIRECT(ADDRESS(ROW(),COLUMN(farnell_part_data)+4))),ISBLANK(INDIRECT(ADDRESS(ROW(),COLUMN(local_part_data)+4))),ISBLANK(INDIRECT(ADDRESS(ROW(),COLUMN(beyondcomponents_part_data)+4))),ISBLANK(INDIRECT(ADDRESS(ROW(),COLUMN(mouser_part_data)+4))),ISBLANK(INDIRECT(ADDRESS(ROW(),COLUMN(newark_part_data)+4))),ISBLANK(INDIRECT(ADDRESS(ROW(),COLUMN(rs_part_data)+4))))</formula>
    </cfRule>
    <cfRule type="expression" dxfId="1" priority="6">
      <formula>IF(SUM(INDIRECT(ADDRESS(ROW(),COLUMN(digikey_part_data)+0)),INDIRECT(ADDRESS(ROW(),COLUMN(farnell_part_data)+0)),INDIRECT(ADDRESS(ROW(),COLUMN(local_part_data)+0)),INDIRECT(ADDRESS(ROW(),COLUMN(beyondcomponents_part_data)+0)),INDIRECT(ADDRESS(ROW(),COLUMN(mouser_part_data)+0)),INDIRECT(ADDRESS(ROW(),COLUMN(newark_part_data)+0)),INDIRECT(ADDRESS(ROW(),COLUMN(rs_part_data)+0)))=0,1,0)</formula>
    </cfRule>
    <cfRule type="cellIs" dxfId="2" priority="7" operator="greaterThan">
      <formula>SUM(INDIRECT(ADDRESS(ROW(),COLUMN(digikey_part_data)+0)),INDIRECT(ADDRESS(ROW(),COLUMN(farnell_part_data)+0)),INDIRECT(ADDRESS(ROW(),COLUMN(local_part_data)+0)),INDIRECT(ADDRESS(ROW(),COLUMN(beyondcomponents_part_data)+0)),INDIRECT(ADDRESS(ROW(),COLUMN(mouser_part_data)+0)),INDIRECT(ADDRESS(ROW(),COLUMN(newark_part_data)+0)),INDIRECT(ADDRESS(ROW(),COLUMN(rs_part_data)+0)))</formula>
    </cfRule>
    <cfRule type="cellIs" dxfId="3" priority="8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local_part_data)+2))),INDIRECT(ADDRESS(ROW(),COLUMN(local_part_data)+1)),0),IF(ISNUMBER(INDIRECT(ADDRESS(ROW(),COLUMN(beyondcomponents_part_data)+2))),INDIRECT(ADDRESS(ROW(),COLUMN(beyondcomponent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F9">
    <cfRule type="expression" dxfId="0" priority="9">
      <formula>AND(ISBLANK(E9),ISBLANK(INDIRECT(ADDRESS(ROW(),COLUMN(digikey_part_data)+4))),ISBLANK(INDIRECT(ADDRESS(ROW(),COLUMN(farnell_part_data)+4))),ISBLANK(INDIRECT(ADDRESS(ROW(),COLUMN(local_part_data)+4))),ISBLANK(INDIRECT(ADDRESS(ROW(),COLUMN(beyondcomponents_part_data)+4))),ISBLANK(INDIRECT(ADDRESS(ROW(),COLUMN(mouser_part_data)+4))),ISBLANK(INDIRECT(ADDRESS(ROW(),COLUMN(newark_part_data)+4))),ISBLANK(INDIRECT(ADDRESS(ROW(),COLUMN(rs_part_data)+4))))</formula>
    </cfRule>
    <cfRule type="expression" dxfId="1" priority="10">
      <formula>IF(SUM(INDIRECT(ADDRESS(ROW(),COLUMN(digikey_part_data)+0)),INDIRECT(ADDRESS(ROW(),COLUMN(farnell_part_data)+0)),INDIRECT(ADDRESS(ROW(),COLUMN(local_part_data)+0)),INDIRECT(ADDRESS(ROW(),COLUMN(beyondcomponents_part_data)+0)),INDIRECT(ADDRESS(ROW(),COLUMN(mouser_part_data)+0)),INDIRECT(ADDRESS(ROW(),COLUMN(newark_part_data)+0)),INDIRECT(ADDRESS(ROW(),COLUMN(rs_part_data)+0)))=0,1,0)</formula>
    </cfRule>
    <cfRule type="cellIs" dxfId="2" priority="11" operator="greaterThan">
      <formula>SUM(INDIRECT(ADDRESS(ROW(),COLUMN(digikey_part_data)+0)),INDIRECT(ADDRESS(ROW(),COLUMN(farnell_part_data)+0)),INDIRECT(ADDRESS(ROW(),COLUMN(local_part_data)+0)),INDIRECT(ADDRESS(ROW(),COLUMN(beyondcomponents_part_data)+0)),INDIRECT(ADDRESS(ROW(),COLUMN(mouser_part_data)+0)),INDIRECT(ADDRESS(ROW(),COLUMN(newark_part_data)+0)),INDIRECT(ADDRESS(ROW(),COLUMN(rs_part_data)+0)))</formula>
    </cfRule>
    <cfRule type="cellIs" dxfId="3" priority="12" operator="greaterThan">
      <formula>SUM(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local_part_data)+2))),INDIRECT(ADDRESS(ROW(),COLUMN(local_part_data)+1)),0),IF(ISNUMBER(INDIRECT(ADDRESS(ROW(),COLUMN(beyondcomponents_part_data)+2))),INDIRECT(ADDRESS(ROW(),COLUMN(beyondcomponents_part_data)+1)),0),IF(ISNUMBER(INDIRECT(ADDRESS(ROW(),COLUMN(mouser_part_data)+2))),INDIRECT(ADDRESS(ROW(),COLUMN(mouser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I10">
    <cfRule type="cellIs" dxfId="1" priority="80" operator="equal">
      <formula>0</formula>
    </cfRule>
    <cfRule type="cellIs" dxfId="2" priority="81" operator="lessThan">
      <formula>F10</formula>
    </cfRule>
  </conditionalFormatting>
  <conditionalFormatting sqref="I17">
    <cfRule type="cellIs" dxfId="1" priority="85" operator="equal">
      <formula>0</formula>
    </cfRule>
    <cfRule type="cellIs" dxfId="2" priority="86" operator="lessThan">
      <formula>F17</formula>
    </cfRule>
  </conditionalFormatting>
  <conditionalFormatting sqref="I18">
    <cfRule type="cellIs" dxfId="1" priority="90" operator="equal">
      <formula>0</formula>
    </cfRule>
    <cfRule type="cellIs" dxfId="2" priority="91" operator="lessThan">
      <formula>F18</formula>
    </cfRule>
  </conditionalFormatting>
  <conditionalFormatting sqref="I19">
    <cfRule type="cellIs" dxfId="1" priority="95" operator="equal">
      <formula>0</formula>
    </cfRule>
    <cfRule type="cellIs" dxfId="2" priority="96" operator="lessThan">
      <formula>F19</formula>
    </cfRule>
  </conditionalFormatting>
  <conditionalFormatting sqref="I21">
    <cfRule type="cellIs" dxfId="1" priority="100" operator="equal">
      <formula>0</formula>
    </cfRule>
    <cfRule type="cellIs" dxfId="2" priority="101" operator="lessThan">
      <formula>F21</formula>
    </cfRule>
  </conditionalFormatting>
  <conditionalFormatting sqref="I22">
    <cfRule type="cellIs" dxfId="1" priority="105" operator="equal">
      <formula>0</formula>
    </cfRule>
    <cfRule type="cellIs" dxfId="2" priority="106" operator="lessThan">
      <formula>F22</formula>
    </cfRule>
  </conditionalFormatting>
  <conditionalFormatting sqref="I7">
    <cfRule type="cellIs" dxfId="1" priority="65" operator="equal">
      <formula>0</formula>
    </cfRule>
    <cfRule type="cellIs" dxfId="2" priority="66" operator="lessThan">
      <formula>F7</formula>
    </cfRule>
  </conditionalFormatting>
  <conditionalFormatting sqref="I8">
    <cfRule type="cellIs" dxfId="1" priority="70" operator="equal">
      <formula>0</formula>
    </cfRule>
    <cfRule type="cellIs" dxfId="2" priority="71" operator="lessThan">
      <formula>F8</formula>
    </cfRule>
  </conditionalFormatting>
  <conditionalFormatting sqref="I9">
    <cfRule type="cellIs" dxfId="1" priority="75" operator="equal">
      <formula>0</formula>
    </cfRule>
    <cfRule type="cellIs" dxfId="2" priority="76" operator="lessThan">
      <formula>F9</formula>
    </cfRule>
  </conditionalFormatting>
  <conditionalFormatting sqref="J10">
    <cfRule type="cellIs" dxfId="1" priority="82" operator="greaterThan">
      <formula>I10</formula>
    </cfRule>
  </conditionalFormatting>
  <conditionalFormatting sqref="J17">
    <cfRule type="cellIs" dxfId="1" priority="87" operator="greaterThan">
      <formula>I17</formula>
    </cfRule>
  </conditionalFormatting>
  <conditionalFormatting sqref="J18">
    <cfRule type="cellIs" dxfId="1" priority="92" operator="greaterThan">
      <formula>I18</formula>
    </cfRule>
  </conditionalFormatting>
  <conditionalFormatting sqref="J19">
    <cfRule type="cellIs" dxfId="1" priority="97" operator="greaterThan">
      <formula>I19</formula>
    </cfRule>
  </conditionalFormatting>
  <conditionalFormatting sqref="J21">
    <cfRule type="cellIs" dxfId="1" priority="102" operator="greaterThan">
      <formula>I21</formula>
    </cfRule>
  </conditionalFormatting>
  <conditionalFormatting sqref="J22">
    <cfRule type="cellIs" dxfId="1" priority="107" operator="greaterThan">
      <formula>I22</formula>
    </cfRule>
  </conditionalFormatting>
  <conditionalFormatting sqref="J7">
    <cfRule type="cellIs" dxfId="1" priority="67" operator="greaterThan">
      <formula>I7</formula>
    </cfRule>
  </conditionalFormatting>
  <conditionalFormatting sqref="J8">
    <cfRule type="cellIs" dxfId="1" priority="72" operator="greaterThan">
      <formula>I8</formula>
    </cfRule>
  </conditionalFormatting>
  <conditionalFormatting sqref="J9">
    <cfRule type="cellIs" dxfId="1" priority="77" operator="greaterThan">
      <formula>I9</formula>
    </cfRule>
  </conditionalFormatting>
  <conditionalFormatting sqref="K10">
    <cfRule type="cellIs" dxfId="4" priority="84" operator="lessThanOrEqual">
      <formula>G10</formula>
    </cfRule>
  </conditionalFormatting>
  <conditionalFormatting sqref="K17">
    <cfRule type="cellIs" dxfId="4" priority="89" operator="lessThanOrEqual">
      <formula>G17</formula>
    </cfRule>
  </conditionalFormatting>
  <conditionalFormatting sqref="K18">
    <cfRule type="cellIs" dxfId="4" priority="94" operator="lessThanOrEqual">
      <formula>G18</formula>
    </cfRule>
  </conditionalFormatting>
  <conditionalFormatting sqref="K19">
    <cfRule type="cellIs" dxfId="4" priority="99" operator="lessThanOrEqual">
      <formula>G19</formula>
    </cfRule>
  </conditionalFormatting>
  <conditionalFormatting sqref="K21">
    <cfRule type="cellIs" dxfId="4" priority="104" operator="lessThanOrEqual">
      <formula>G21</formula>
    </cfRule>
  </conditionalFormatting>
  <conditionalFormatting sqref="K22">
    <cfRule type="cellIs" dxfId="4" priority="109" operator="lessThanOrEqual">
      <formula>G22</formula>
    </cfRule>
  </conditionalFormatting>
  <conditionalFormatting sqref="K7">
    <cfRule type="cellIs" dxfId="4" priority="69" operator="lessThanOrEqual">
      <formula>G7</formula>
    </cfRule>
  </conditionalFormatting>
  <conditionalFormatting sqref="K8">
    <cfRule type="cellIs" dxfId="4" priority="74" operator="lessThanOrEqual">
      <formula>G8</formula>
    </cfRule>
  </conditionalFormatting>
  <conditionalFormatting sqref="K9">
    <cfRule type="cellIs" dxfId="4" priority="79" operator="lessThanOrEqual">
      <formula>G9</formula>
    </cfRule>
  </conditionalFormatting>
  <conditionalFormatting sqref="L10">
    <cfRule type="cellIs" dxfId="4" priority="83" operator="lessThanOrEqual">
      <formula>H10</formula>
    </cfRule>
  </conditionalFormatting>
  <conditionalFormatting sqref="L17">
    <cfRule type="cellIs" dxfId="4" priority="88" operator="lessThanOrEqual">
      <formula>H17</formula>
    </cfRule>
  </conditionalFormatting>
  <conditionalFormatting sqref="L18">
    <cfRule type="cellIs" dxfId="4" priority="93" operator="lessThanOrEqual">
      <formula>H18</formula>
    </cfRule>
  </conditionalFormatting>
  <conditionalFormatting sqref="L19">
    <cfRule type="cellIs" dxfId="4" priority="98" operator="lessThanOrEqual">
      <formula>H19</formula>
    </cfRule>
  </conditionalFormatting>
  <conditionalFormatting sqref="L21">
    <cfRule type="cellIs" dxfId="4" priority="103" operator="lessThanOrEqual">
      <formula>H21</formula>
    </cfRule>
  </conditionalFormatting>
  <conditionalFormatting sqref="L22">
    <cfRule type="cellIs" dxfId="4" priority="108" operator="lessThanOrEqual">
      <formula>H22</formula>
    </cfRule>
  </conditionalFormatting>
  <conditionalFormatting sqref="L7">
    <cfRule type="cellIs" dxfId="4" priority="68" operator="lessThanOrEqual">
      <formula>H7</formula>
    </cfRule>
  </conditionalFormatting>
  <conditionalFormatting sqref="L8">
    <cfRule type="cellIs" dxfId="4" priority="73" operator="lessThanOrEqual">
      <formula>H8</formula>
    </cfRule>
  </conditionalFormatting>
  <conditionalFormatting sqref="L9">
    <cfRule type="cellIs" dxfId="4" priority="78" operator="lessThanOrEqual">
      <formula>H9</formula>
    </cfRule>
  </conditionalFormatting>
  <conditionalFormatting sqref="N17">
    <cfRule type="cellIs" dxfId="1" priority="127" operator="equal">
      <formula>0</formula>
    </cfRule>
    <cfRule type="cellIs" dxfId="2" priority="128" operator="lessThan">
      <formula>F17</formula>
    </cfRule>
  </conditionalFormatting>
  <conditionalFormatting sqref="N22">
    <cfRule type="cellIs" dxfId="1" priority="132" operator="equal">
      <formula>0</formula>
    </cfRule>
    <cfRule type="cellIs" dxfId="2" priority="133" operator="lessThan">
      <formula>F22</formula>
    </cfRule>
  </conditionalFormatting>
  <conditionalFormatting sqref="N7">
    <cfRule type="cellIs" dxfId="1" priority="110" operator="equal">
      <formula>0</formula>
    </cfRule>
    <cfRule type="cellIs" dxfId="2" priority="111" operator="lessThan">
      <formula>F7</formula>
    </cfRule>
  </conditionalFormatting>
  <conditionalFormatting sqref="N8">
    <cfRule type="cellIs" dxfId="1" priority="115" operator="equal">
      <formula>0</formula>
    </cfRule>
    <cfRule type="cellIs" dxfId="2" priority="116" operator="lessThan">
      <formula>F8</formula>
    </cfRule>
  </conditionalFormatting>
  <conditionalFormatting sqref="N9">
    <cfRule type="cellIs" dxfId="1" priority="121" operator="equal">
      <formula>0</formula>
    </cfRule>
    <cfRule type="cellIs" dxfId="2" priority="122" operator="lessThan">
      <formula>F9</formula>
    </cfRule>
  </conditionalFormatting>
  <conditionalFormatting sqref="O17">
    <cfRule type="cellIs" dxfId="1" priority="129" operator="greaterThan">
      <formula>N17</formula>
    </cfRule>
  </conditionalFormatting>
  <conditionalFormatting sqref="O22">
    <cfRule type="expression" dxfId="3" priority="134">
      <formula>AND(O22&gt;0,O22&lt;3000)</formula>
    </cfRule>
    <cfRule type="cellIs" dxfId="1" priority="135" operator="greaterThan">
      <formula>N22</formula>
    </cfRule>
  </conditionalFormatting>
  <conditionalFormatting sqref="O7">
    <cfRule type="cellIs" dxfId="1" priority="112" operator="greaterThan">
      <formula>N7</formula>
    </cfRule>
  </conditionalFormatting>
  <conditionalFormatting sqref="O8">
    <cfRule type="expression" dxfId="3" priority="117">
      <formula>AND(O8&gt;0,O8&lt;4000)</formula>
    </cfRule>
    <cfRule type="cellIs" dxfId="1" priority="118" operator="greaterThan">
      <formula>N8</formula>
    </cfRule>
  </conditionalFormatting>
  <conditionalFormatting sqref="O9">
    <cfRule type="expression" dxfId="3" priority="123">
      <formula>AND(O9&gt;0,O9&lt;10)</formula>
    </cfRule>
    <cfRule type="cellIs" dxfId="1" priority="124" operator="greaterThan">
      <formula>N9</formula>
    </cfRule>
  </conditionalFormatting>
  <conditionalFormatting sqref="P17">
    <cfRule type="cellIs" dxfId="4" priority="131" operator="lessThanOrEqual">
      <formula>G17</formula>
    </cfRule>
  </conditionalFormatting>
  <conditionalFormatting sqref="P22">
    <cfRule type="cellIs" dxfId="4" priority="137" operator="lessThanOrEqual">
      <formula>G22</formula>
    </cfRule>
  </conditionalFormatting>
  <conditionalFormatting sqref="P7">
    <cfRule type="cellIs" dxfId="4" priority="114" operator="lessThanOrEqual">
      <formula>G7</formula>
    </cfRule>
  </conditionalFormatting>
  <conditionalFormatting sqref="P8">
    <cfRule type="cellIs" dxfId="4" priority="120" operator="lessThanOrEqual">
      <formula>G8</formula>
    </cfRule>
  </conditionalFormatting>
  <conditionalFormatting sqref="P9">
    <cfRule type="cellIs" dxfId="4" priority="126" operator="lessThanOrEqual">
      <formula>G9</formula>
    </cfRule>
  </conditionalFormatting>
  <conditionalFormatting sqref="Q17">
    <cfRule type="cellIs" dxfId="4" priority="130" operator="lessThanOrEqual">
      <formula>H17</formula>
    </cfRule>
  </conditionalFormatting>
  <conditionalFormatting sqref="Q22">
    <cfRule type="cellIs" dxfId="4" priority="136" operator="lessThanOrEqual">
      <formula>H22</formula>
    </cfRule>
  </conditionalFormatting>
  <conditionalFormatting sqref="Q7">
    <cfRule type="cellIs" dxfId="4" priority="113" operator="lessThanOrEqual">
      <formula>H7</formula>
    </cfRule>
  </conditionalFormatting>
  <conditionalFormatting sqref="Q8">
    <cfRule type="cellIs" dxfId="4" priority="119" operator="lessThanOrEqual">
      <formula>H8</formula>
    </cfRule>
  </conditionalFormatting>
  <conditionalFormatting sqref="Q9">
    <cfRule type="cellIs" dxfId="4" priority="125" operator="lessThanOrEqual">
      <formula>H9</formula>
    </cfRule>
  </conditionalFormatting>
  <conditionalFormatting sqref="S10">
    <cfRule type="cellIs" dxfId="1" priority="153" operator="equal">
      <formula>0</formula>
    </cfRule>
    <cfRule type="cellIs" dxfId="2" priority="154" operator="lessThan">
      <formula>F10</formula>
    </cfRule>
  </conditionalFormatting>
  <conditionalFormatting sqref="S17">
    <cfRule type="cellIs" dxfId="1" priority="158" operator="equal">
      <formula>0</formula>
    </cfRule>
    <cfRule type="cellIs" dxfId="2" priority="159" operator="lessThan">
      <formula>F17</formula>
    </cfRule>
  </conditionalFormatting>
  <conditionalFormatting sqref="S18">
    <cfRule type="cellIs" dxfId="1" priority="163" operator="equal">
      <formula>0</formula>
    </cfRule>
    <cfRule type="cellIs" dxfId="2" priority="164" operator="lessThan">
      <formula>F18</formula>
    </cfRule>
  </conditionalFormatting>
  <conditionalFormatting sqref="S19">
    <cfRule type="cellIs" dxfId="1" priority="168" operator="equal">
      <formula>0</formula>
    </cfRule>
    <cfRule type="cellIs" dxfId="2" priority="169" operator="lessThan">
      <formula>F19</formula>
    </cfRule>
  </conditionalFormatting>
  <conditionalFormatting sqref="S21">
    <cfRule type="cellIs" dxfId="1" priority="173" operator="equal">
      <formula>0</formula>
    </cfRule>
    <cfRule type="cellIs" dxfId="2" priority="174" operator="lessThan">
      <formula>F21</formula>
    </cfRule>
  </conditionalFormatting>
  <conditionalFormatting sqref="S22">
    <cfRule type="cellIs" dxfId="1" priority="178" operator="equal">
      <formula>0</formula>
    </cfRule>
    <cfRule type="cellIs" dxfId="2" priority="179" operator="lessThan">
      <formula>F22</formula>
    </cfRule>
  </conditionalFormatting>
  <conditionalFormatting sqref="S7">
    <cfRule type="cellIs" dxfId="1" priority="138" operator="equal">
      <formula>0</formula>
    </cfRule>
    <cfRule type="cellIs" dxfId="2" priority="139" operator="lessThan">
      <formula>F7</formula>
    </cfRule>
  </conditionalFormatting>
  <conditionalFormatting sqref="S8">
    <cfRule type="cellIs" dxfId="1" priority="143" operator="equal">
      <formula>0</formula>
    </cfRule>
    <cfRule type="cellIs" dxfId="2" priority="144" operator="lessThan">
      <formula>F8</formula>
    </cfRule>
  </conditionalFormatting>
  <conditionalFormatting sqref="S9">
    <cfRule type="cellIs" dxfId="1" priority="148" operator="equal">
      <formula>0</formula>
    </cfRule>
    <cfRule type="cellIs" dxfId="2" priority="149" operator="lessThan">
      <formula>F9</formula>
    </cfRule>
  </conditionalFormatting>
  <conditionalFormatting sqref="T10">
    <cfRule type="cellIs" dxfId="1" priority="155" operator="greaterThan">
      <formula>S10</formula>
    </cfRule>
  </conditionalFormatting>
  <conditionalFormatting sqref="T17">
    <cfRule type="cellIs" dxfId="1" priority="160" operator="greaterThan">
      <formula>S17</formula>
    </cfRule>
  </conditionalFormatting>
  <conditionalFormatting sqref="T18">
    <cfRule type="cellIs" dxfId="1" priority="165" operator="greaterThan">
      <formula>S18</formula>
    </cfRule>
  </conditionalFormatting>
  <conditionalFormatting sqref="T19">
    <cfRule type="cellIs" dxfId="1" priority="170" operator="greaterThan">
      <formula>S19</formula>
    </cfRule>
  </conditionalFormatting>
  <conditionalFormatting sqref="T21">
    <cfRule type="cellIs" dxfId="1" priority="175" operator="greaterThan">
      <formula>S21</formula>
    </cfRule>
  </conditionalFormatting>
  <conditionalFormatting sqref="T22">
    <cfRule type="cellIs" dxfId="1" priority="180" operator="greaterThan">
      <formula>S22</formula>
    </cfRule>
  </conditionalFormatting>
  <conditionalFormatting sqref="T7">
    <cfRule type="cellIs" dxfId="1" priority="140" operator="greaterThan">
      <formula>S7</formula>
    </cfRule>
  </conditionalFormatting>
  <conditionalFormatting sqref="T8">
    <cfRule type="cellIs" dxfId="1" priority="145" operator="greaterThan">
      <formula>S8</formula>
    </cfRule>
  </conditionalFormatting>
  <conditionalFormatting sqref="T9">
    <cfRule type="cellIs" dxfId="1" priority="150" operator="greaterThan">
      <formula>S9</formula>
    </cfRule>
  </conditionalFormatting>
  <conditionalFormatting sqref="U10">
    <cfRule type="cellIs" dxfId="4" priority="157" operator="lessThanOrEqual">
      <formula>G10</formula>
    </cfRule>
  </conditionalFormatting>
  <conditionalFormatting sqref="U17">
    <cfRule type="cellIs" dxfId="4" priority="162" operator="lessThanOrEqual">
      <formula>G17</formula>
    </cfRule>
  </conditionalFormatting>
  <conditionalFormatting sqref="U18">
    <cfRule type="cellIs" dxfId="4" priority="167" operator="lessThanOrEqual">
      <formula>G18</formula>
    </cfRule>
  </conditionalFormatting>
  <conditionalFormatting sqref="U19">
    <cfRule type="cellIs" dxfId="4" priority="172" operator="lessThanOrEqual">
      <formula>G19</formula>
    </cfRule>
  </conditionalFormatting>
  <conditionalFormatting sqref="U21">
    <cfRule type="cellIs" dxfId="4" priority="177" operator="lessThanOrEqual">
      <formula>G21</formula>
    </cfRule>
  </conditionalFormatting>
  <conditionalFormatting sqref="U22">
    <cfRule type="cellIs" dxfId="4" priority="182" operator="lessThanOrEqual">
      <formula>G22</formula>
    </cfRule>
  </conditionalFormatting>
  <conditionalFormatting sqref="U7">
    <cfRule type="cellIs" dxfId="4" priority="142" operator="lessThanOrEqual">
      <formula>G7</formula>
    </cfRule>
  </conditionalFormatting>
  <conditionalFormatting sqref="U8">
    <cfRule type="cellIs" dxfId="4" priority="147" operator="lessThanOrEqual">
      <formula>G8</formula>
    </cfRule>
  </conditionalFormatting>
  <conditionalFormatting sqref="U9">
    <cfRule type="cellIs" dxfId="4" priority="152" operator="lessThanOrEqual">
      <formula>G9</formula>
    </cfRule>
  </conditionalFormatting>
  <conditionalFormatting sqref="V10">
    <cfRule type="cellIs" dxfId="4" priority="156" operator="lessThanOrEqual">
      <formula>H10</formula>
    </cfRule>
  </conditionalFormatting>
  <conditionalFormatting sqref="V17">
    <cfRule type="cellIs" dxfId="4" priority="161" operator="lessThanOrEqual">
      <formula>H17</formula>
    </cfRule>
  </conditionalFormatting>
  <conditionalFormatting sqref="V18">
    <cfRule type="cellIs" dxfId="4" priority="166" operator="lessThanOrEqual">
      <formula>H18</formula>
    </cfRule>
  </conditionalFormatting>
  <conditionalFormatting sqref="V19">
    <cfRule type="cellIs" dxfId="4" priority="171" operator="lessThanOrEqual">
      <formula>H19</formula>
    </cfRule>
  </conditionalFormatting>
  <conditionalFormatting sqref="V21">
    <cfRule type="cellIs" dxfId="4" priority="176" operator="lessThanOrEqual">
      <formula>H21</formula>
    </cfRule>
  </conditionalFormatting>
  <conditionalFormatting sqref="V22">
    <cfRule type="cellIs" dxfId="4" priority="181" operator="lessThanOrEqual">
      <formula>H22</formula>
    </cfRule>
  </conditionalFormatting>
  <conditionalFormatting sqref="V7">
    <cfRule type="cellIs" dxfId="4" priority="141" operator="lessThanOrEqual">
      <formula>H7</formula>
    </cfRule>
  </conditionalFormatting>
  <conditionalFormatting sqref="V8">
    <cfRule type="cellIs" dxfId="4" priority="146" operator="lessThanOrEqual">
      <formula>H8</formula>
    </cfRule>
  </conditionalFormatting>
  <conditionalFormatting sqref="V9">
    <cfRule type="cellIs" dxfId="4" priority="151" operator="lessThanOrEqual">
      <formula>H9</formula>
    </cfRule>
  </conditionalFormatting>
  <conditionalFormatting sqref="X17">
    <cfRule type="cellIs" dxfId="1" priority="198" operator="equal">
      <formula>0</formula>
    </cfRule>
    <cfRule type="cellIs" dxfId="2" priority="199" operator="lessThan">
      <formula>F17</formula>
    </cfRule>
  </conditionalFormatting>
  <conditionalFormatting sqref="X22">
    <cfRule type="cellIs" dxfId="1" priority="203" operator="equal">
      <formula>0</formula>
    </cfRule>
    <cfRule type="cellIs" dxfId="2" priority="204" operator="lessThan">
      <formula>F22</formula>
    </cfRule>
  </conditionalFormatting>
  <conditionalFormatting sqref="X7">
    <cfRule type="cellIs" dxfId="1" priority="183" operator="equal">
      <formula>0</formula>
    </cfRule>
    <cfRule type="cellIs" dxfId="2" priority="184" operator="lessThan">
      <formula>F7</formula>
    </cfRule>
  </conditionalFormatting>
  <conditionalFormatting sqref="X8">
    <cfRule type="cellIs" dxfId="1" priority="188" operator="equal">
      <formula>0</formula>
    </cfRule>
    <cfRule type="cellIs" dxfId="2" priority="189" operator="lessThan">
      <formula>F8</formula>
    </cfRule>
  </conditionalFormatting>
  <conditionalFormatting sqref="X9">
    <cfRule type="cellIs" dxfId="1" priority="193" operator="equal">
      <formula>0</formula>
    </cfRule>
    <cfRule type="cellIs" dxfId="2" priority="194" operator="lessThan">
      <formula>F9</formula>
    </cfRule>
  </conditionalFormatting>
  <conditionalFormatting sqref="Y17">
    <cfRule type="cellIs" dxfId="1" priority="200" operator="greaterThan">
      <formula>X17</formula>
    </cfRule>
  </conditionalFormatting>
  <conditionalFormatting sqref="Y22">
    <cfRule type="cellIs" dxfId="1" priority="205" operator="greaterThan">
      <formula>X22</formula>
    </cfRule>
  </conditionalFormatting>
  <conditionalFormatting sqref="Y7">
    <cfRule type="cellIs" dxfId="1" priority="185" operator="greaterThan">
      <formula>X7</formula>
    </cfRule>
  </conditionalFormatting>
  <conditionalFormatting sqref="Y8">
    <cfRule type="cellIs" dxfId="1" priority="190" operator="greaterThan">
      <formula>X8</formula>
    </cfRule>
  </conditionalFormatting>
  <conditionalFormatting sqref="Y9">
    <cfRule type="cellIs" dxfId="1" priority="195" operator="greaterThan">
      <formula>X9</formula>
    </cfRule>
  </conditionalFormatting>
  <conditionalFormatting sqref="Z17">
    <cfRule type="cellIs" dxfId="4" priority="202" operator="lessThanOrEqual">
      <formula>G17</formula>
    </cfRule>
  </conditionalFormatting>
  <conditionalFormatting sqref="Z22">
    <cfRule type="cellIs" dxfId="4" priority="207" operator="lessThanOrEqual">
      <formula>G22</formula>
    </cfRule>
  </conditionalFormatting>
  <conditionalFormatting sqref="Z7">
    <cfRule type="cellIs" dxfId="4" priority="187" operator="lessThanOrEqual">
      <formula>G7</formula>
    </cfRule>
  </conditionalFormatting>
  <conditionalFormatting sqref="Z8">
    <cfRule type="cellIs" dxfId="4" priority="192" operator="lessThanOrEqual">
      <formula>G8</formula>
    </cfRule>
  </conditionalFormatting>
  <conditionalFormatting sqref="Z9">
    <cfRule type="cellIs" dxfId="4" priority="197" operator="lessThanOrEqual">
      <formula>G9</formula>
    </cfRule>
  </conditionalFormatting>
  <hyperlinks>
    <hyperlink ref="E7" r:id="rId1"/>
    <hyperlink ref="M7" r:id="rId2"/>
    <hyperlink ref="R7" r:id="rId3"/>
    <hyperlink ref="W7" r:id="rId4"/>
    <hyperlink ref="AB7" r:id="rId5"/>
    <hyperlink ref="AG7" r:id="rId6"/>
    <hyperlink ref="E8" r:id="rId7"/>
    <hyperlink ref="M8" r:id="rId8"/>
    <hyperlink ref="R8" r:id="rId9"/>
    <hyperlink ref="W8" r:id="rId10"/>
    <hyperlink ref="AB8" r:id="rId11"/>
    <hyperlink ref="AG8" r:id="rId12"/>
    <hyperlink ref="E9" r:id="rId13"/>
    <hyperlink ref="M9" r:id="rId14"/>
    <hyperlink ref="R9" r:id="rId15"/>
    <hyperlink ref="W9" r:id="rId16"/>
    <hyperlink ref="AB9" r:id="rId17"/>
    <hyperlink ref="AG9" r:id="rId18"/>
    <hyperlink ref="E10" r:id="rId19"/>
    <hyperlink ref="M10" r:id="rId20"/>
    <hyperlink ref="W10" r:id="rId21"/>
    <hyperlink ref="AL16" r:id="rId22"/>
    <hyperlink ref="E17" r:id="rId23"/>
    <hyperlink ref="M17" r:id="rId24"/>
    <hyperlink ref="R17" r:id="rId25"/>
    <hyperlink ref="W17" r:id="rId26"/>
    <hyperlink ref="AB17" r:id="rId27"/>
    <hyperlink ref="E18" r:id="rId28"/>
    <hyperlink ref="M18" r:id="rId29"/>
    <hyperlink ref="W18" r:id="rId30"/>
    <hyperlink ref="E19" r:id="rId31"/>
    <hyperlink ref="M19" r:id="rId32"/>
    <hyperlink ref="W19" r:id="rId33"/>
    <hyperlink ref="E21" r:id="rId34"/>
    <hyperlink ref="M21" r:id="rId35"/>
    <hyperlink ref="W21" r:id="rId36"/>
    <hyperlink ref="E22" r:id="rId37"/>
    <hyperlink ref="M22" r:id="rId38"/>
    <hyperlink ref="R22" r:id="rId39"/>
    <hyperlink ref="W22" r:id="rId40"/>
    <hyperlink ref="AB22" r:id="rId41"/>
    <hyperlink ref="AG22" r:id="rId42"/>
  </hyperlinks>
  <pageMargins left="0.7" right="0.7" top="0.75" bottom="0.75" header="0.3" footer="0.3"/>
  <legacyDrawing r:id="rId4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12</vt:i4>
      </vt:variant>
    </vt:vector>
  </HeadingPairs>
  <TitlesOfParts>
    <vt:vector size="13" baseType="lpstr">
      <vt:lpstr>StickIt-Hat. </vt:lpstr>
      <vt:lpstr>beyondcomponents_part_data</vt:lpstr>
      <vt:lpstr>BoardQty</vt:lpstr>
      <vt:lpstr>digikey_part_data</vt:lpstr>
      <vt:lpstr>farnell_part_data</vt:lpstr>
      <vt:lpstr>global_part_data</vt:lpstr>
      <vt:lpstr>local_part_data</vt:lpstr>
      <vt:lpstr>mouser_part_data</vt:lpstr>
      <vt:lpstr>newark_part_data</vt:lpstr>
      <vt:lpstr>PURCHASE_DESCRIPTION</vt:lpstr>
      <vt:lpstr>rs_part_data</vt:lpstr>
      <vt:lpstr>TotalCost</vt:lpstr>
      <vt:lpstr>USD_GBP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2019-09-26T22:14:32Z</dcterms:created>
  <dcterms:modified xsi:type="dcterms:W3CDTF">2019-09-26T22:14:32Z</dcterms:modified>
</cp:coreProperties>
</file>