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ceiver_1W. " sheetId="1" r:id="rId1"/>
  </sheets>
  <definedNames>
    <definedName name="BoardQty">'Receiver_1W. '!$G$1</definedName>
    <definedName name="digikey_part_data">'Receiver_1W. '!$H$5:$L$59</definedName>
    <definedName name="farnell_part_data">'Receiver_1W. '!$M$5:$Q$59</definedName>
    <definedName name="global_part_data">'Receiver_1W. '!$A$5:$G$59</definedName>
    <definedName name="mouser_part_data">'Receiver_1W. '!$R$5:$V$59</definedName>
    <definedName name="newark_part_data">'Receiver_1W. '!$W$5:$AA$59</definedName>
    <definedName name="PURCHASE_DESCRIPTION">'Receiver_1W. '!$G$62</definedName>
    <definedName name="rs_part_data">'Receiver_1W. '!$AB$5:$AF$59</definedName>
    <definedName name="TotalCost">'Receiver_1W. '!$G$3</definedName>
    <definedName name="USD_GBP">'Receiver_1W. '!$C$62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100   $0.03      $2.65
   500   $0.02      $9.47
  1000   $0.01     $14.88
  2500   $0.01     $33.80
  5000   $0.01     $62.20
 10000   $0.01     $98.70
 20000   $0.01    $188.00
 30000   $0.01    $267.90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£0.55
   100   £0.02      £2.47
   150   £0.02      £3.70
   500   £0.02      £8.70
  2500   £0.01     £27.50
 10000   £0.01     £63.00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 50   $0.06      $3.00
   100   $0.03      $2.60
  1000   $0.01     $14.00
 10000   $0.01     $90.00</t>
        </r>
      </text>
    </comment>
    <comment ref="W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£0.05      £2.60
   500   £0.02      £8.50
  2500   £0.01     £22.50
  5000   £0.01     £40.00
 25000   £0.01    £200.00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£0.13
   100   £0.01      £0.87
   150   £0.01      £1.30
   500   £0.01      £3.60
  2500   £0.01     £14.25
  5000   £0.00     £25.00
 10000   £0.00     £42.00
 50000   £0.00    £155.00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
    50   $0.03      $1.50
   100   $0.01      $1.30
   500   $0.01      $4.50
  1000   $0.01      $8.00
  2500   $0.01     $17.50
  5000   $0.01     $30.00
 10000   $0.00     $50.00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$0.03      $0.65
   100   $0.01      $1.10
   250   $0.01      $2.50
   500   $0.01      $4.00
  1000   $0.01      $7.00
  2500   $0.01     $15.00
  5000   $0.00     $25.00
 10000   $0.00     $40.00</t>
        </r>
      </text>
    </comment>
    <comment ref="AB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£0.02     £11.00
  1250   £0.02     £25.00
  5000   £0.02     £85.00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</t>
        </r>
      </text>
    </comment>
    <comment ref="M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£3.89
   150   £0.04      £5.84
   500   £0.02     £10.15
  2500   £0.02     £43.25
  5000   £0.02     £79.50
 10000   £0.01    £122.00
 50000   £0.01    £600.00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 50   $0.08      $3.95
   100   $0.04      $3.70
   500   $0.03     $13.00
  1000   $0.02     $21.00
  2500   $0.02     $50.00
  5000   $0.02     $90.00
 10000   $0.02    $150.00
 20000   $0.01    $280.00</t>
        </r>
      </text>
    </comment>
    <comment ref="W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$0.10      $0.95
    25   $0.08      $1.98
    50   $0.06      $3.10
   100   $0.05      $4.60
   250   $0.04      $9.75
   500   $0.03     $16.00
  1000   $0.03     $27.00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M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£1.20
   150   £0.01      £1.80
   500   £0.01      £3.30
  2500   £0.00     £12.25
 10000   £0.00     £36.00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$0.34
    50   $0.03      $1.70
   100   $0.02      $1.50
   500   $0.01      $5.50
  1000   $0.01      $8.00
  5000   $0.01     $35.00
 10000   $0.00     $40.00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£2.10
   150   £0.02      £3.15
   500   £0.01      £6.20
  2500   £0.01     £19.50
  5000   £0.01     £33.00
 10000   £0.00     £50.00
 50000   £0.00    £200.00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W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$0.36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£0.00      £0.40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£1.97
   150   £0.02      £2.95
   500   £0.01      £5.15
  2500   £0.01     £23.00
  5000   £0.01     £36.00
 10000   £0.01     £62.00
 50000   £0.00    £205.00
100000   £0.00    £320.00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$0.00     $50.00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£0.78
   100   £0.03      £3.47
   150   £0.03      £5.20
   500   £0.02      £9.10
  2500   £0.02     £38.75
  5000   £0.01     £70.50
 10000   £0.01    £109.00
 50000   £0.01    £460.00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 50   $0.08      $3.95
   100   $0.04      $3.70
   500   $0.03     $13.00
  1000   $0.02     $21.00
  2500   $0.02     $50.00
  5000   $0.02     $90.00
 10000   $0.02    $150.00
 20000   $0.01    $280.00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$0.11      $1.07
    25   $0.09      $2.30
    50   $0.06      $3.20
   100   $0.05      $4.90
   250   $0.04      $9.50
   500   $0.03     $16.00
  1000   $0.03     $27.00
 10000   $0.02    $150.00
 20000   $0.01    $280.00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50   £0.06      £3.00
   250   £0.03      £8.50
  1000   £0.02     £17.00
  2500   £0.02     £40.00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100   $0.04      $3.60
   500   $0.03     $12.63
  1000   $0.02     $20.91
  2500   $0.02     $48.65
  5000   $0.02     $89.00
 10000   $0.02    $151.20
 20000   $0.01    $288.00
 30000   $0.01    $410.40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£1.10
   100   £0.05      £5.31
   150   £0.05      £7.96
   500   £0.04     £17.50
  2500   £0.02     £60.25
  5000   £0.02     £91.50
 10000   £0.01    £148.00
 50000   £0.01    £620.00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 50   $0.08      $3.85
   100   $0.04      $3.60
   500   $0.02     $12.50
  1000   $0.02     $20.00
  2500   $0.02     $47.50
  5000   $0.02     $85.00
 10000   $0.02    $150.00
 20000   $0.01    $260.00</t>
        </r>
      </text>
    </comment>
    <comment ref="W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$0.15      $1.50
    25   $0.13      $3.20
    50   $0.09      $4.45
   100   $0.07      $6.80
   250   $0.05     $13.50
   500   $0.04     $22.50
  1000   $0.04     $37.00</t>
        </r>
      </text>
    </comment>
    <comment ref="AB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1 £171.93    £171.93
   250   £0.05     £13.50
  1000   £0.04     £42.00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£1.00
   100   £0.06      £5.83
   150   £0.06      £8.74
   500   £0.03     £15.90
  2500   £0.02     £54.75
 10000   £0.01    £120.00
 50000   £0.01    £400.00</t>
        </r>
      </text>
    </comment>
    <comment ref="R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 50   $0.07      $3.70
   100   $0.03      $3.20
   500   $0.02     $11.50
  1000   $0.02     $18.00
  2500   $0.01     $30.00
  5000   $0.01     $55.00
 10000   $0.01    $110.00
 20000   $0.01    $180.00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£0.01      £0.90
   150   £0.01      £1.35
   500   £0.01      £3.70
  2500   £0.01     £14.50
 10000   £0.00     £43.00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$0.00     $50.00</t>
        </r>
      </text>
    </comment>
    <comment ref="W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$0.02      $0.19
    25   $0.01      $0.32
    50   $0.01      $0.45
   100   $0.01      $0.70
   250   $0.01      $1.50
   500   $0.00      $2.50
  1000   $0.00      $4.00</t>
        </r>
      </text>
    </comment>
    <comment ref="AB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100   $0.06      $6.21
   500   $0.04     $21.23
  1000   $0.04     $37.56
  2500   $0.04     $89.82
  5000   $0.03    $163.30
 10000   $0.03    $284.00
 20000   $0.03    $539.60
 30000   $0.03    $766.80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 50   $0.12      $6.10
   100   $0.06      $6.20
   500   $0.04     $21.00
  1000   $0.04     $37.00
  2500   $0.04     $87.50
  5000   $0.03    $170.00
 10000   $0.03    $300.00
 20000   $0.03    $560.00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150   £0.04      £6.54
 10000   £0.01     £59.00
 50000   £0.00    £200.00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£0.39
   100   £0.02      £1.72
   150   £0.02      £2.58
   500   £0.01      £4.55
  2500   £0.01     £18.75
  5000   £0.01     £32.00
 10000   £0.01     £53.00
 50000   £0.00    £220.00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W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25   $0.03      $0.70
    50   $0.02      $1.10
   100   $0.02      $1.50
   500   $0.01      $5.50
  1000   $0.01      $8.00
  5000   $0.01     $35.00
 10000   $0.01     $70.00</t>
        </r>
      </text>
    </comment>
    <comment ref="AB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£0.97
   150   £0.01      £1.46
   500   £0.01      £2.75
  2500   £0.00     £10.75
 10000   £0.00     £32.00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£1.52
   150   £0.02      £2.28
   500   £0.01      £4.15
  2500   £0.01     £15.75
  5000   £0.00     £25.00
 10000   £0.00     £40.00
 50000   £0.00    £165.00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$0.00     $50.00</t>
        </r>
      </text>
    </comment>
    <comment ref="W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$0.38      $3.85
   100   $0.23     $23.07
   500   $0.17     $86.53
  1000   $0.15    $146.13
  4000   $0.11    $454.80
  8000   $0.11    $856.08
 12000   $0.10  $1,243.92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£3.06
   100   £0.17     £17.40
   150   £0.17     £26.10
   500   £0.14     £70.00
  1000   £0.10    £103.00
  2000   £0.09    £171.40
  4000   £0.08    £313.20
 20000   £0.08  £1,504.00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$0.34      $3.40
    50   $0.34     $17.00
   100   $0.17     $17.10
  1000   $0.12    $125.00
  2500   $0.10    $260.00
  8000   $0.10    $784.00
 10000   $0.10    $980.00
 24000   $0.09  $2,208.00
 48000   $0.09  $4,128.00
100000   $0.08  $8,000.00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$0.31      $3.14
    25   $0.27      $6.78
    50   $0.23     $11.30
   100   $0.18     $18.30
   250   $0.16     $41.00
   500   $0.14     $71.50
  1000   $0.12    $123.00
  4000   $0.13    $512.00
  5000   $0.12    $605.00
 10000   $0.11  $1,060.00
 20000   $0.09  $1,880.00
 30000   $0.09  $2,610.00
 50000   $0.08  $3,950.00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100   £0.02      £1.82
   150   £0.02      £2.73
   500   £0.01      £5.55
  2500   £0.01     £22.00
  5000   £0.01     £37.50
 10000   £0.01     £66.00
 50000   £0.00    £220.00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AB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AB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£0.01      £4.00
  2500   £0.01     £15.00
  5000   £0.01     £30.00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$2.82
   500   $0.02     $10.06
  1000   $0.02     $15.81
  2500   $0.01     $35.95
  5000   $0.01     $66.15
 10000   $0.01    $105.00
 20000   $0.01    $200.00
 30000   $0.01    $285.00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£0.49
   100   £0.03      £2.58
   150   £0.03      £3.87
   500   £0.02      £9.25
  2500   £0.01     £34.75
  5000   £0.01     £61.00
 10000   £0.01     £97.00
 50000   £0.01    £445.00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$0.03      $2.80
   500   $0.02     $10.00
  1000   $0.02     $15.00
  2500   $0.01     $35.00
  5000   $0.01     $65.00
 10000   $0.01    $100.00
 20000   $0.01    $180.00</t>
        </r>
      </text>
    </comment>
    <comment ref="AB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£71.66     £71.66
  1000   £0.01     £12.00
  2000   £0.01     £20.00
 10000   £0.01     £70.00</t>
        </r>
      </text>
    </comment>
    <comment ref="H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 5   $0.50      $2.50
    10   $0.48      $4.85
    50   $0.41     $20.41
   100   $0.34     $33.88
   250   $0.31     $77.00
   500   $0.26    $130.90
  1000   $0.23    $231.00
  4000   $0.19    $770.00
  8000   $0.19  $1,512.00
 12000   $0.18  $2,184.00</t>
        </r>
      </text>
    </comment>
    <comment ref="O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£0.56      £0.56
    10   £0.28      £2.75
    25   £0.31      £7.78
    50   £0.28     £14.25
   100   £0.26     £25.80
   150   £0.19     £28.95
   250   £0.24     £58.75
   500   £0.20     £99.50
  1000   £0.17    £170.00
  2000   £0.17    £336.00
  4000   £0.17    £664.00
 20000   £0.16  £3,280.00</t>
        </r>
      </text>
    </comment>
    <comment ref="R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$3.89
    50   $0.39     $19.45
   100   $0.32     $32.30
   250   $0.29     $73.50
   500   $0.25    $124.50
  1000   $0.22    $219.00
 10000   $0.22  $2,190.00</t>
        </r>
      </text>
    </comment>
    <comment ref="Y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$0.51      $5.13
    25   $0.41     $10.35
    50   $0.38     $19.10
   100   $0.35     $35.00
   250   $0.32     $80.25
   500   $0.28    $138.50
  1000   $0.25    $248.00
  4000   $0.25    $988.00</t>
        </r>
      </text>
    </comment>
    <comment ref="AD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1 £544.32    £544.32
    20   £0.15      £3.00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$25.04
    25   $2.30     $57.39
    50   $2.19    $109.56
   100   $2.09    $208.69
   250   $1.83    $456.51
   500   $1.77    $886.93
  1000   $1.51  $1,513.00
  2500   $1.41  $3,521.65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£2.13      £2.13
    10   £1.79     £17.90
    50   £1.76     £88.00
   100   £1.72    £172.00
   150   £1.53    £229.50
   250   £1.35    £337.50</t>
        </r>
      </text>
    </comment>
    <comment ref="T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$25.00
    25   $2.19     $54.75
    50   $2.19    $109.50
   100   $2.09    $209.00
   250   $1.83    $457.50
   500   $1.77    $885.00
  1000   $1.51  $1,510.00
  2500   $1.50  $3,750.00
 10000   $1.50 $15,000.00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$2.00      $2.00
    10   $2.00     $20.00
    25   $1.84     $46.00
    50   $1.84     $92.00
   100   $1.84    $184.00
   500   $1.84    $920.00
  1000   $1.71  $1,710.00
  2500   $1.71  $4,275.00</t>
        </r>
      </text>
    </comment>
    <comment ref="AD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£1.61      £1.61
    15   £1.92     £28.80
    50   £1.68     £84.00
   100   £1.60    £160.00
   250   £1.40    £350.00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$0.55      $5.47
   100   $0.42     $41.94
   500   $0.36    $182.35
  1000   $0.27    $273.53
  2000   $0.27    $530.48
  3000   $0.25    $745.98
  5000   $0.24  $1,201.85
 10000   $0.22  $2,238.00
 25000   $0.22  $5,387.75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£0.46      £4.61
   100   £0.35     £35.30
   500   £0.31    £154.00
  1000   £0.22    £224.00
  2500   £0.21    £525.00
  5000   £0.19    £940.00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$0.47      $4.68
    25   $0.41     $10.15
    50   $0.36     $18.05
   100   $0.34     $33.80
   250   $0.29     $72.75
   500   $0.28    $137.50
  1000   $0.27    $269.00</t>
        </r>
      </text>
    </comment>
    <comment ref="AD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£2.25
   125   £0.32     £40.00
   500   £0.28    £140.00
  2500   £0.26    £660.00
  5000   £0.25  £1,260.00</t>
        </r>
      </text>
    </comment>
    <comment ref="J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$11.21
    25   $1.05     $26.31
    50   $1.01     $50.34
   100   $0.96     $96.10
   250   $0.87    $217.36
   500   $0.80    $400.40
  1000   $0.65    $650.00</t>
        </r>
      </text>
    </comment>
    <comment ref="O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£0.85      £0.85
    10   £0.79      £7.91
    25   £0.75     £18.72
    50   £0.75     £37.30
   100   £0.74     £74.30
   250   £0.74    £185.00</t>
        </r>
      </text>
    </comment>
    <comment ref="T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$11.20
    25   $1.05     $26.25
    50   $1.00     $50.00
   100   $0.96     $96.10
   250   $0.86    $215.00
   500   $0.80    $400.00
   750   $0.76    $571.50
  1000   $0.76    $762.00
  2250   $0.74  $1,665.00
 10000   $0.74  $7,400.00</t>
        </r>
      </text>
    </comment>
    <comment ref="Y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$0.87      $8.74
    25   $0.83     $20.67
    50   $0.80     $39.80
   100   $0.77     $77.00
   250   $0.76    $190.00
   500   $0.75    $374.50</t>
        </r>
      </text>
    </comment>
    <comment ref="J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£8.96
   150   £0.09     £13.44
   500   £0.07     £32.95
  2500   £0.05    £136.25
  5000   £0.05    £262.50
 10000   £0.05    £505.00
 50000   £0.05  £2,430.00</t>
        </r>
      </text>
    </comment>
    <comment ref="T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Y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D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1 £343.03    £343.03
    10   £0.04      £0.35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£9.36
   150   £0.09     £14.04
   500   £0.07     £37.10
  2500   £0.06    £153.50
  5000   £0.06    £296.00
 10000   £0.06    £569.00
 50000   £0.05  £2,730.00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1000   $0.07     $72.00
 10000   $0.05    $480.00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$0.16      $1.56
    25   $0.14      $3.48
    30   $0.14      $4.17
    50   $0.12      $6.05
   100   $0.10     $10.40
   250   $0.10     $23.75
   500   $0.09     $43.00
  1000   $0.07     $72.00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1 £456.12    £456.12
     3 £438.80  £1,316.40
    10   £0.12      £1.18
   250   £0.02      £3.75
   500   £0.07     £34.50
  1000   £0.06     £59.00
  2000   £0.06    £112.00
  5000   £0.04    £195.00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£8.96
   150   £0.09     £13.44
   500   £0.07     £32.75
  2500   £0.05    £135.50
  5000   £0.05    £261.00
 10000   £0.05    £502.00
 50000   £0.05  £2,410.00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1 £456.12    £456.12
     3 £438.80  £1,316.40
    10   £0.12      £1.18
   250   £0.08     £19.50
   500   £0.07     £34.50
  1000   £0.06     £59.00
  2000   £0.06    £112.00
  2500   £0.04     £97.50
  5000   £0.04    £195.00
  6250   £0.04    £237.50
 12500   £0.04    £462.50
 25000   £0.04    £900.00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£1.70
   100   £0.10     £10.50
   150   £0.10     £15.75
   500   £0.08     £41.65
  2500   £0.07    £172.50
  5000   £0.06    £294.50
 10000   £0.06    £561.00
 50000   £0.05  £2,665.00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W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£0.35
 10000   £0.03    £340.00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£0.01      £1.17
   150   £0.01      £1.76
   500   £0.01      £2.55
  2500   £0.00     £11.00
  5000   £0.00     £21.50
 10000   £0.00     £42.00
 50000   £0.00    £205.00</t>
        </r>
      </text>
    </comment>
    <comment ref="T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$0.02      $1.00
   100   $0.02      $1.80
  1000   $0.01      $8.00
  2500   $0.00     $12.50
 10000   $0.00     $40.00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$0.13      $1.30
    25   $0.02      $0.62
   100   $0.01      $1.40
   250   $0.01      $3.25
   500   $0.01      $5.00
  1000   $0.01      $8.00
  2500   $0.01     $15.00
  5000   $0.00     $25.00
 10000   $0.00     $50.00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£1.30
   500   £0.01      £6.00
  1000   £0.01     £11.00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T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1000   $0.01     $10.00
  2500   $0.01     $17.50
 10000   $0.00     $50.00
 50000   $0.00    $200.00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$0.07      $1.72
   100   $0.03      $2.80
   250   $0.02      $5.25
   500   $0.02      $7.50
  1000   $0.01     $10.00
  2500   $0.01     $25.00
  5000   $0.01     $45.00
 10000   $0.01     $60.00</t>
        </r>
      </text>
    </comment>
    <comment ref="AD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100   $0.01      $1.31
  1000   $0.01      $5.90
  2500   $0.01     $12.80
  5000   $0.00     $21.15
 10000   $0.00     $33.40
 30000   $0.00     $88.20
 50000   $0.00    $135.00
100000   $0.00    $264.00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25   £0.01      £0.32
   100   £0.01      £1.10
   250   £0.01      £2.38
   500   £0.01      £4.40
 10000   £0.00     £48.00</t>
        </r>
      </text>
    </comment>
    <comment ref="T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 50   $0.03      $1.60
   100   $0.01      $1.10
  1000   $0.01      $8.00
 10000   $0.00     $50.00
 30000   $0.00     $90.00</t>
        </r>
      </text>
    </comment>
    <comment ref="Y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$0.10
   100   $0.00      $0.40
   250   $0.00      $1.00
   500   $0.00      $2.00
  1000   $0.00      $4.00
 10000   $0.00     $50.00
 20000   $0.00    $100.00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25   $0.02      $0.61
    50   $0.02      $0.93
   100   $0.01      $1.38
   250   $0.01      $2.62
   500   $0.01      $4.20
  1000   $0.01      $6.18
  5000   $0.00     $22.15
 10000   $0.00     $35.00
 30000   $0.00     $98.40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£0.65
   150   £0.01      £0.98
   500   £0.00      £2.45
  2500   £0.00     £10.00
  5000   £0.00     £19.00
 10000   £0.00     £36.00
 50000   £0.00    £150.00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$0.70
  1000   $0.00      $5.00
 10000   $0.00     $40.00
 30000   $0.00     $90.00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$0.02      $0.17
    25   $0.09      $2.32
    50   $0.01      $0.50
   100   $0.08      $7.90
   250   $0.05     $13.50
   500   $0.04     $21.00
  1000   $0.03     $32.00
  2500   $0.03     $65.00
  5000   $0.02    $110.00
 10000   $0.02    $220.00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£33.00     £33.00
    50   £0.02      £1.00
   200   £0.06     £12.00
   250   £0.01      £1.75
   500   £0.01      £3.00
  1000   £0.01     £10.00
  5000   £0.01     £45.00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$0.66
   100   $0.03      $2.67
  1000   $0.01     $11.99
  2500   $0.01     $26.03
  5000   $0.01     $39.10
 10000   $0.01     $67.90
 25000   $0.01    $149.25
 50000   $0.01    $273.50
125000   $0.01    $670.00</t>
        </r>
      </text>
    </comment>
    <comment ref="O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£0.14
   100   £0.01      £1.09
   150   £0.01      £1.64
   500   £0.01      £4.90
  1000   £0.01      £8.90
  2500   £0.01     £19.75
  5000   £0.00     £24.50
 25000   £0.00    £102.50
 50000   £0.00    £200.00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$0.66
    50   $0.07      $3.30
   100   $0.06      $6.00
  1000   $0.03     $27.00
 10000   $0.01    $110.00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$0.08
    50   $0.00      $0.15
   100   $0.00      $0.30
   250   $0.00      $0.75
   500   $0.00      $1.50
  1000   $0.00      $3.00
  5000   $0.02     $75.00
 10000   $0.01    $110.00
 20000   $0.01    $220.00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£47.50     £47.50
    50   £0.03      £1.70
   500   £0.02      £8.00
  1000   £0.01     £11.00
  1250   £0.01      £8.75
  2500   £0.01     £15.00</t>
        </r>
      </text>
    </comment>
    <comment ref="J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$1.54
  1000   $0.01      $6.90
  2500   $0.01     $14.98
  5000   $0.00     $24.75
 10000   $0.00     $39.00
 30000   $0.00    $102.90
 50000   $0.00    $157.00
100000   $0.00    $308.00</t>
        </r>
      </text>
    </comment>
    <comment ref="O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£1.33
   150   £0.01      £1.99
   500   £0.01      £3.50
  2500   £0.01     £13.25
  5000   £0.00     £21.00
 10000   £0.00     £40.00
 50000   £0.00    £170.00</t>
        </r>
      </text>
    </comment>
    <comment ref="T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50   $0.04      $2.10
   100   $0.02      $1.60
  1000   $0.01     $11.00
 10000   $0.01     $70.00
 30000   $0.00    $120.00</t>
        </r>
      </text>
    </comment>
    <comment ref="Y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$0.04      $1.05
    30   $0.04      $1.26
   100   $0.02      $1.60
   250   $0.01      $3.50
   500   $0.01      $6.50
  1000   $0.01     $11.00
 10000   $0.01    $110.00
 20000   $0.01    $220.00
 40000   $0.01    $440.00
 60000   $0.01    $600.00
100000   $0.01  $1,000.00</t>
        </r>
      </text>
    </comment>
    <comment ref="AD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£95.00     £95.00
    50   £0.03      £1.60
   500   £0.01      £6.50
  1000   £0.01     £10.00
  1250   £0.01      £7.50
  2500   £0.00     £10.00
  5000   £0.01     £45.00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£21.50
 10000   £0.00     £42.00
 50000   £0.00    £205.00</t>
        </r>
      </text>
    </comment>
    <comment ref="T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1000   $0.01      $8.00
  2500   $0.00     $12.50
 10000   $0.00     $40.00</t>
        </r>
      </text>
    </comment>
    <comment ref="Y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 2500   $0.00      $5.00
  5000   $0.00     $10.00
 10000   $0.00     $50.00
150000   $0.00    $750.00</t>
        </r>
      </text>
    </comment>
    <comment ref="AD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£22.00
 10000   £0.00     £43.00
 50000   £0.00    £210.00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1000   $0.01      $8.00
  2500   $0.00     $12.50
 10000   $0.00     $40.00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$0.05
   100   $0.00      $0.20
   250   $0.00      $0.50
   500   $0.00      $1.00
  1000   $0.00      $2.00
  2500   $0.00      $5.00
  5000   $0.00     $10.00
 10000   $0.00     $40.00
 20000   $0.00     $80.00
 30000   $0.00    $120.00
 50000   $0.00    $200.00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2  £93.10    £186.20
     5  £88.49    £442.45
  1000   £0.01     £11.00
  5000   £0.00     £20.00</t>
        </r>
      </text>
    </comment>
    <comment ref="H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$1.54
  1000   $0.01      $6.90
  2500   $0.01     $14.98
  5000   $0.00     $24.75
 10000   $0.00     $39.00
 30000   $0.00    $102.90
 50000   $0.00    $157.00
100000   $0.00    $308.00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£0.08
   100   £0.01      £0.67
   150   £0.01      £1.01
   500   £0.01      £2.80
  2500   £0.00     £12.50
  5000   £0.00     £19.00
 10000   £0.00     £40.00
 50000   £0.00    £160.00</t>
        </r>
      </text>
    </comment>
    <comment ref="T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50   $0.04      $2.10
   100   $0.02      $1.60
  1000   $0.01      $7.00
 10000   $0.00     $40.00</t>
        </r>
      </text>
    </comment>
    <comment ref="Y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25   $0.03      $0.83
    50   $0.02      $1.25
   100   $0.02      $1.60
   250   $0.01      $3.25
   500   $0.01      $5.00
  1000   $0.01      $7.00
 10000   $0.00     $40.00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£1.00
  1000   £0.01      £8.00
  1250   £0.00      £3.75
  2500   £0.00      £7.50
  5000   £0.01     £45.00
 10000   £0.00     £30.00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£21.50
 10000   £0.00     £42.00
 50000   £0.00    £205.00</t>
        </r>
      </text>
    </comment>
    <comment ref="T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 500   $0.01      $6.00
  1000   $0.01      $7.00
  5000   $0.00     $25.00
 10000   $0.00     $50.00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$0.04      $1.12
   100   $0.02      $1.80
   250   $0.02      $3.75
   500   $0.01      $6.00
  1000   $0.01      $7.00
  2500   $0.01     $15.00
  5000   $0.00     $25.00
 10000   $0.00     $50.00</t>
        </r>
      </text>
    </comment>
    <comment ref="AD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$1.34      $1.34
    10   $1.28     $12.77
    50   $1.25     $62.37
   100   $1.07    $106.92
   500   $1.04    $519.75
  1000   $0.88    $876.15
  3000   $0.76  $2,268.00
  6000   $0.73  $4,374.00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£1.12      £5.60
    10   £1.12     £11.20
    50   £0.82     £40.85
   250   £0.72    £181.25
   500   £0.63    £316.00
  1500   £0.60    £901.50
  3000   £0.56  £1,674.00
  6000   £0.79  £4,746.00
 15000   £0.55  £8,205.00</t>
        </r>
      </text>
    </comment>
    <comment ref="T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$1.23     $12.30
    50   $1.20     $60.00
   100   $1.03    $103.00
   500   $0.99    $497.00
  1000   $0.80    $797.00
  2000   $0.76  $1,512.00
  3000   $0.73  $2,190.00
  9000   $0.70  $6,327.00
 10000   $0.70  $7,030.00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 5   $1.39      $6.95
    25   $1.34     $33.50
    50   $1.31     $65.50
   100   $1.14    $114.00
   250   $1.12    $280.00
   500   $1.10    $550.00
  1000   $0.90    $904.00
  3000   $0.83  $2,484.00
  6000   $0.82  $4,914.00
 12000   $0.81  $9,720.00</t>
        </r>
      </text>
    </comment>
    <comment ref="AD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2 £1,553.92  £3,107.84
     5   £1.00      £5.00
    50   £0.93     £46.70
   100   £0.80     £80.00
   500   £0.78    £389.00
  1500   £0.66    £984.00</t>
        </r>
      </text>
    </comment>
    <comment ref="F61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62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<sst xmlns="http://schemas.openxmlformats.org/spreadsheetml/2006/main" count="621" uniqueCount="372">
  <si>
    <t>Global Part Info</t>
  </si>
  <si>
    <t>Unit$</t>
  </si>
  <si>
    <t>Value</t>
  </si>
  <si>
    <t>Ext$</t>
  </si>
  <si>
    <t>Manf#</t>
  </si>
  <si>
    <t>Footprint</t>
  </si>
  <si>
    <t>Qty</t>
  </si>
  <si>
    <t>Refs</t>
  </si>
  <si>
    <t>C301,C304</t>
  </si>
  <si>
    <t>220pF</t>
  </si>
  <si>
    <t>GRM1555C1H221JA01D</t>
  </si>
  <si>
    <t>ki_smd_cap:C_0402</t>
  </si>
  <si>
    <t>C302,C305,C413,C416</t>
  </si>
  <si>
    <t>10nF</t>
  </si>
  <si>
    <t>GRM155R71E103KA01D</t>
  </si>
  <si>
    <t>C303</t>
  </si>
  <si>
    <t>1uF</t>
  </si>
  <si>
    <t>GRM155R70J105KA12D</t>
  </si>
  <si>
    <t>C306</t>
  </si>
  <si>
    <t>4.7nF</t>
  </si>
  <si>
    <t>GRM155R71E472KA01D</t>
  </si>
  <si>
    <t>C307,C309</t>
  </si>
  <si>
    <t>8.2pF</t>
  </si>
  <si>
    <t>GRM1555C1H8R2CA01D</t>
  </si>
  <si>
    <t>C308</t>
  </si>
  <si>
    <t>3pF</t>
  </si>
  <si>
    <t>GRM1555C1H3R0CA01D</t>
  </si>
  <si>
    <t>C310</t>
  </si>
  <si>
    <t>1nF</t>
  </si>
  <si>
    <t>GRM1555C1H102JA01D</t>
  </si>
  <si>
    <t>C401</t>
  </si>
  <si>
    <t>220nF</t>
  </si>
  <si>
    <t>GRM155R61A224KE19D</t>
  </si>
  <si>
    <t>C402,C503,C601-C603</t>
  </si>
  <si>
    <t>100nF</t>
  </si>
  <si>
    <t>GRM155R61C105KA12D</t>
  </si>
  <si>
    <t>C403</t>
  </si>
  <si>
    <t>22pF</t>
  </si>
  <si>
    <t>GRM1555C1H220JA01D</t>
  </si>
  <si>
    <t>C412</t>
  </si>
  <si>
    <t>1.5nF</t>
  </si>
  <si>
    <t>GRM1557U1A152JA01D</t>
  </si>
  <si>
    <t>C415</t>
  </si>
  <si>
    <t>39pF</t>
  </si>
  <si>
    <t>GRM1555C1H390JA01D</t>
  </si>
  <si>
    <t>C419</t>
  </si>
  <si>
    <t>100pF</t>
  </si>
  <si>
    <t>GRM1555C1H101JA01D</t>
  </si>
  <si>
    <t>C420</t>
  </si>
  <si>
    <t>2.2pF</t>
  </si>
  <si>
    <t>GRM1555C1H2R2CA01D</t>
  </si>
  <si>
    <t>C421,C424,C425</t>
  </si>
  <si>
    <t>5.1pF</t>
  </si>
  <si>
    <t>GRM1555C1H5R1CA01D</t>
  </si>
  <si>
    <t>C422,C423,C426</t>
  </si>
  <si>
    <t>100X14W104MV4T</t>
  </si>
  <si>
    <t>mm_smd_x2y_cap:c_X2Y_0603</t>
  </si>
  <si>
    <t>C427</t>
  </si>
  <si>
    <t>6.2pF</t>
  </si>
  <si>
    <t>GRM1555C1H6R2CA01D</t>
  </si>
  <si>
    <t>C428</t>
  </si>
  <si>
    <t>56nF</t>
  </si>
  <si>
    <t>GRM1555C1H560JA01D</t>
  </si>
  <si>
    <t>C501,C502</t>
  </si>
  <si>
    <t>10uF</t>
  </si>
  <si>
    <t>EMK212BJ</t>
  </si>
  <si>
    <t>ki_smd_cap:C_0805</t>
  </si>
  <si>
    <t>C504</t>
  </si>
  <si>
    <t>10pF</t>
  </si>
  <si>
    <t>GRM1555C1E100JA01D</t>
  </si>
  <si>
    <t>C404-C411,C414,C417,C418</t>
  </si>
  <si>
    <t>47nF</t>
  </si>
  <si>
    <t>GRM155R71E473KA88D</t>
  </si>
  <si>
    <t>C505-C507</t>
  </si>
  <si>
    <t>22uF</t>
  </si>
  <si>
    <t>LMK212BJ</t>
  </si>
  <si>
    <t>D301</t>
  </si>
  <si>
    <t>ASML-5822</t>
  </si>
  <si>
    <t>w_smd_trans:sot323</t>
  </si>
  <si>
    <t>F501</t>
  </si>
  <si>
    <t>1A</t>
  </si>
  <si>
    <t>1206L110THYR</t>
  </si>
  <si>
    <t>mm_smd_fuses:f_1206</t>
  </si>
  <si>
    <t>FB201-FB204,FB401-FB403,FB601-FB603</t>
  </si>
  <si>
    <t>120Ohm/3000mA/25mOhm</t>
  </si>
  <si>
    <t>BLM18SG121TN</t>
  </si>
  <si>
    <t>mm_smd_inductors:murata_BLM18SG</t>
  </si>
  <si>
    <t>GPIO-1,GPIO-3</t>
  </si>
  <si>
    <t>FL40YA-V36P-2X20-LF</t>
  </si>
  <si>
    <t>YA-V36P-2X20-LF</t>
  </si>
  <si>
    <t>mm_conn_oLEMONx:YA-V36P-2X20-LF</t>
  </si>
  <si>
    <t>J301</t>
  </si>
  <si>
    <t>SMA_RF</t>
  </si>
  <si>
    <t>5-1814400-1</t>
  </si>
  <si>
    <t>mm_conn_smd_rf:5-1814400-1</t>
  </si>
  <si>
    <t>J501</t>
  </si>
  <si>
    <t>Batt. IN</t>
  </si>
  <si>
    <t>S2B-PH-SM4-TB(LF)(SN)</t>
  </si>
  <si>
    <t>w_conn_jst-ph:s2b-ph-sm4-tb</t>
  </si>
  <si>
    <t>J502</t>
  </si>
  <si>
    <t>Power Select</t>
  </si>
  <si>
    <t>w_pin_strip:pin_strip_3</t>
  </si>
  <si>
    <t>J503</t>
  </si>
  <si>
    <t>Batt. OUT</t>
  </si>
  <si>
    <t>w_pin_strip:pin_strip_2</t>
  </si>
  <si>
    <t>J601</t>
  </si>
  <si>
    <t>35RASMT2BHNTRX</t>
  </si>
  <si>
    <t>mm_conn_av:35RASMT2BHNTRX</t>
  </si>
  <si>
    <t>L301</t>
  </si>
  <si>
    <t>12nH</t>
  </si>
  <si>
    <t>LQW15AN12NJ00</t>
  </si>
  <si>
    <t>w_smd_inductors:inductor_smd_0402</t>
  </si>
  <si>
    <t>L401,L402</t>
  </si>
  <si>
    <t>56nH</t>
  </si>
  <si>
    <t>LQW15AN56NJ00D</t>
  </si>
  <si>
    <t>L403,L405</t>
  </si>
  <si>
    <t>27nH</t>
  </si>
  <si>
    <t>LQW15AN27NJ00D</t>
  </si>
  <si>
    <t>L404,L406</t>
  </si>
  <si>
    <t>15nH</t>
  </si>
  <si>
    <t>LQW15AN15NJ00D</t>
  </si>
  <si>
    <t>L407</t>
  </si>
  <si>
    <t>43nH</t>
  </si>
  <si>
    <t>LQW15AN43NJ00D</t>
  </si>
  <si>
    <t>L408</t>
  </si>
  <si>
    <t>22nH</t>
  </si>
  <si>
    <t>LQW15AN22NJ00B</t>
  </si>
  <si>
    <t>L501</t>
  </si>
  <si>
    <t>1uH</t>
  </si>
  <si>
    <t>XFL4020-102</t>
  </si>
  <si>
    <t>mm_smd_inductors:XFL4020</t>
  </si>
  <si>
    <t>R301</t>
  </si>
  <si>
    <t>10K</t>
  </si>
  <si>
    <t>ERJ-2RKF1002X</t>
  </si>
  <si>
    <t>ki_smd_res:R_0402</t>
  </si>
  <si>
    <t>R302</t>
  </si>
  <si>
    <t>22K</t>
  </si>
  <si>
    <t>ERJ-2RKF2002X</t>
  </si>
  <si>
    <t>R304,R305,R307</t>
  </si>
  <si>
    <t>220R</t>
  </si>
  <si>
    <t>CRCW0402220RJNED</t>
  </si>
  <si>
    <t>R306</t>
  </si>
  <si>
    <t>0R</t>
  </si>
  <si>
    <t>CRCW04020000Z0ED</t>
  </si>
  <si>
    <t>R401</t>
  </si>
  <si>
    <t>56K 1%</t>
  </si>
  <si>
    <t>CRCW080556K0FKEA</t>
  </si>
  <si>
    <t>R402</t>
  </si>
  <si>
    <t>18R</t>
  </si>
  <si>
    <t>CRCW040218R0FKED</t>
  </si>
  <si>
    <t>R501</t>
  </si>
  <si>
    <t>680K 1%</t>
  </si>
  <si>
    <t>ERJ-2RKF6803X</t>
  </si>
  <si>
    <t>R502</t>
  </si>
  <si>
    <t>110K 1%</t>
  </si>
  <si>
    <t>ERJ-2RKF1103X</t>
  </si>
  <si>
    <t>R503</t>
  </si>
  <si>
    <t>1M</t>
  </si>
  <si>
    <t>CRCW04021M00FKED</t>
  </si>
  <si>
    <t>R601-R603</t>
  </si>
  <si>
    <t>22R</t>
  </si>
  <si>
    <t>ERJ-2RKF22R0X</t>
  </si>
  <si>
    <t>TP201</t>
  </si>
  <si>
    <t>TP</t>
  </si>
  <si>
    <t>w_details:testpoint_2mm</t>
  </si>
  <si>
    <t>U302</t>
  </si>
  <si>
    <t>LM4889</t>
  </si>
  <si>
    <t>mm_rf_PA:LM4889</t>
  </si>
  <si>
    <t>U401</t>
  </si>
  <si>
    <t>ABS06-32.768KHz-T</t>
  </si>
  <si>
    <t>mm_smd_txco:TG-5021CG</t>
  </si>
  <si>
    <t>U402</t>
  </si>
  <si>
    <t>MICRF113YM6TR</t>
  </si>
  <si>
    <t>MICRF113YM6TRRHB</t>
  </si>
  <si>
    <t>mm_smd_qfn:pvqfn-n32-thermal</t>
  </si>
  <si>
    <t>U501</t>
  </si>
  <si>
    <t>TPS63060</t>
  </si>
  <si>
    <t>TPS63060DSC</t>
  </si>
  <si>
    <t>mm_smd_qfn:DSC(S-PWSON-N10)</t>
  </si>
  <si>
    <t>Total Purchase:</t>
  </si>
  <si>
    <t>Purchase description:</t>
  </si>
  <si>
    <t>Used currency rates:</t>
  </si>
  <si>
    <t>USD($)/GBP(£):</t>
  </si>
  <si>
    <t>Prj:</t>
  </si>
  <si>
    <t>SHIELD</t>
  </si>
  <si>
    <t>Co.:</t>
  </si>
  <si>
    <t>.</t>
  </si>
  <si>
    <t>Prj date:</t>
  </si>
  <si>
    <t>mar 22 dic 2015 11:10:57 CET</t>
  </si>
  <si>
    <t>Board Qty:</t>
  </si>
  <si>
    <t>Total Cost:</t>
  </si>
  <si>
    <t>Unit Cost:</t>
  </si>
  <si>
    <t>$ date:</t>
  </si>
  <si>
    <t>2019-09-26 19:13:11</t>
  </si>
  <si>
    <t>Digi-Key</t>
  </si>
  <si>
    <t>Cat#</t>
  </si>
  <si>
    <t>Purch</t>
  </si>
  <si>
    <t>Avail</t>
  </si>
  <si>
    <t>490-1293-6-ND</t>
  </si>
  <si>
    <t>490-1312-1-ND</t>
  </si>
  <si>
    <t>490-10024-6-ND</t>
  </si>
  <si>
    <t>490-1309-6-ND</t>
  </si>
  <si>
    <t>490-6256-6-ND</t>
  </si>
  <si>
    <t>490-5872-1-ND</t>
  </si>
  <si>
    <t>490-3244-1-ND</t>
  </si>
  <si>
    <t>490-3910-6-ND</t>
  </si>
  <si>
    <t>490-5868-6-ND</t>
  </si>
  <si>
    <t>490-10690-1-ND</t>
  </si>
  <si>
    <t>490-5871-1-ND</t>
  </si>
  <si>
    <t>490-5922-6-ND</t>
  </si>
  <si>
    <t>490-5932-6-ND</t>
  </si>
  <si>
    <t>490-8216-1-ND</t>
  </si>
  <si>
    <t>709-1101-6-ND</t>
  </si>
  <si>
    <t>490-11401-6-ND</t>
  </si>
  <si>
    <t>490-1288-6-ND</t>
  </si>
  <si>
    <t>490-6168-1-ND</t>
  </si>
  <si>
    <t>490-3254-1-ND</t>
  </si>
  <si>
    <t>F3371CT-ND</t>
  </si>
  <si>
    <t>NonStk</t>
  </si>
  <si>
    <t>A97593-ND</t>
  </si>
  <si>
    <t>455-1749-1-ND</t>
  </si>
  <si>
    <t>SC1489-1-ND</t>
  </si>
  <si>
    <t>490-1155-6-ND</t>
  </si>
  <si>
    <t>490-1151-6-ND</t>
  </si>
  <si>
    <t>490-1148-1-ND</t>
  </si>
  <si>
    <t>490-6818-6-ND</t>
  </si>
  <si>
    <t>P10.0KLDKR-ND</t>
  </si>
  <si>
    <t>P20.0KLCT-ND</t>
  </si>
  <si>
    <t>541-220JCT-ND</t>
  </si>
  <si>
    <t>541-0.0JDKR-ND</t>
  </si>
  <si>
    <t>541-56.0KCDKR-ND</t>
  </si>
  <si>
    <t>541-18.0LDKR-ND</t>
  </si>
  <si>
    <t>P680KLDKR-ND</t>
  </si>
  <si>
    <t>P110KLDKR-ND</t>
  </si>
  <si>
    <t>541-1.00MLDKR-ND</t>
  </si>
  <si>
    <t>P22.0LDKR-ND</t>
  </si>
  <si>
    <t>535-10104-6-ND</t>
  </si>
  <si>
    <t>Farnell</t>
  </si>
  <si>
    <t>1118133</t>
  </si>
  <si>
    <t>8819734</t>
  </si>
  <si>
    <t>2688505</t>
  </si>
  <si>
    <t>2470473</t>
  </si>
  <si>
    <t>1828874</t>
  </si>
  <si>
    <t>2470458</t>
  </si>
  <si>
    <t>1118130</t>
  </si>
  <si>
    <t>8819718</t>
  </si>
  <si>
    <t>2362093</t>
  </si>
  <si>
    <t>2218849</t>
  </si>
  <si>
    <t>1828878</t>
  </si>
  <si>
    <t>2218836</t>
  </si>
  <si>
    <t>2434609</t>
  </si>
  <si>
    <t>2688498</t>
  </si>
  <si>
    <t>1886133</t>
  </si>
  <si>
    <t>1828879</t>
  </si>
  <si>
    <t>1828868</t>
  </si>
  <si>
    <t>2383294</t>
  </si>
  <si>
    <t>1248989</t>
  </si>
  <si>
    <t>9492615</t>
  </si>
  <si>
    <t>2915138</t>
  </si>
  <si>
    <t>2840168</t>
  </si>
  <si>
    <t>2840154</t>
  </si>
  <si>
    <t>2672844</t>
  </si>
  <si>
    <t>2470331</t>
  </si>
  <si>
    <t>2302739</t>
  </si>
  <si>
    <t>2059160</t>
  </si>
  <si>
    <t>1514687</t>
  </si>
  <si>
    <t>1469661</t>
  </si>
  <si>
    <t>1692535</t>
  </si>
  <si>
    <t>2140601</t>
  </si>
  <si>
    <t>2302935</t>
  </si>
  <si>
    <t>2059181</t>
  </si>
  <si>
    <t>1469667</t>
  </si>
  <si>
    <t>2302453</t>
  </si>
  <si>
    <t>1783380</t>
  </si>
  <si>
    <t>Mouser</t>
  </si>
  <si>
    <t>81GRM1555C1H221JA01</t>
  </si>
  <si>
    <t>81GRM36X103K25</t>
  </si>
  <si>
    <t>81GRM155R70J105KA2D</t>
  </si>
  <si>
    <t>81GRM36X472K25</t>
  </si>
  <si>
    <t>81GRM1555C1H8R2CA1D</t>
  </si>
  <si>
    <t>81GRM1555C1H3R0CA1D</t>
  </si>
  <si>
    <t>81GRM1555C1H102JA1D</t>
  </si>
  <si>
    <t>81GRM155R61A224KE19</t>
  </si>
  <si>
    <t>81GRM155R61C105KA2D</t>
  </si>
  <si>
    <t>81GRM1555C1H220JA1D</t>
  </si>
  <si>
    <t>81GRM1557U1A152JA1D</t>
  </si>
  <si>
    <t>81GRM1555C1H390JA1D</t>
  </si>
  <si>
    <t>81GRM1555C1H101JA1D</t>
  </si>
  <si>
    <t>81GRM1555C1H2R2CA1D</t>
  </si>
  <si>
    <t>81GRM1555C1H5R1CA1D</t>
  </si>
  <si>
    <t>605100X14W104MV4T</t>
  </si>
  <si>
    <t>81GRM1555C1H6R2CA1D</t>
  </si>
  <si>
    <t>81GRM1555C1H560JA1D</t>
  </si>
  <si>
    <t>81GRM1555C1E100JA1D</t>
  </si>
  <si>
    <t>81GRM155R71E473KA88</t>
  </si>
  <si>
    <t>5761206L110THYR</t>
  </si>
  <si>
    <t>571518144001</t>
  </si>
  <si>
    <t>50235RASMT2BHNTRX</t>
  </si>
  <si>
    <t>81LQW15AN56NJ00D</t>
  </si>
  <si>
    <t>81LQW15AN27NJ00D</t>
  </si>
  <si>
    <t>81LQW15AN15NJ00D</t>
  </si>
  <si>
    <t>81LQW15AN43NJ00D</t>
  </si>
  <si>
    <t>667ERJ2RKF1002X</t>
  </si>
  <si>
    <t>667ERJ2RKF2002X</t>
  </si>
  <si>
    <t>71CRCW0402J220E3</t>
  </si>
  <si>
    <t>71CRCW04020E3</t>
  </si>
  <si>
    <t>71CRCW080556K0FKEA</t>
  </si>
  <si>
    <t>71CRCW040218R0FKED</t>
  </si>
  <si>
    <t>667ERJ2RKF6803X</t>
  </si>
  <si>
    <t>667ERJ2RKF1103X</t>
  </si>
  <si>
    <t>71CRCW04021.0ME3</t>
  </si>
  <si>
    <t>667ERJ2RKF22R0X</t>
  </si>
  <si>
    <t>815ABS0632.768KT</t>
  </si>
  <si>
    <t>Newark</t>
  </si>
  <si>
    <t>38K1656</t>
  </si>
  <si>
    <t>37K6460</t>
  </si>
  <si>
    <t>12AC6491</t>
  </si>
  <si>
    <t>14T3299</t>
  </si>
  <si>
    <t>38K1651</t>
  </si>
  <si>
    <t>38K1646</t>
  </si>
  <si>
    <t>48W5745</t>
  </si>
  <si>
    <t>25AC2956</t>
  </si>
  <si>
    <t>06AC6036</t>
  </si>
  <si>
    <t>41T2956</t>
  </si>
  <si>
    <t>64R8194</t>
  </si>
  <si>
    <t>28AC9813</t>
  </si>
  <si>
    <t>38K8067</t>
  </si>
  <si>
    <t>06M6731</t>
  </si>
  <si>
    <t>49AC3935</t>
  </si>
  <si>
    <t>99AC4020</t>
  </si>
  <si>
    <t>02AC3705</t>
  </si>
  <si>
    <t>45Y5478</t>
  </si>
  <si>
    <t>64R5248</t>
  </si>
  <si>
    <t>73T6487</t>
  </si>
  <si>
    <t>59M6718</t>
  </si>
  <si>
    <t>61M5260</t>
  </si>
  <si>
    <t>53K0346</t>
  </si>
  <si>
    <t>72M6756</t>
  </si>
  <si>
    <t>64R5300</t>
  </si>
  <si>
    <t>73T6469</t>
  </si>
  <si>
    <t>61M5265</t>
  </si>
  <si>
    <t>64R5266</t>
  </si>
  <si>
    <t>52R7999</t>
  </si>
  <si>
    <t>Rs Components</t>
  </si>
  <si>
    <t>6242941</t>
  </si>
  <si>
    <t>6242301P</t>
  </si>
  <si>
    <t>7235483</t>
  </si>
  <si>
    <t>1692907</t>
  </si>
  <si>
    <t>1692930</t>
  </si>
  <si>
    <t>7769191</t>
  </si>
  <si>
    <t>7235363P</t>
  </si>
  <si>
    <t>7235452P</t>
  </si>
  <si>
    <t>8145362</t>
  </si>
  <si>
    <t>1448462</t>
  </si>
  <si>
    <t>1740351</t>
  </si>
  <si>
    <t>6163400</t>
  </si>
  <si>
    <t>6881353</t>
  </si>
  <si>
    <t>1669774</t>
  </si>
  <si>
    <t>1669692</t>
  </si>
  <si>
    <t>1669783</t>
  </si>
  <si>
    <t>7855119</t>
  </si>
  <si>
    <t>7325246</t>
  </si>
  <si>
    <t>7325369</t>
  </si>
  <si>
    <t>1667616</t>
  </si>
  <si>
    <t>1694732</t>
  </si>
  <si>
    <t>1688322</t>
  </si>
  <si>
    <t>7325583</t>
  </si>
  <si>
    <t>1755884</t>
  </si>
  <si>
    <t>6788923</t>
  </si>
  <si>
    <t>7325390</t>
  </si>
  <si>
    <t>1712303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</si>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</sst>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GRM1555C1H221JA01D-Murata-datasheet-501912.pdf" TargetMode="External"/><Relationship Id="rId2" Type="http://schemas.openxmlformats.org/officeDocument/2006/relationships/hyperlink" Target="https://octopart.com/click/track?ai=8078&amp;sig=0760e93&amp;sid=459&amp;ppid=196011&amp;vpid=1461049&amp;ct=offers" TargetMode="External"/><Relationship Id="rId3" Type="http://schemas.openxmlformats.org/officeDocument/2006/relationships/hyperlink" Target="https://octopart.com/click/track?c=1&amp;ai=8078&amp;sig=044a700&amp;sid=11744&amp;ppid=196011&amp;vpid=132492126&amp;ct=offers" TargetMode="External"/><Relationship Id="rId4" Type="http://schemas.openxmlformats.org/officeDocument/2006/relationships/hyperlink" Target="https://octopart.com/click/track?ai=8078&amp;sig=0a30755&amp;sid=2401&amp;ppid=196011&amp;vpid=37717714&amp;ct=offers" TargetMode="External"/><Relationship Id="rId5" Type="http://schemas.openxmlformats.org/officeDocument/2006/relationships/hyperlink" Target="https://octopart.com/click/track?c=1&amp;ai=8078&amp;sig=0631914&amp;sid=2402&amp;ppid=196011&amp;vpid=6645133&amp;ct=offers" TargetMode="External"/><Relationship Id="rId6" Type="http://schemas.openxmlformats.org/officeDocument/2006/relationships/hyperlink" Target="https://octopart.com/click/track?ai=8078&amp;sig=0d6fb9b&amp;sid=10022&amp;ppid=196011&amp;vpid=212163446&amp;ct=offers" TargetMode="External"/><Relationship Id="rId7" Type="http://schemas.openxmlformats.org/officeDocument/2006/relationships/hyperlink" Target="http://datasheet.octopart.com/GRM155R71E103KA01D-Murata-datasheet-8326352.pdf" TargetMode="External"/><Relationship Id="rId8" Type="http://schemas.openxmlformats.org/officeDocument/2006/relationships/hyperlink" Target="https://octopart.com/click/track?ai=8078&amp;sig=0ca81ff&amp;sid=459&amp;ppid=196030&amp;vpid=1601268&amp;ct=offers" TargetMode="External"/><Relationship Id="rId9" Type="http://schemas.openxmlformats.org/officeDocument/2006/relationships/hyperlink" Target="https://octopart.com/click/track?c=1&amp;ai=8078&amp;sig=0ec4793&amp;sid=819&amp;ppid=196030&amp;vpid=139136809&amp;ct=offers" TargetMode="External"/><Relationship Id="rId10" Type="http://schemas.openxmlformats.org/officeDocument/2006/relationships/hyperlink" Target="https://octopart.com/click/track?ai=8078&amp;sig=096d126&amp;sid=2401&amp;ppid=196030&amp;vpid=37740005&amp;ct=offers" TargetMode="External"/><Relationship Id="rId11" Type="http://schemas.openxmlformats.org/officeDocument/2006/relationships/hyperlink" Target="https://octopart.com/click/track?ai=8078&amp;sig=0929f66&amp;sid=2402&amp;ppid=196030&amp;vpid=3343057&amp;ct=offers" TargetMode="External"/><Relationship Id="rId12" Type="http://schemas.openxmlformats.org/officeDocument/2006/relationships/hyperlink" Target="https://octopart.com/click/track?c=1&amp;ai=8078&amp;sig=095ba0c&amp;sid=10022&amp;ppid=196030&amp;vpid=439368026&amp;ct=offers" TargetMode="External"/><Relationship Id="rId13" Type="http://schemas.openxmlformats.org/officeDocument/2006/relationships/hyperlink" Target="http://datasheet.octopart.com/GRM155R70J105KA12D-Murata-datasheet-68589301.pdf" TargetMode="External"/><Relationship Id="rId14" Type="http://schemas.openxmlformats.org/officeDocument/2006/relationships/hyperlink" Target="https://octopart.com/click/track?ai=8078&amp;sig=03fac84&amp;sid=459&amp;ppid=30266294&amp;vpid=172161800&amp;ct=offers" TargetMode="External"/><Relationship Id="rId15" Type="http://schemas.openxmlformats.org/officeDocument/2006/relationships/hyperlink" Target="https://octopart.com/click/track?c=1&amp;ai=8078&amp;sig=0294afa&amp;sid=819&amp;ppid=30266294&amp;vpid=410502654&amp;ct=offers" TargetMode="External"/><Relationship Id="rId16" Type="http://schemas.openxmlformats.org/officeDocument/2006/relationships/hyperlink" Target="https://octopart.com/click/track?ai=8078&amp;sig=08e9674&amp;sid=2401&amp;ppid=30266294&amp;vpid=165404830&amp;ct=offers" TargetMode="External"/><Relationship Id="rId17" Type="http://schemas.openxmlformats.org/officeDocument/2006/relationships/hyperlink" Target="https://octopart.com/click/track?c=1&amp;ai=8078&amp;sig=043e8f4&amp;sid=2402&amp;ppid=30266294&amp;vpid=432936120&amp;ct=offers" TargetMode="External"/><Relationship Id="rId18" Type="http://schemas.openxmlformats.org/officeDocument/2006/relationships/hyperlink" Target="http://datasheet.octopart.com/GRM155R71E472KA01D-Murata-datasheet-39128490.pdf" TargetMode="External"/><Relationship Id="rId19" Type="http://schemas.openxmlformats.org/officeDocument/2006/relationships/hyperlink" Target="https://octopart.com/click/track?ai=8078&amp;sig=0d5649e&amp;sid=459&amp;ppid=196027&amp;vpid=1839994&amp;ct=offers" TargetMode="External"/><Relationship Id="rId20" Type="http://schemas.openxmlformats.org/officeDocument/2006/relationships/hyperlink" Target="https://octopart.com/click/track?c=1&amp;ai=8078&amp;sig=06513d0&amp;sid=819&amp;ppid=196027&amp;vpid=203212398&amp;ct=offers" TargetMode="External"/><Relationship Id="rId21" Type="http://schemas.openxmlformats.org/officeDocument/2006/relationships/hyperlink" Target="https://octopart.com/click/track?ai=8078&amp;sig=04d863e&amp;sid=2401&amp;ppid=196027&amp;vpid=37791271&amp;ct=offers" TargetMode="External"/><Relationship Id="rId22" Type="http://schemas.openxmlformats.org/officeDocument/2006/relationships/hyperlink" Target="http://datasheet.octopart.com/GRM1555C1H8R2CA01D-Murata-datasheet-8817987.pdf" TargetMode="External"/><Relationship Id="rId23" Type="http://schemas.openxmlformats.org/officeDocument/2006/relationships/hyperlink" Target="https://octopart.com/click/track?ai=8078&amp;sig=0724546&amp;sid=459&amp;ppid=15197579&amp;vpid=64140536&amp;ct=offers" TargetMode="External"/><Relationship Id="rId24" Type="http://schemas.openxmlformats.org/officeDocument/2006/relationships/hyperlink" Target="https://octopart.com/click/track?ai=8078&amp;sig=097824a&amp;sid=11744&amp;ppid=15197579&amp;vpid=132492194&amp;ct=offers" TargetMode="External"/><Relationship Id="rId25" Type="http://schemas.openxmlformats.org/officeDocument/2006/relationships/hyperlink" Target="https://octopart.com/click/track?ai=8078&amp;sig=03fbf08&amp;sid=2401&amp;ppid=15197579&amp;vpid=37757089&amp;ct=offers" TargetMode="External"/><Relationship Id="rId26" Type="http://schemas.openxmlformats.org/officeDocument/2006/relationships/hyperlink" Target="https://octopart.com/click/track?c=1&amp;ai=8078&amp;sig=03f0643&amp;sid=2402&amp;ppid=15197579&amp;vpid=35053471&amp;ct=offers" TargetMode="External"/><Relationship Id="rId27" Type="http://schemas.openxmlformats.org/officeDocument/2006/relationships/hyperlink" Target="https://octopart.com/click/track?ai=8078&amp;sig=05b7479&amp;sid=10022&amp;ppid=15197579&amp;vpid=199071862&amp;ct=offers" TargetMode="External"/><Relationship Id="rId28" Type="http://schemas.openxmlformats.org/officeDocument/2006/relationships/hyperlink" Target="http://datasheet.octopart.com/GRM1555C1H3R0CA01D-Murata-datasheet-39128475.pdf" TargetMode="External"/><Relationship Id="rId29" Type="http://schemas.openxmlformats.org/officeDocument/2006/relationships/hyperlink" Target="https://octopart.com/click/track?ai=8078&amp;sig=046afef&amp;sid=459&amp;ppid=15748360&amp;vpid=48486709&amp;ct=offers" TargetMode="External"/><Relationship Id="rId30" Type="http://schemas.openxmlformats.org/officeDocument/2006/relationships/hyperlink" Target="https://octopart.com/click/track?c=1&amp;ai=8078&amp;sig=0de1ae0&amp;sid=819&amp;ppid=15748360&amp;vpid=203212364&amp;ct=offers" TargetMode="External"/><Relationship Id="rId31" Type="http://schemas.openxmlformats.org/officeDocument/2006/relationships/hyperlink" Target="https://octopart.com/click/track?ai=8078&amp;sig=07da55f&amp;sid=2401&amp;ppid=15748360&amp;vpid=44828839&amp;ct=offers" TargetMode="External"/><Relationship Id="rId32" Type="http://schemas.openxmlformats.org/officeDocument/2006/relationships/hyperlink" Target="http://datasheet.octopart.com/GRM1555C1H102JA01D-Murata-datasheet-501912.pdf" TargetMode="External"/><Relationship Id="rId33" Type="http://schemas.openxmlformats.org/officeDocument/2006/relationships/hyperlink" Target="https://octopart.com/click/track?ai=8078&amp;sig=0279396&amp;sid=459&amp;ppid=196863&amp;vpid=2002151&amp;ct=offers" TargetMode="External"/><Relationship Id="rId34" Type="http://schemas.openxmlformats.org/officeDocument/2006/relationships/hyperlink" Target="https://octopart.com/click/track?c=1&amp;ai=8078&amp;sig=0f9a6f8&amp;sid=11744&amp;ppid=196863&amp;vpid=132492037&amp;ct=offers" TargetMode="External"/><Relationship Id="rId35" Type="http://schemas.openxmlformats.org/officeDocument/2006/relationships/hyperlink" Target="https://octopart.com/click/track?ai=8078&amp;sig=041a1e0&amp;sid=2401&amp;ppid=196863&amp;vpid=37804798&amp;ct=offers" TargetMode="External"/><Relationship Id="rId36" Type="http://schemas.openxmlformats.org/officeDocument/2006/relationships/hyperlink" Target="https://octopart.com/click/track?ai=8078&amp;sig=0a11374&amp;sid=2402&amp;ppid=196863&amp;vpid=6625328&amp;ct=offers" TargetMode="External"/><Relationship Id="rId37" Type="http://schemas.openxmlformats.org/officeDocument/2006/relationships/hyperlink" Target="https://octopart.com/click/track?c=1&amp;ai=8078&amp;sig=0ce8c9b&amp;sid=10022&amp;ppid=196863&amp;vpid=501166699&amp;ct=offers" TargetMode="External"/><Relationship Id="rId38" Type="http://schemas.openxmlformats.org/officeDocument/2006/relationships/hyperlink" Target="http://datasheet.octopart.com/GRM155R61A224KE19D-Murata-datasheet-501912.pdf" TargetMode="External"/><Relationship Id="rId39" Type="http://schemas.openxmlformats.org/officeDocument/2006/relationships/hyperlink" Target="https://octopart.com/click/track?ai=8078&amp;sig=01500b0&amp;sid=459&amp;ppid=197462&amp;vpid=1132515&amp;ct=offers" TargetMode="External"/><Relationship Id="rId40" Type="http://schemas.openxmlformats.org/officeDocument/2006/relationships/hyperlink" Target="https://octopart.com/click/track?c=1&amp;ai=8078&amp;sig=06bcf97&amp;sid=819&amp;ppid=197462&amp;vpid=139136704&amp;ct=offers" TargetMode="External"/><Relationship Id="rId41" Type="http://schemas.openxmlformats.org/officeDocument/2006/relationships/hyperlink" Target="https://octopart.com/click/track?ai=8078&amp;sig=00c958c&amp;sid=2401&amp;ppid=197462&amp;vpid=37803991&amp;ct=offers" TargetMode="External"/><Relationship Id="rId42" Type="http://schemas.openxmlformats.org/officeDocument/2006/relationships/hyperlink" Target="https://octopart.com/click/track?c=1&amp;ai=8078&amp;sig=0355845&amp;sid=2402&amp;ppid=197462&amp;vpid=6625326&amp;ct=offers" TargetMode="External"/><Relationship Id="rId43" Type="http://schemas.openxmlformats.org/officeDocument/2006/relationships/hyperlink" Target="https://octopart.com/click/track?c=1&amp;ai=8078&amp;sig=085a380&amp;sid=10022&amp;ppid=197462&amp;vpid=501167441&amp;ct=offers" TargetMode="External"/><Relationship Id="rId44" Type="http://schemas.openxmlformats.org/officeDocument/2006/relationships/hyperlink" Target="http://datasheet.octopart.com/GRM155R61C105KA12D-Murata-datasheet-22975622.pdf" TargetMode="External"/><Relationship Id="rId45" Type="http://schemas.openxmlformats.org/officeDocument/2006/relationships/hyperlink" Target="https://octopart.com/click/track?c=1&amp;ai=8078&amp;sig=0529340&amp;sid=11744&amp;ppid=21407243&amp;vpid=132492268&amp;ct=offers" TargetMode="External"/><Relationship Id="rId46" Type="http://schemas.openxmlformats.org/officeDocument/2006/relationships/hyperlink" Target="https://octopart.com/click/track?c=1&amp;ai=8078&amp;sig=06fd03d&amp;sid=2401&amp;ppid=21407243&amp;vpid=167316367&amp;ct=offers" TargetMode="External"/><Relationship Id="rId47" Type="http://schemas.openxmlformats.org/officeDocument/2006/relationships/hyperlink" Target="http://datasheet.octopart.com/GRM1555C1H220JA01D-Murata-datasheet-12559435.pdf" TargetMode="External"/><Relationship Id="rId48" Type="http://schemas.openxmlformats.org/officeDocument/2006/relationships/hyperlink" Target="https://octopart.com/click/track?ai=8078&amp;sig=02d011b&amp;sid=459&amp;ppid=15197536&amp;vpid=48486699&amp;ct=offers" TargetMode="External"/><Relationship Id="rId49" Type="http://schemas.openxmlformats.org/officeDocument/2006/relationships/hyperlink" Target="https://octopart.com/click/track?ai=8078&amp;sig=09bde91&amp;sid=11744&amp;ppid=15197536&amp;vpid=132492120&amp;ct=offers" TargetMode="External"/><Relationship Id="rId50" Type="http://schemas.openxmlformats.org/officeDocument/2006/relationships/hyperlink" Target="https://octopart.com/click/track?ai=8078&amp;sig=074607e&amp;sid=2401&amp;ppid=15197536&amp;vpid=37968658&amp;ct=offers" TargetMode="External"/><Relationship Id="rId51" Type="http://schemas.openxmlformats.org/officeDocument/2006/relationships/hyperlink" Target="https://octopart.com/click/track?c=1&amp;ai=8078&amp;sig=00ef51c&amp;sid=2402&amp;ppid=15197536&amp;vpid=76549790&amp;ct=offers" TargetMode="External"/><Relationship Id="rId52" Type="http://schemas.openxmlformats.org/officeDocument/2006/relationships/hyperlink" Target="https://octopart.com/click/track?ai=8078&amp;sig=0b55b8c&amp;sid=10022&amp;ppid=15197536&amp;vpid=199071794&amp;ct=offers" TargetMode="External"/><Relationship Id="rId53" Type="http://schemas.openxmlformats.org/officeDocument/2006/relationships/hyperlink" Target="http://datasheet.octopart.com/GRM1557U1A152JA01D-Murata-datasheet-14396822.pdf" TargetMode="External"/><Relationship Id="rId54" Type="http://schemas.openxmlformats.org/officeDocument/2006/relationships/hyperlink" Target="https://octopart.com/click/track?ai=8078&amp;sig=0cf3c5d&amp;sid=459&amp;ppid=17908351&amp;vpid=210890552&amp;ct=offers" TargetMode="External"/><Relationship Id="rId55" Type="http://schemas.openxmlformats.org/officeDocument/2006/relationships/hyperlink" Target="https://octopart.com/click/track?ai=8078&amp;sig=0b4a55e&amp;sid=2401&amp;ppid=17908351&amp;vpid=37818899&amp;ct=offers" TargetMode="External"/><Relationship Id="rId56" Type="http://schemas.openxmlformats.org/officeDocument/2006/relationships/hyperlink" Target="http://datasheet.octopart.com/GRM1555C1H390JA01D-Murata-datasheet-8817987.pdf" TargetMode="External"/><Relationship Id="rId57" Type="http://schemas.openxmlformats.org/officeDocument/2006/relationships/hyperlink" Target="https://octopart.com/click/track?ai=8078&amp;sig=067f85f&amp;sid=459&amp;ppid=15197552&amp;vpid=48486706&amp;ct=offers" TargetMode="External"/><Relationship Id="rId58" Type="http://schemas.openxmlformats.org/officeDocument/2006/relationships/hyperlink" Target="https://octopart.com/click/track?c=1&amp;ai=8078&amp;sig=0ed5417&amp;sid=819&amp;ppid=15197552&amp;vpid=139136383&amp;ct=offers" TargetMode="External"/><Relationship Id="rId59" Type="http://schemas.openxmlformats.org/officeDocument/2006/relationships/hyperlink" Target="https://octopart.com/click/track?ai=8078&amp;sig=016868f&amp;sid=2401&amp;ppid=15197552&amp;vpid=45576110&amp;ct=offers" TargetMode="External"/><Relationship Id="rId60" Type="http://schemas.openxmlformats.org/officeDocument/2006/relationships/hyperlink" Target="http://datasheet.octopart.com/GRM1555C1H101JA01D-Murata-datasheet-11894428.pdf" TargetMode="External"/><Relationship Id="rId61" Type="http://schemas.openxmlformats.org/officeDocument/2006/relationships/hyperlink" Target="https://octopart.com/click/track?ai=8078&amp;sig=08a6a58&amp;sid=459&amp;ppid=15197512&amp;vpid=57750210&amp;ct=offers" TargetMode="External"/><Relationship Id="rId62" Type="http://schemas.openxmlformats.org/officeDocument/2006/relationships/hyperlink" Target="https://octopart.com/click/track?c=1&amp;ai=8078&amp;sig=0008d30&amp;sid=819&amp;ppid=15197512&amp;vpid=139136141&amp;ct=offers" TargetMode="External"/><Relationship Id="rId63" Type="http://schemas.openxmlformats.org/officeDocument/2006/relationships/hyperlink" Target="https://octopart.com/click/track?ai=8078&amp;sig=0014134&amp;sid=2401&amp;ppid=15197512&amp;vpid=37723793&amp;ct=offers" TargetMode="External"/><Relationship Id="rId64" Type="http://schemas.openxmlformats.org/officeDocument/2006/relationships/hyperlink" Target="https://octopart.com/click/track?c=1&amp;ai=8078&amp;sig=0ca8643&amp;sid=2402&amp;ppid=15197512&amp;vpid=508664074&amp;ct=offers" TargetMode="External"/><Relationship Id="rId65" Type="http://schemas.openxmlformats.org/officeDocument/2006/relationships/hyperlink" Target="https://octopart.com/click/track?c=1&amp;ai=8078&amp;sig=0e6f704&amp;sid=10022&amp;ppid=15197512&amp;vpid=48555514&amp;ct=offers" TargetMode="External"/><Relationship Id="rId66" Type="http://schemas.openxmlformats.org/officeDocument/2006/relationships/hyperlink" Target="http://datasheet.octopart.com/GRM1555C1H2R2CA01D-Murata-datasheet-62317065.pdf" TargetMode="External"/><Relationship Id="rId67" Type="http://schemas.openxmlformats.org/officeDocument/2006/relationships/hyperlink" Target="https://octopart.com/click/track?ai=8078&amp;sig=0311cad&amp;sid=459&amp;ppid=15197541&amp;vpid=57750240&amp;ct=offers" TargetMode="External"/><Relationship Id="rId68" Type="http://schemas.openxmlformats.org/officeDocument/2006/relationships/hyperlink" Target="https://octopart.com/click/track?c=1&amp;ai=8078&amp;sig=0e04ac5&amp;sid=819&amp;ppid=15197541&amp;vpid=139136347&amp;ct=offers" TargetMode="External"/><Relationship Id="rId69" Type="http://schemas.openxmlformats.org/officeDocument/2006/relationships/hyperlink" Target="https://octopart.com/click/track?ai=8078&amp;sig=0d5f737&amp;sid=2401&amp;ppid=15197541&amp;vpid=39411576&amp;ct=offers" TargetMode="External"/><Relationship Id="rId70" Type="http://schemas.openxmlformats.org/officeDocument/2006/relationships/hyperlink" Target="http://datasheet.octopart.com/GRM1555C1H5R1CA01D-Murata-datasheet-68589218.pdf" TargetMode="External"/><Relationship Id="rId71" Type="http://schemas.openxmlformats.org/officeDocument/2006/relationships/hyperlink" Target="https://octopart.com/click/track?ai=8078&amp;sig=0e01f33&amp;sid=459&amp;ppid=18814436&amp;vpid=88253138&amp;ct=offers" TargetMode="External"/><Relationship Id="rId72" Type="http://schemas.openxmlformats.org/officeDocument/2006/relationships/hyperlink" Target="https://octopart.com/click/track?c=1&amp;ai=8078&amp;sig=0db4d6d&amp;sid=11744&amp;ppid=18814436&amp;vpid=410736597&amp;ct=offers" TargetMode="External"/><Relationship Id="rId73" Type="http://schemas.openxmlformats.org/officeDocument/2006/relationships/hyperlink" Target="https://octopart.com/click/track?ai=8078&amp;sig=024f432&amp;sid=2401&amp;ppid=18814436&amp;vpid=57138894&amp;ct=offers" TargetMode="External"/><Relationship Id="rId74" Type="http://schemas.openxmlformats.org/officeDocument/2006/relationships/hyperlink" Target="https://octopart.com/click/track?c=1&amp;ai=8078&amp;sig=0dbfd2e&amp;sid=2402&amp;ppid=18814436&amp;vpid=413452077&amp;ct=offers" TargetMode="External"/><Relationship Id="rId75" Type="http://schemas.openxmlformats.org/officeDocument/2006/relationships/hyperlink" Target="http://datasheet.octopart.com/100X14W104MV4T-Johanson-datasheet-41641824.pdf" TargetMode="External"/><Relationship Id="rId76" Type="http://schemas.openxmlformats.org/officeDocument/2006/relationships/hyperlink" Target="https://octopart.com/click/track?ai=8078&amp;sig=0cc373d&amp;sid=459&amp;ppid=7830563&amp;vpid=34203784&amp;ct=offers" TargetMode="External"/><Relationship Id="rId77" Type="http://schemas.openxmlformats.org/officeDocument/2006/relationships/hyperlink" Target="https://octopart.com/click/track?ai=8078&amp;sig=0310cce&amp;sid=11744&amp;ppid=7830563&amp;vpid=132339940&amp;ct=offers" TargetMode="External"/><Relationship Id="rId78" Type="http://schemas.openxmlformats.org/officeDocument/2006/relationships/hyperlink" Target="https://octopart.com/click/track?ai=8078&amp;sig=0bf8f16&amp;sid=2401&amp;ppid=7830563&amp;vpid=81553641&amp;ct=offers" TargetMode="External"/><Relationship Id="rId79" Type="http://schemas.openxmlformats.org/officeDocument/2006/relationships/hyperlink" Target="https://octopart.com/click/track?ai=8078&amp;sig=0b2eef6&amp;sid=2402&amp;ppid=7830563&amp;vpid=37532858&amp;ct=offers" TargetMode="External"/><Relationship Id="rId80" Type="http://schemas.openxmlformats.org/officeDocument/2006/relationships/hyperlink" Target="http://datasheet.octopart.com/GRM1555C1H6R2CA01D-Murata-datasheet-12515295.pdf" TargetMode="External"/><Relationship Id="rId81" Type="http://schemas.openxmlformats.org/officeDocument/2006/relationships/hyperlink" Target="https://octopart.com/click/track?ai=8078&amp;sig=0ad5552&amp;sid=459&amp;ppid=18814442&amp;vpid=216078476&amp;ct=offers" TargetMode="External"/><Relationship Id="rId82" Type="http://schemas.openxmlformats.org/officeDocument/2006/relationships/hyperlink" Target="https://octopart.com/click/track?ai=8078&amp;sig=091dad8&amp;sid=2401&amp;ppid=18814442&amp;vpid=57065321&amp;ct=offers" TargetMode="External"/><Relationship Id="rId83" Type="http://schemas.openxmlformats.org/officeDocument/2006/relationships/hyperlink" Target="http://datasheet.octopart.com/GRM1555C1H560JA01D-Murata-datasheet-8817987.pdf" TargetMode="External"/><Relationship Id="rId84" Type="http://schemas.openxmlformats.org/officeDocument/2006/relationships/hyperlink" Target="https://octopart.com/click/track?ai=8078&amp;sig=0b52a73&amp;sid=459&amp;ppid=15197568&amp;vpid=41081181&amp;ct=offers" TargetMode="External"/><Relationship Id="rId85" Type="http://schemas.openxmlformats.org/officeDocument/2006/relationships/hyperlink" Target="https://octopart.com/click/track?ai=8078&amp;sig=087ccd8&amp;sid=819&amp;ppid=15197568&amp;vpid=139136458&amp;ct=offers" TargetMode="External"/><Relationship Id="rId86" Type="http://schemas.openxmlformats.org/officeDocument/2006/relationships/hyperlink" Target="https://octopart.com/click/track?ai=8078&amp;sig=0d2bf83&amp;sid=2401&amp;ppid=15197568&amp;vpid=37732787&amp;ct=offers" TargetMode="External"/><Relationship Id="rId87" Type="http://schemas.openxmlformats.org/officeDocument/2006/relationships/hyperlink" Target="https://octopart.com/click/track?c=1&amp;ai=8078&amp;sig=09b68b8&amp;sid=10022&amp;ppid=15197568&amp;vpid=48555573&amp;ct=offers" TargetMode="External"/><Relationship Id="rId88" Type="http://schemas.openxmlformats.org/officeDocument/2006/relationships/hyperlink" Target="http://datasheet.octopart.com/GRM1555C1E100JA01D-Murata-datasheet-12540688.pdf" TargetMode="External"/><Relationship Id="rId89" Type="http://schemas.openxmlformats.org/officeDocument/2006/relationships/hyperlink" Target="https://octopart.com/click/track?ai=8078&amp;sig=0ffddf4&amp;sid=459&amp;ppid=15197487&amp;vpid=64140279&amp;ct=offers" TargetMode="External"/><Relationship Id="rId90" Type="http://schemas.openxmlformats.org/officeDocument/2006/relationships/hyperlink" Target="https://octopart.com/click/track?ai=8078&amp;sig=0d34807&amp;sid=2401&amp;ppid=15197487&amp;vpid=46107559&amp;ct=offers" TargetMode="External"/><Relationship Id="rId91" Type="http://schemas.openxmlformats.org/officeDocument/2006/relationships/hyperlink" Target="https://octopart.com/click/track?c=1&amp;ai=8078&amp;sig=019b144&amp;sid=10022&amp;ppid=15197487&amp;vpid=199071744&amp;ct=offers" TargetMode="External"/><Relationship Id="rId92" Type="http://schemas.openxmlformats.org/officeDocument/2006/relationships/hyperlink" Target="http://datasheet.octopart.com/GRM155R71E473KA88D-Murata-datasheet-8817987.pdf" TargetMode="External"/><Relationship Id="rId93" Type="http://schemas.openxmlformats.org/officeDocument/2006/relationships/hyperlink" Target="https://octopart.com/click/track?ai=8078&amp;sig=0707393&amp;sid=459&amp;ppid=196873&amp;vpid=2104842&amp;ct=offers" TargetMode="External"/><Relationship Id="rId94" Type="http://schemas.openxmlformats.org/officeDocument/2006/relationships/hyperlink" Target="https://octopart.com/click/track?c=1&amp;ai=8078&amp;sig=0b1fcaf&amp;sid=819&amp;ppid=196873&amp;vpid=139136827&amp;ct=offers" TargetMode="External"/><Relationship Id="rId95" Type="http://schemas.openxmlformats.org/officeDocument/2006/relationships/hyperlink" Target="https://octopart.com/click/track?ai=8078&amp;sig=038c0f4&amp;sid=2401&amp;ppid=196873&amp;vpid=37730697&amp;ct=offers" TargetMode="External"/><Relationship Id="rId96" Type="http://schemas.openxmlformats.org/officeDocument/2006/relationships/hyperlink" Target="https://octopart.com/click/track?c=1&amp;ai=8078&amp;sig=0799795&amp;sid=10022&amp;ppid=196873&amp;vpid=501167657&amp;ct=offers" TargetMode="External"/><Relationship Id="rId97" Type="http://schemas.openxmlformats.org/officeDocument/2006/relationships/hyperlink" Target="http://datasheet.octopart.com/ASML-5822-Avago-datasheet-10307667.pdf" TargetMode="External"/><Relationship Id="rId98" Type="http://schemas.openxmlformats.org/officeDocument/2006/relationships/hyperlink" Target="http://datasheet.octopart.com/1206L110THYR-Littelfuse-datasheet-10365336.pdf" TargetMode="External"/><Relationship Id="rId99" Type="http://schemas.openxmlformats.org/officeDocument/2006/relationships/hyperlink" Target="https://octopart.com/click/track?c=1&amp;ai=8078&amp;sig=0bcd4d2&amp;sid=459&amp;ppid=11800142&amp;vpid=34084473&amp;ct=offers" TargetMode="External"/><Relationship Id="rId100" Type="http://schemas.openxmlformats.org/officeDocument/2006/relationships/hyperlink" Target="https://octopart.com/click/track?c=1&amp;ai=8078&amp;sig=0b2ac82&amp;sid=11744&amp;ppid=11800142&amp;vpid=133111285&amp;ct=offers" TargetMode="External"/><Relationship Id="rId101" Type="http://schemas.openxmlformats.org/officeDocument/2006/relationships/hyperlink" Target="https://octopart.com/click/track?c=1&amp;ai=8078&amp;sig=0a512db&amp;sid=2401&amp;ppid=11800142&amp;vpid=37849219&amp;ct=offers" TargetMode="External"/><Relationship Id="rId102" Type="http://schemas.openxmlformats.org/officeDocument/2006/relationships/hyperlink" Target="https://octopart.com/click/track?ai=8078&amp;sig=05b9dd1&amp;sid=2402&amp;ppid=11800142&amp;vpid=33395581&amp;ct=offers" TargetMode="External"/><Relationship Id="rId103" Type="http://schemas.openxmlformats.org/officeDocument/2006/relationships/hyperlink" Target="https://octopart.com/click/track?ai=8078&amp;sig=06472f0&amp;sid=10022&amp;ppid=11800142&amp;vpid=562623012&amp;ct=offers" TargetMode="External"/><Relationship Id="rId104" Type="http://schemas.openxmlformats.org/officeDocument/2006/relationships/hyperlink" Target="http://datasheet.octopart.com/5-1814400-1-TE-Connectivity-datasheet-27712981.pdf" TargetMode="External"/><Relationship Id="rId105" Type="http://schemas.openxmlformats.org/officeDocument/2006/relationships/hyperlink" Target="https://octopart.com/click/track?ai=8078&amp;sig=01ff02e&amp;sid=459&amp;ppid=40580220&amp;vpid=198636084&amp;ct=offers" TargetMode="External"/><Relationship Id="rId106" Type="http://schemas.openxmlformats.org/officeDocument/2006/relationships/hyperlink" Target="https://octopart.com/click/track?ai=8078&amp;sig=03c4767&amp;sid=11744&amp;ppid=40580220&amp;vpid=132658784&amp;ct=offers" TargetMode="External"/><Relationship Id="rId107" Type="http://schemas.openxmlformats.org/officeDocument/2006/relationships/hyperlink" Target="https://octopart.com/click/track?ai=8078&amp;sig=00062b3&amp;sid=2401&amp;ppid=40580220&amp;vpid=165556829&amp;ct=offers" TargetMode="External"/><Relationship Id="rId108" Type="http://schemas.openxmlformats.org/officeDocument/2006/relationships/hyperlink" Target="https://octopart.com/click/track?ai=8078&amp;sig=0738c6a&amp;sid=2402&amp;ppid=40580220&amp;vpid=477395922&amp;ct=offers" TargetMode="External"/><Relationship Id="rId109" Type="http://schemas.openxmlformats.org/officeDocument/2006/relationships/hyperlink" Target="https://octopart.com/click/track?ai=8078&amp;sig=0876b21&amp;sid=10022&amp;ppid=40580220&amp;vpid=199147819&amp;ct=offers" TargetMode="External"/><Relationship Id="rId110" Type="http://schemas.openxmlformats.org/officeDocument/2006/relationships/hyperlink" Target="http://datasheet.octopart.com/S2B-PH-SM4-TB%28LF%29%28SN%29-JST-datasheet-10411123.pdf" TargetMode="External"/><Relationship Id="rId111" Type="http://schemas.openxmlformats.org/officeDocument/2006/relationships/hyperlink" Target="https://octopart.com/click/track?ai=8078&amp;sig=0e512d4&amp;sid=459&amp;ppid=248913&amp;vpid=1142234&amp;ct=offers" TargetMode="External"/><Relationship Id="rId112" Type="http://schemas.openxmlformats.org/officeDocument/2006/relationships/hyperlink" Target="https://octopart.com/click/track?ai=8078&amp;sig=0bd98f1&amp;sid=819&amp;ppid=248913&amp;vpid=138964765&amp;ct=offers" TargetMode="External"/><Relationship Id="rId113" Type="http://schemas.openxmlformats.org/officeDocument/2006/relationships/hyperlink" Target="https://octopart.com/click/track?ai=8078&amp;sig=07f6538&amp;sid=2402&amp;ppid=248913&amp;vpid=6627229&amp;ct=offers" TargetMode="External"/><Relationship Id="rId114" Type="http://schemas.openxmlformats.org/officeDocument/2006/relationships/hyperlink" Target="https://octopart.com/click/track?ai=8078&amp;sig=095dfe3&amp;sid=10022&amp;ppid=248913&amp;vpid=199038402&amp;ct=offers" TargetMode="External"/><Relationship Id="rId115" Type="http://schemas.openxmlformats.org/officeDocument/2006/relationships/hyperlink" Target="http://datasheet.octopart.com/35RASMT2BHNTRX-Switchcraft-datasheet-11547005.pdf" TargetMode="External"/><Relationship Id="rId116" Type="http://schemas.openxmlformats.org/officeDocument/2006/relationships/hyperlink" Target="https://octopart.com/click/track?ai=8078&amp;sig=0de5319&amp;sid=459&amp;ppid=604034&amp;vpid=40873330&amp;ct=offers" TargetMode="External"/><Relationship Id="rId117" Type="http://schemas.openxmlformats.org/officeDocument/2006/relationships/hyperlink" Target="https://octopart.com/click/track?ai=8078&amp;sig=0773ab7&amp;sid=819&amp;ppid=604034&amp;vpid=496063446&amp;ct=offers" TargetMode="External"/><Relationship Id="rId118" Type="http://schemas.openxmlformats.org/officeDocument/2006/relationships/hyperlink" Target="https://octopart.com/click/track?ai=8078&amp;sig=09be08f&amp;sid=2401&amp;ppid=604034&amp;vpid=71807532&amp;ct=offers" TargetMode="External"/><Relationship Id="rId119" Type="http://schemas.openxmlformats.org/officeDocument/2006/relationships/hyperlink" Target="https://octopart.com/click/track?ai=8078&amp;sig=0218922&amp;sid=2402&amp;ppid=604034&amp;vpid=439627570&amp;ct=offers" TargetMode="External"/><Relationship Id="rId120" Type="http://schemas.openxmlformats.org/officeDocument/2006/relationships/hyperlink" Target="http://datasheet.octopart.com/LQW15AN56NJ00D-Murata-datasheet-528315.pdf" TargetMode="External"/><Relationship Id="rId121" Type="http://schemas.openxmlformats.org/officeDocument/2006/relationships/hyperlink" Target="https://octopart.com/click/track?ai=8078&amp;sig=074292c&amp;sid=459&amp;ppid=387460&amp;vpid=2056277&amp;ct=offers" TargetMode="External"/><Relationship Id="rId122" Type="http://schemas.openxmlformats.org/officeDocument/2006/relationships/hyperlink" Target="https://octopart.com/click/track?ai=8078&amp;sig=0436c8a&amp;sid=819&amp;ppid=387460&amp;vpid=477258965&amp;ct=offers" TargetMode="External"/><Relationship Id="rId123" Type="http://schemas.openxmlformats.org/officeDocument/2006/relationships/hyperlink" Target="https://octopart.com/click/track?ai=8078&amp;sig=04ddbbe&amp;sid=2401&amp;ppid=387460&amp;vpid=38924406&amp;ct=offers" TargetMode="External"/><Relationship Id="rId124" Type="http://schemas.openxmlformats.org/officeDocument/2006/relationships/hyperlink" Target="https://octopart.com/click/track?ai=8078&amp;sig=076b966&amp;sid=2402&amp;ppid=387460&amp;vpid=477466940&amp;ct=offers" TargetMode="External"/><Relationship Id="rId125" Type="http://schemas.openxmlformats.org/officeDocument/2006/relationships/hyperlink" Target="https://octopart.com/click/track?c=1&amp;ai=8078&amp;sig=0c2d5ed&amp;sid=10022&amp;ppid=387460&amp;vpid=501171947&amp;ct=offers" TargetMode="External"/><Relationship Id="rId126" Type="http://schemas.openxmlformats.org/officeDocument/2006/relationships/hyperlink" Target="http://datasheet.octopart.com/LQW15AN27NJ00D-Murata-datasheet-528315.pdf" TargetMode="External"/><Relationship Id="rId127" Type="http://schemas.openxmlformats.org/officeDocument/2006/relationships/hyperlink" Target="https://octopart.com/click/track?ai=8078&amp;sig=08cf8f4&amp;sid=459&amp;ppid=387456&amp;vpid=1414805&amp;ct=offers" TargetMode="External"/><Relationship Id="rId128" Type="http://schemas.openxmlformats.org/officeDocument/2006/relationships/hyperlink" Target="https://octopart.com/click/track?ai=8078&amp;sig=071e93c&amp;sid=819&amp;ppid=387456&amp;vpid=477258954&amp;ct=offers" TargetMode="External"/><Relationship Id="rId129" Type="http://schemas.openxmlformats.org/officeDocument/2006/relationships/hyperlink" Target="https://octopart.com/click/track?ai=8078&amp;sig=0cd2b9b&amp;sid=2401&amp;ppid=387456&amp;vpid=38924515&amp;ct=offers" TargetMode="External"/><Relationship Id="rId130" Type="http://schemas.openxmlformats.org/officeDocument/2006/relationships/hyperlink" Target="https://octopart.com/click/track?ai=8078&amp;sig=0784222&amp;sid=2402&amp;ppid=387456&amp;vpid=535663009&amp;ct=offers" TargetMode="External"/><Relationship Id="rId131" Type="http://schemas.openxmlformats.org/officeDocument/2006/relationships/hyperlink" Target="https://octopart.com/click/track?c=1&amp;ai=8078&amp;sig=003ebb4&amp;sid=10022&amp;ppid=387456&amp;vpid=501171833&amp;ct=offers" TargetMode="External"/><Relationship Id="rId132" Type="http://schemas.openxmlformats.org/officeDocument/2006/relationships/hyperlink" Target="http://datasheet.octopart.com/LQW15AN15NJ00D-Murata-datasheet-12510052.pdf" TargetMode="External"/><Relationship Id="rId133" Type="http://schemas.openxmlformats.org/officeDocument/2006/relationships/hyperlink" Target="https://octopart.com/click/track?ai=8078&amp;sig=0d6b00f&amp;sid=459&amp;ppid=387452&amp;vpid=1174410&amp;ct=offers" TargetMode="External"/><Relationship Id="rId134" Type="http://schemas.openxmlformats.org/officeDocument/2006/relationships/hyperlink" Target="https://octopart.com/click/track?ai=8078&amp;sig=01df3b5&amp;sid=819&amp;ppid=387452&amp;vpid=309645923&amp;ct=offers" TargetMode="External"/><Relationship Id="rId135" Type="http://schemas.openxmlformats.org/officeDocument/2006/relationships/hyperlink" Target="https://octopart.com/click/track?ai=8078&amp;sig=0011da9&amp;sid=2401&amp;ppid=387452&amp;vpid=38973729&amp;ct=offers" TargetMode="External"/><Relationship Id="rId136" Type="http://schemas.openxmlformats.org/officeDocument/2006/relationships/hyperlink" Target="https://octopart.com/click/track?ai=8078&amp;sig=016acee&amp;sid=2402&amp;ppid=387452&amp;vpid=441547030&amp;ct=offers" TargetMode="External"/><Relationship Id="rId137" Type="http://schemas.openxmlformats.org/officeDocument/2006/relationships/hyperlink" Target="https://octopart.com/click/track?c=1&amp;ai=8078&amp;sig=0c7ca75&amp;sid=10022&amp;ppid=387452&amp;vpid=501171776&amp;ct=offers" TargetMode="External"/><Relationship Id="rId138" Type="http://schemas.openxmlformats.org/officeDocument/2006/relationships/hyperlink" Target="http://datasheet.octopart.com/LQW15AN43NJ00D-Murata-datasheet-39128565.pdf" TargetMode="External"/><Relationship Id="rId139" Type="http://schemas.openxmlformats.org/officeDocument/2006/relationships/hyperlink" Target="https://octopart.com/click/track?ai=8078&amp;sig=0f036d2&amp;sid=459&amp;ppid=17750066&amp;vpid=64142222&amp;ct=offers" TargetMode="External"/><Relationship Id="rId140" Type="http://schemas.openxmlformats.org/officeDocument/2006/relationships/hyperlink" Target="https://octopart.com/click/track?ai=8078&amp;sig=06b6bd5&amp;sid=819&amp;ppid=17750066&amp;vpid=203212704&amp;ct=offers" TargetMode="External"/><Relationship Id="rId141" Type="http://schemas.openxmlformats.org/officeDocument/2006/relationships/hyperlink" Target="https://octopart.com/click/track?ai=8078&amp;sig=068a896&amp;sid=2401&amp;ppid=17750066&amp;vpid=40478604&amp;ct=offers" TargetMode="External"/><Relationship Id="rId142" Type="http://schemas.openxmlformats.org/officeDocument/2006/relationships/hyperlink" Target="https://octopart.com/click/track?c=1&amp;ai=8078&amp;sig=02276c4&amp;sid=2402&amp;ppid=17750066&amp;vpid=231884214&amp;ct=offers" TargetMode="External"/><Relationship Id="rId143" Type="http://schemas.openxmlformats.org/officeDocument/2006/relationships/hyperlink" Target="https://octopart.com/click/track?ai=8078&amp;sig=004f30f&amp;sid=10022&amp;ppid=17750066&amp;vpid=199073400&amp;ct=offers" TargetMode="External"/><Relationship Id="rId144" Type="http://schemas.openxmlformats.org/officeDocument/2006/relationships/hyperlink" Target="http://datasheet.octopart.com/XFL4020-102-Coilcraft-datasheet-10792328.pdf" TargetMode="External"/><Relationship Id="rId145" Type="http://schemas.openxmlformats.org/officeDocument/2006/relationships/hyperlink" Target="http://datasheet.octopart.com/ERJ-2RKF1002X-Panasonic-datasheet-13266541.pdf" TargetMode="External"/><Relationship Id="rId146" Type="http://schemas.openxmlformats.org/officeDocument/2006/relationships/hyperlink" Target="https://octopart.com/click/track?ai=8078&amp;sig=0ff6251&amp;sid=459&amp;ppid=55411477&amp;vpid=188059265&amp;ct=offers" TargetMode="External"/><Relationship Id="rId147" Type="http://schemas.openxmlformats.org/officeDocument/2006/relationships/hyperlink" Target="https://octopart.com/click/track?ai=8078&amp;sig=026fd71&amp;sid=819&amp;ppid=55411477&amp;vpid=139312720&amp;ct=offers" TargetMode="External"/><Relationship Id="rId148" Type="http://schemas.openxmlformats.org/officeDocument/2006/relationships/hyperlink" Target="https://octopart.com/click/track?ai=8078&amp;sig=0ef6208&amp;sid=2401&amp;ppid=55411477&amp;vpid=187838939&amp;ct=offers" TargetMode="External"/><Relationship Id="rId149" Type="http://schemas.openxmlformats.org/officeDocument/2006/relationships/hyperlink" Target="https://octopart.com/click/track?ai=8078&amp;sig=06aba6e&amp;sid=2402&amp;ppid=55411477&amp;vpid=190851191&amp;ct=offers" TargetMode="External"/><Relationship Id="rId150" Type="http://schemas.openxmlformats.org/officeDocument/2006/relationships/hyperlink" Target="https://octopart.com/click/track?ai=8078&amp;sig=031076d&amp;sid=10022&amp;ppid=55411477&amp;vpid=199101423&amp;ct=offers" TargetMode="External"/><Relationship Id="rId151" Type="http://schemas.openxmlformats.org/officeDocument/2006/relationships/hyperlink" Target="http://datasheet.octopart.com/ERJ-2RKF2002X-Panasonic-datasheet-13266541.pdf" TargetMode="External"/><Relationship Id="rId152" Type="http://schemas.openxmlformats.org/officeDocument/2006/relationships/hyperlink" Target="https://octopart.com/click/track?ai=8078&amp;sig=09f7476&amp;sid=459&amp;ppid=55477596&amp;vpid=188059577&amp;ct=offers" TargetMode="External"/><Relationship Id="rId153" Type="http://schemas.openxmlformats.org/officeDocument/2006/relationships/hyperlink" Target="https://octopart.com/click/track?ai=8078&amp;sig=0499c2a&amp;sid=819&amp;ppid=55477596&amp;vpid=139314059&amp;ct=offers" TargetMode="External"/><Relationship Id="rId154" Type="http://schemas.openxmlformats.org/officeDocument/2006/relationships/hyperlink" Target="https://octopart.com/click/track?ai=8078&amp;sig=02fd717&amp;sid=2401&amp;ppid=55477596&amp;vpid=187839118&amp;ct=offers" TargetMode="External"/><Relationship Id="rId155" Type="http://schemas.openxmlformats.org/officeDocument/2006/relationships/hyperlink" Target="https://octopart.com/click/track?ai=8078&amp;sig=0ae0cf6&amp;sid=2402&amp;ppid=55477596&amp;vpid=190851263&amp;ct=offers" TargetMode="External"/><Relationship Id="rId156" Type="http://schemas.openxmlformats.org/officeDocument/2006/relationships/hyperlink" Target="https://octopart.com/click/track?ai=8078&amp;sig=014a76f&amp;sid=10022&amp;ppid=55477596&amp;vpid=199101444&amp;ct=offers" TargetMode="External"/><Relationship Id="rId157" Type="http://schemas.openxmlformats.org/officeDocument/2006/relationships/hyperlink" Target="http://datasheet.octopart.com/CRCW0402220RJNED-Vishay-datasheet-33013972.pdf" TargetMode="External"/><Relationship Id="rId158" Type="http://schemas.openxmlformats.org/officeDocument/2006/relationships/hyperlink" Target="https://octopart.com/click/track?ai=8078&amp;sig=0d90de3&amp;sid=459&amp;ppid=39849259&amp;vpid=115139823&amp;ct=offers" TargetMode="External"/><Relationship Id="rId159" Type="http://schemas.openxmlformats.org/officeDocument/2006/relationships/hyperlink" Target="https://octopart.com/click/track?ai=8078&amp;sig=0f91443&amp;sid=819&amp;ppid=39849259&amp;vpid=139774846&amp;ct=offers" TargetMode="External"/><Relationship Id="rId160" Type="http://schemas.openxmlformats.org/officeDocument/2006/relationships/hyperlink" Target="https://octopart.com/click/track?ai=8078&amp;sig=0d8860d&amp;sid=2401&amp;ppid=39849259&amp;vpid=116516080&amp;ct=offers" TargetMode="External"/><Relationship Id="rId161" Type="http://schemas.openxmlformats.org/officeDocument/2006/relationships/hyperlink" Target="https://octopart.com/click/track?ai=8078&amp;sig=02125a9&amp;sid=2402&amp;ppid=39849259&amp;vpid=115414536&amp;ct=offers" TargetMode="External"/><Relationship Id="rId162" Type="http://schemas.openxmlformats.org/officeDocument/2006/relationships/hyperlink" Target="http://datasheet.octopart.com/CRCW04020000Z0ED-Vishay-datasheet-134526670.pdf" TargetMode="External"/><Relationship Id="rId163" Type="http://schemas.openxmlformats.org/officeDocument/2006/relationships/hyperlink" Target="https://octopart.com/click/track?ai=8078&amp;sig=07e340a&amp;sid=459&amp;ppid=39435082&amp;vpid=114977615&amp;ct=offers" TargetMode="External"/><Relationship Id="rId164" Type="http://schemas.openxmlformats.org/officeDocument/2006/relationships/hyperlink" Target="https://octopart.com/click/track?ai=8078&amp;sig=049a22f&amp;sid=11744&amp;ppid=39435082&amp;vpid=249310801&amp;ct=offers" TargetMode="External"/><Relationship Id="rId165" Type="http://schemas.openxmlformats.org/officeDocument/2006/relationships/hyperlink" Target="https://octopart.com/click/track?ai=8078&amp;sig=0d0f5ca&amp;sid=2401&amp;ppid=39435082&amp;vpid=114828522&amp;ct=offers" TargetMode="External"/><Relationship Id="rId166" Type="http://schemas.openxmlformats.org/officeDocument/2006/relationships/hyperlink" Target="https://octopart.com/click/track?ai=8078&amp;sig=0ae6c14&amp;sid=2402&amp;ppid=39435082&amp;vpid=115414223&amp;ct=offers" TargetMode="External"/><Relationship Id="rId167" Type="http://schemas.openxmlformats.org/officeDocument/2006/relationships/hyperlink" Target="https://octopart.com/click/track?ai=8078&amp;sig=0f79cee&amp;sid=10022&amp;ppid=39435082&amp;vpid=501386342&amp;ct=offers" TargetMode="External"/><Relationship Id="rId168" Type="http://schemas.openxmlformats.org/officeDocument/2006/relationships/hyperlink" Target="http://datasheet.octopart.com/CRCW080556K0FKEA-Vishay-datasheet-10882403.pdf" TargetMode="External"/><Relationship Id="rId169" Type="http://schemas.openxmlformats.org/officeDocument/2006/relationships/hyperlink" Target="https://octopart.com/click/track?ai=8078&amp;sig=0909428&amp;sid=459&amp;ppid=39835216&amp;vpid=115968431&amp;ct=offers" TargetMode="External"/><Relationship Id="rId170" Type="http://schemas.openxmlformats.org/officeDocument/2006/relationships/hyperlink" Target="https://octopart.com/click/track?ai=8078&amp;sig=024f6b1&amp;sid=11744&amp;ppid=39835216&amp;vpid=249316106&amp;ct=offers" TargetMode="External"/><Relationship Id="rId171" Type="http://schemas.openxmlformats.org/officeDocument/2006/relationships/hyperlink" Target="https://octopart.com/click/track?ai=8078&amp;sig=02f4ba0&amp;sid=2401&amp;ppid=39835216&amp;vpid=115160605&amp;ct=offers" TargetMode="External"/><Relationship Id="rId172" Type="http://schemas.openxmlformats.org/officeDocument/2006/relationships/hyperlink" Target="https://octopart.com/click/track?ai=8078&amp;sig=072d277&amp;sid=2402&amp;ppid=39835216&amp;vpid=249262842&amp;ct=offers" TargetMode="External"/><Relationship Id="rId173" Type="http://schemas.openxmlformats.org/officeDocument/2006/relationships/hyperlink" Target="https://octopart.com/click/track?c=1&amp;ai=8078&amp;sig=0cd46a1&amp;sid=10022&amp;ppid=39835216&amp;vpid=501389868&amp;ct=offers" TargetMode="External"/><Relationship Id="rId174" Type="http://schemas.openxmlformats.org/officeDocument/2006/relationships/hyperlink" Target="http://datasheet.octopart.com/CRCW040218R0FKED-Vishay-datasheet-62317933.pdf" TargetMode="External"/><Relationship Id="rId175" Type="http://schemas.openxmlformats.org/officeDocument/2006/relationships/hyperlink" Target="https://octopart.com/click/track?ai=8078&amp;sig=0f318f8&amp;sid=459&amp;ppid=39996616&amp;vpid=115224637&amp;ct=offers" TargetMode="External"/><Relationship Id="rId176" Type="http://schemas.openxmlformats.org/officeDocument/2006/relationships/hyperlink" Target="https://octopart.com/click/track?ai=8078&amp;sig=08de449&amp;sid=11744&amp;ppid=39996616&amp;vpid=250205492&amp;ct=offers" TargetMode="External"/><Relationship Id="rId177" Type="http://schemas.openxmlformats.org/officeDocument/2006/relationships/hyperlink" Target="https://octopart.com/click/track?ai=8078&amp;sig=0db0f79&amp;sid=2401&amp;ppid=39996616&amp;vpid=116516058&amp;ct=offers" TargetMode="External"/><Relationship Id="rId178" Type="http://schemas.openxmlformats.org/officeDocument/2006/relationships/hyperlink" Target="https://octopart.com/click/track?ai=8078&amp;sig=0441896&amp;sid=2402&amp;ppid=39996616&amp;vpid=115414404&amp;ct=offers" TargetMode="External"/><Relationship Id="rId179" Type="http://schemas.openxmlformats.org/officeDocument/2006/relationships/hyperlink" Target="https://octopart.com/click/track?c=1&amp;ai=8078&amp;sig=072e5c7&amp;sid=10022&amp;ppid=39996616&amp;vpid=501386552&amp;ct=offers" TargetMode="External"/><Relationship Id="rId180" Type="http://schemas.openxmlformats.org/officeDocument/2006/relationships/hyperlink" Target="http://datasheet.octopart.com/ERJ-2RKF6803X-Panasonic-datasheet-13266541.pdf" TargetMode="External"/><Relationship Id="rId181" Type="http://schemas.openxmlformats.org/officeDocument/2006/relationships/hyperlink" Target="https://octopart.com/click/track?ai=8078&amp;sig=0e21c11&amp;sid=459&amp;ppid=12559216&amp;vpid=115652114&amp;ct=offers" TargetMode="External"/><Relationship Id="rId182" Type="http://schemas.openxmlformats.org/officeDocument/2006/relationships/hyperlink" Target="https://octopart.com/click/track?ai=8078&amp;sig=0347b20&amp;sid=11744&amp;ppid=12559216&amp;vpid=194187436&amp;ct=offers" TargetMode="External"/><Relationship Id="rId183" Type="http://schemas.openxmlformats.org/officeDocument/2006/relationships/hyperlink" Target="https://octopart.com/click/track?ai=8078&amp;sig=0012348&amp;sid=2401&amp;ppid=12559216&amp;vpid=115231378&amp;ct=offers" TargetMode="External"/><Relationship Id="rId184" Type="http://schemas.openxmlformats.org/officeDocument/2006/relationships/hyperlink" Target="https://octopart.com/click/track?ai=8078&amp;sig=06c45a5&amp;sid=2402&amp;ppid=12559216&amp;vpid=115394544&amp;ct=offers" TargetMode="External"/><Relationship Id="rId185" Type="http://schemas.openxmlformats.org/officeDocument/2006/relationships/hyperlink" Target="https://octopart.com/click/track?ai=8078&amp;sig=01ebad3&amp;sid=10022&amp;ppid=12559216&amp;vpid=199101488&amp;ct=offers" TargetMode="External"/><Relationship Id="rId186" Type="http://schemas.openxmlformats.org/officeDocument/2006/relationships/hyperlink" Target="http://datasheet.octopart.com/ERJ-2RKF1103X-Panasonic-datasheet-48891056.pdf" TargetMode="External"/><Relationship Id="rId187" Type="http://schemas.openxmlformats.org/officeDocument/2006/relationships/hyperlink" Target="https://octopart.com/click/track?ai=8078&amp;sig=0c26960&amp;sid=459&amp;ppid=55420866&amp;vpid=188059314&amp;ct=offers" TargetMode="External"/><Relationship Id="rId188" Type="http://schemas.openxmlformats.org/officeDocument/2006/relationships/hyperlink" Target="https://octopart.com/click/track?ai=8078&amp;sig=0a5f103&amp;sid=819&amp;ppid=55420866&amp;vpid=139312882&amp;ct=offers" TargetMode="External"/><Relationship Id="rId189" Type="http://schemas.openxmlformats.org/officeDocument/2006/relationships/hyperlink" Target="https://octopart.com/click/track?ai=8078&amp;sig=0e36f0a&amp;sid=2401&amp;ppid=55420866&amp;vpid=187838963&amp;ct=offers" TargetMode="External"/><Relationship Id="rId190" Type="http://schemas.openxmlformats.org/officeDocument/2006/relationships/hyperlink" Target="https://octopart.com/click/track?ai=8078&amp;sig=0be6e81&amp;sid=2402&amp;ppid=55420866&amp;vpid=190851203&amp;ct=offers" TargetMode="External"/><Relationship Id="rId191" Type="http://schemas.openxmlformats.org/officeDocument/2006/relationships/hyperlink" Target="https://octopart.com/click/track?c=1&amp;ai=8078&amp;sig=0d93ee8&amp;sid=10022&amp;ppid=55420866&amp;vpid=501238338&amp;ct=offers" TargetMode="External"/><Relationship Id="rId192" Type="http://schemas.openxmlformats.org/officeDocument/2006/relationships/hyperlink" Target="http://datasheet.octopart.com/CRCW04021M00FKED-Vishay-datasheet-14722531.pdf" TargetMode="External"/><Relationship Id="rId193" Type="http://schemas.openxmlformats.org/officeDocument/2006/relationships/hyperlink" Target="https://octopart.com/click/track?c=1&amp;ai=8078&amp;sig=0343058&amp;sid=459&amp;ppid=39856951&amp;vpid=114977754&amp;ct=offers" TargetMode="External"/><Relationship Id="rId194" Type="http://schemas.openxmlformats.org/officeDocument/2006/relationships/hyperlink" Target="https://octopart.com/click/track?ai=8078&amp;sig=0e4ef2b&amp;sid=11744&amp;ppid=39856951&amp;vpid=249311192&amp;ct=offers" TargetMode="External"/><Relationship Id="rId195" Type="http://schemas.openxmlformats.org/officeDocument/2006/relationships/hyperlink" Target="https://octopart.com/click/track?ai=8078&amp;sig=0a88330&amp;sid=2401&amp;ppid=39856951&amp;vpid=114828550&amp;ct=offers" TargetMode="External"/><Relationship Id="rId196" Type="http://schemas.openxmlformats.org/officeDocument/2006/relationships/hyperlink" Target="https://octopart.com/click/track?ai=8078&amp;sig=083d8c6&amp;sid=2402&amp;ppid=39856951&amp;vpid=115414472&amp;ct=offers" TargetMode="External"/><Relationship Id="rId197" Type="http://schemas.openxmlformats.org/officeDocument/2006/relationships/hyperlink" Target="https://octopart.com/click/track?ai=8078&amp;sig=0d45af6&amp;sid=10022&amp;ppid=39856951&amp;vpid=199182074&amp;ct=offers" TargetMode="External"/><Relationship Id="rId198" Type="http://schemas.openxmlformats.org/officeDocument/2006/relationships/hyperlink" Target="http://datasheet.octopart.com/ERJ-2RKF22R0X-Panasonic-datasheet-13266541.pdf" TargetMode="External"/><Relationship Id="rId199" Type="http://schemas.openxmlformats.org/officeDocument/2006/relationships/hyperlink" Target="https://octopart.com/click/track?ai=8078&amp;sig=09ab14b&amp;sid=459&amp;ppid=12577121&amp;vpid=115222212&amp;ct=offers" TargetMode="External"/><Relationship Id="rId200" Type="http://schemas.openxmlformats.org/officeDocument/2006/relationships/hyperlink" Target="https://octopart.com/click/track?ai=8078&amp;sig=01cc8a5&amp;sid=11744&amp;ppid=12577121&amp;vpid=191614398&amp;ct=offers" TargetMode="External"/><Relationship Id="rId201" Type="http://schemas.openxmlformats.org/officeDocument/2006/relationships/hyperlink" Target="https://octopart.com/click/track?ai=8078&amp;sig=0081b05&amp;sid=2401&amp;ppid=12577121&amp;vpid=115231348&amp;ct=offers" TargetMode="External"/><Relationship Id="rId202" Type="http://schemas.openxmlformats.org/officeDocument/2006/relationships/hyperlink" Target="https://octopart.com/click/track?ai=8078&amp;sig=02a35b3&amp;sid=2402&amp;ppid=12577121&amp;vpid=115394086&amp;ct=offers" TargetMode="External"/><Relationship Id="rId203" Type="http://schemas.openxmlformats.org/officeDocument/2006/relationships/hyperlink" Target="https://octopart.com/click/track?ai=8078&amp;sig=0bbce0d&amp;sid=10022&amp;ppid=12577121&amp;vpid=210551035&amp;ct=offers" TargetMode="External"/><Relationship Id="rId204" Type="http://schemas.openxmlformats.org/officeDocument/2006/relationships/hyperlink" Target="http://datasheet.octopart.com/ABS06-32.768KHZ-T-Abracon-datasheet-8509249.pdf" TargetMode="External"/><Relationship Id="rId205" Type="http://schemas.openxmlformats.org/officeDocument/2006/relationships/hyperlink" Target="https://octopart.com/click/track?ai=8078&amp;sig=0c29a29&amp;sid=459&amp;ppid=12635788&amp;vpid=34206916&amp;ct=offers" TargetMode="External"/><Relationship Id="rId206" Type="http://schemas.openxmlformats.org/officeDocument/2006/relationships/hyperlink" Target="https://octopart.com/click/track?ai=8078&amp;sig=0092a94&amp;sid=11744&amp;ppid=12635788&amp;vpid=237105204&amp;ct=offers" TargetMode="External"/><Relationship Id="rId207" Type="http://schemas.openxmlformats.org/officeDocument/2006/relationships/hyperlink" Target="https://octopart.com/click/track?ai=8078&amp;sig=0134ebd&amp;sid=2401&amp;ppid=12635788&amp;vpid=37726673&amp;ct=offers" TargetMode="External"/><Relationship Id="rId208" Type="http://schemas.openxmlformats.org/officeDocument/2006/relationships/hyperlink" Target="https://octopart.com/click/track?ai=8078&amp;sig=09a6685&amp;sid=2402&amp;ppid=12635788&amp;vpid=21384073&amp;ct=offers" TargetMode="External"/><Relationship Id="rId209" Type="http://schemas.openxmlformats.org/officeDocument/2006/relationships/hyperlink" Target="https://octopart.com/click/track?ai=8078&amp;sig=03b0e47&amp;sid=10022&amp;ppid=12635788&amp;vpid=470404812&amp;ct=offers" TargetMode="External"/><Relationship Id="rId210" Type="http://schemas.openxmlformats.org/officeDocument/2006/relationships/hyperlink" Target="http://datasheet.octopart.com/TPS63060DSC-Texas-Instruments-datasheet-34154961.pdf" TargetMode="External"/><Relationship Id="rId211" Type="http://schemas.openxmlformats.org/officeDocument/2006/relationships/vmlDrawing" Target="../drawings/vmlDrawing1.vml"/><Relationship Id="rId21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1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183</v>
      </c>
      <c r="B1" s="3" t="s">
        <v>184</v>
      </c>
      <c r="F1" s="4" t="s">
        <v>189</v>
      </c>
      <c r="G1" s="4">
        <v>100</v>
      </c>
    </row>
    <row r="2" spans="1:32">
      <c r="A2" s="2" t="s">
        <v>185</v>
      </c>
      <c r="B2" s="3" t="s">
        <v>186</v>
      </c>
      <c r="F2" s="2" t="s">
        <v>191</v>
      </c>
      <c r="G2" s="5">
        <f>TotalCost/BoardQty</f>
        <v>0</v>
      </c>
    </row>
    <row r="3" spans="1:32">
      <c r="A3" s="2" t="s">
        <v>187</v>
      </c>
      <c r="B3" s="3" t="s">
        <v>188</v>
      </c>
      <c r="F3" s="2" t="s">
        <v>190</v>
      </c>
      <c r="G3" s="6">
        <f>SUM(G7:G59)</f>
        <v>0</v>
      </c>
      <c r="K3" s="6">
        <f>SUM(K7:K59)</f>
        <v>0</v>
      </c>
      <c r="L3" s="7">
        <f>(COUNTA(K7:K59)&amp;" of "&amp;ROWS(K7:K59)&amp;" parts found"</f>
        <v>0</v>
      </c>
      <c r="P3" s="6">
        <f>SUM(P7:P59)</f>
        <v>0</v>
      </c>
      <c r="Q3" s="7">
        <f>(COUNTA(P7:P59)&amp;" of "&amp;ROWS(P7:P59)&amp;" parts found"</f>
        <v>0</v>
      </c>
      <c r="U3" s="6">
        <f>SUM(U7:U59)</f>
        <v>0</v>
      </c>
      <c r="V3" s="7">
        <f>(COUNTA(U7:U59)&amp;" of "&amp;ROWS(U7:U59)&amp;" parts found"</f>
        <v>0</v>
      </c>
      <c r="Z3" s="6">
        <f>SUM(Z7:Z59)</f>
        <v>0</v>
      </c>
      <c r="AA3" s="7">
        <f>(COUNTA(Z7:Z59)&amp;" of "&amp;ROWS(Z7:Z59)&amp;" parts found"</f>
        <v>0</v>
      </c>
      <c r="AE3" s="6">
        <f>SUM(AE7:AE59)</f>
        <v>0</v>
      </c>
      <c r="AF3" s="7">
        <f>(COUNTA(AE7:AE59)&amp;" of "&amp;ROWS(AE7:AE59)&amp;" parts found"</f>
        <v>0</v>
      </c>
    </row>
    <row r="4" spans="1:32">
      <c r="A4" s="2" t="s">
        <v>192</v>
      </c>
      <c r="B4" s="3" t="s">
        <v>193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194</v>
      </c>
      <c r="I5" s="9"/>
      <c r="J5" s="9"/>
      <c r="K5" s="9"/>
      <c r="L5" s="9"/>
      <c r="M5" s="10" t="s">
        <v>237</v>
      </c>
      <c r="N5" s="10"/>
      <c r="O5" s="10"/>
      <c r="P5" s="10"/>
      <c r="Q5" s="10"/>
      <c r="R5" s="11" t="s">
        <v>274</v>
      </c>
      <c r="S5" s="11"/>
      <c r="T5" s="11"/>
      <c r="U5" s="11"/>
      <c r="V5" s="11"/>
      <c r="W5" s="12" t="s">
        <v>313</v>
      </c>
      <c r="X5" s="12"/>
      <c r="Y5" s="12"/>
      <c r="Z5" s="12"/>
      <c r="AA5" s="12"/>
      <c r="AB5" s="13" t="s">
        <v>343</v>
      </c>
      <c r="AC5" s="13"/>
      <c r="AD5" s="13"/>
      <c r="AE5" s="13"/>
      <c r="AF5" s="13"/>
    </row>
    <row r="6" spans="1:32">
      <c r="A6" s="14" t="s">
        <v>7</v>
      </c>
      <c r="B6" s="14" t="s">
        <v>2</v>
      </c>
      <c r="C6" s="14" t="s">
        <v>5</v>
      </c>
      <c r="D6" s="14" t="s">
        <v>4</v>
      </c>
      <c r="E6" s="14" t="s">
        <v>6</v>
      </c>
      <c r="F6" s="14" t="s">
        <v>1</v>
      </c>
      <c r="G6" s="14" t="s">
        <v>3</v>
      </c>
      <c r="H6" s="14" t="s">
        <v>197</v>
      </c>
      <c r="I6" s="14" t="s">
        <v>196</v>
      </c>
      <c r="J6" s="14" t="s">
        <v>1</v>
      </c>
      <c r="K6" s="14" t="s">
        <v>3</v>
      </c>
      <c r="L6" s="14" t="s">
        <v>195</v>
      </c>
      <c r="M6" s="14" t="s">
        <v>197</v>
      </c>
      <c r="N6" s="14" t="s">
        <v>196</v>
      </c>
      <c r="O6" s="14" t="s">
        <v>1</v>
      </c>
      <c r="P6" s="14" t="s">
        <v>3</v>
      </c>
      <c r="Q6" s="14" t="s">
        <v>195</v>
      </c>
      <c r="R6" s="14" t="s">
        <v>197</v>
      </c>
      <c r="S6" s="14" t="s">
        <v>196</v>
      </c>
      <c r="T6" s="14" t="s">
        <v>1</v>
      </c>
      <c r="U6" s="14" t="s">
        <v>3</v>
      </c>
      <c r="V6" s="14" t="s">
        <v>195</v>
      </c>
      <c r="W6" s="14" t="s">
        <v>197</v>
      </c>
      <c r="X6" s="14" t="s">
        <v>196</v>
      </c>
      <c r="Y6" s="14" t="s">
        <v>1</v>
      </c>
      <c r="Z6" s="14" t="s">
        <v>3</v>
      </c>
      <c r="AA6" s="14" t="s">
        <v>195</v>
      </c>
      <c r="AB6" s="14" t="s">
        <v>197</v>
      </c>
      <c r="AC6" s="14" t="s">
        <v>196</v>
      </c>
      <c r="AD6" s="14" t="s">
        <v>1</v>
      </c>
      <c r="AE6" s="14" t="s">
        <v>3</v>
      </c>
      <c r="AF6" s="14" t="s">
        <v>195</v>
      </c>
    </row>
    <row r="7" spans="1:32">
      <c r="A7" s="15" t="s">
        <v>8</v>
      </c>
      <c r="B7" s="15" t="s">
        <v>9</v>
      </c>
      <c r="C7" s="15" t="s">
        <v>11</v>
      </c>
      <c r="D7" s="15" t="s">
        <v>10</v>
      </c>
      <c r="E7" s="15">
        <f>BoardQty*2</f>
        <v>0</v>
      </c>
      <c r="F7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7" s="16">
        <f>iferror(E7*F7,"")</f>
        <v>0</v>
      </c>
      <c r="H7" s="15">
        <v>3601321</v>
      </c>
      <c r="J7" s="16">
        <f>iferror(lookup(if(I7="",E7,I7),{0,1,10,100,500,1000,2500,5000,10000,20000,30000},{0.0,0.1,0.06,0.0265,0.01894,0.01488,0.01352,0.01244,0.00987,0.0094,0.00893}),"")</f>
        <v>0</v>
      </c>
      <c r="K7" s="16">
        <f>iferror(if(I7="",E7,I7)*J7,"")</f>
        <v>0</v>
      </c>
      <c r="L7" s="17" t="s">
        <v>198</v>
      </c>
      <c r="M7" s="15">
        <v>200000</v>
      </c>
      <c r="O7" s="16">
        <f>iferror(USD_GBP*lookup(if(N7="",E7,N7),{0,1,10,100,150,500,2500,10000},{0.0,0.0553,0.0553,0.0247,0.0247,0.0174,0.011,0.0063}),"")</f>
        <v>0</v>
      </c>
      <c r="P7" s="16">
        <f>iferror(if(N7="",E7,N7)*O7,"")</f>
        <v>0</v>
      </c>
      <c r="Q7" s="17" t="s">
        <v>238</v>
      </c>
      <c r="R7" s="15">
        <v>1358814</v>
      </c>
      <c r="T7" s="16">
        <f>iferror(lookup(if(S7="",E7,S7),{0,1,10,50,100,1000,10000},{0.0,0.1,0.06,0.06,0.026,0.014,0.009}),"")</f>
        <v>0</v>
      </c>
      <c r="U7" s="16">
        <f>iferror(if(S7="",E7,S7)*T7,"")</f>
        <v>0</v>
      </c>
      <c r="V7" s="17" t="s">
        <v>275</v>
      </c>
      <c r="W7" s="18" t="s">
        <v>218</v>
      </c>
      <c r="AA7" s="17" t="s">
        <v>314</v>
      </c>
      <c r="AB7" s="15">
        <v>11300</v>
      </c>
      <c r="AD7" s="16">
        <f>iferror(USD_GBP*lookup(if(AC7="",E7,AC7),{0,1,50,500,2500,5000,25000},{0.0,0.052,0.052,0.017,0.009,0.008,0.008}),"")</f>
        <v>0</v>
      </c>
      <c r="AE7" s="16">
        <f>iferror(if(AC7="",E7,AC7)*AD7,"")</f>
        <v>0</v>
      </c>
      <c r="AF7" s="17" t="s">
        <v>344</v>
      </c>
    </row>
    <row r="8" spans="1:32">
      <c r="A8" s="15" t="s">
        <v>12</v>
      </c>
      <c r="B8" s="15" t="s">
        <v>13</v>
      </c>
      <c r="C8" s="15" t="s">
        <v>11</v>
      </c>
      <c r="D8" s="15" t="s">
        <v>14</v>
      </c>
      <c r="E8" s="15">
        <f>BoardQty*4</f>
        <v>0</v>
      </c>
      <c r="F8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8" s="16">
        <f>iferror(E8*F8,"")</f>
        <v>0</v>
      </c>
      <c r="H8" s="15">
        <v>8435968</v>
      </c>
      <c r="J8" s="16">
        <f>iferror(lookup(if(I8="",E8,I8),{0,1,10,100,500,1000,2500,5000,10000,20000,30000},{0.0,0.1,0.029,0.013,0.00928,0.00729,0.00662,0.0061,0.00483,0.0046,0.00437}),"")</f>
        <v>0</v>
      </c>
      <c r="K8" s="16">
        <f>iferror(if(I8="",E8,I8)*J8,"")</f>
        <v>0</v>
      </c>
      <c r="L8" s="17" t="s">
        <v>199</v>
      </c>
      <c r="M8" s="15">
        <v>180000</v>
      </c>
      <c r="O8" s="16">
        <f>iferror(USD_GBP*lookup(if(N8="",E8,N8),{0,1,10,100,150,500,2500,5000,10000,50000},{0.0,0.013,0.013,0.0087,0.0087,0.0072,0.0057,0.005,0.0042,0.0031}),"")</f>
        <v>0</v>
      </c>
      <c r="P8" s="16">
        <f>iferror(if(N8="",E8,N8)*O8,"")</f>
        <v>0</v>
      </c>
      <c r="Q8" s="17" t="s">
        <v>239</v>
      </c>
      <c r="R8" s="15">
        <v>9129345</v>
      </c>
      <c r="T8" s="16">
        <f>iferror(lookup(if(S8="",E8,S8),{0,1,10,50,100,500,1000,2500,5000,10000},{0.0,0.1,0.03,0.03,0.013,0.009,0.008,0.007,0.006,0.005}),"")</f>
        <v>0</v>
      </c>
      <c r="U8" s="16">
        <f>iferror(if(S8="",E8,S8)*T8,"")</f>
        <v>0</v>
      </c>
      <c r="V8" s="17" t="s">
        <v>276</v>
      </c>
      <c r="W8" s="15">
        <v>70000</v>
      </c>
      <c r="Y8" s="16">
        <f>iferror(lookup(if(X8="",E8,X8),{0,1,25,100,250,500,1000,2500,5000,10000},{0.0,0.087,0.026,0.011,0.01,0.008,0.007,0.006,0.005,0.004}),"")</f>
        <v>0</v>
      </c>
      <c r="Z8" s="16">
        <f>iferror(if(X8="",E8,X8)*Y8,"")</f>
        <v>0</v>
      </c>
      <c r="AA8" s="17" t="s">
        <v>315</v>
      </c>
      <c r="AB8" s="18" t="s">
        <v>218</v>
      </c>
      <c r="AD8" s="16">
        <f>iferror(USD_GBP*lookup(if(AC8="",E8,AC8),{0,1,500,1250,5000},{0.0,0.022,0.022,0.02,0.017}),"")</f>
        <v>0</v>
      </c>
      <c r="AE8" s="16">
        <f>iferror(if(AC8="",E8,AC8)*AD8,"")</f>
        <v>0</v>
      </c>
      <c r="AF8" s="17" t="s">
        <v>345</v>
      </c>
    </row>
    <row r="9" spans="1:32">
      <c r="A9" s="15" t="s">
        <v>15</v>
      </c>
      <c r="B9" s="15" t="s">
        <v>16</v>
      </c>
      <c r="C9" s="15" t="s">
        <v>11</v>
      </c>
      <c r="D9" s="15" t="s">
        <v>17</v>
      </c>
      <c r="E9" s="15">
        <f>BoardQty*1</f>
        <v>0</v>
      </c>
      <c r="F9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9" s="16">
        <f>iferror(E9*F9,"")</f>
        <v>0</v>
      </c>
      <c r="H9" s="15">
        <v>887721</v>
      </c>
      <c r="J9" s="16">
        <f>iferror(lookup(if(I9="",E9,I9),{0,1,10,100,500,1000,2500,5000,10000,20000,30000},{0.0,0.11,0.079,0.037,0.02596,0.02149,0.02,0.0183,0.01554,0.0148,0.01406}),"")</f>
        <v>0</v>
      </c>
      <c r="K9" s="16">
        <f>iferror(if(I9="",E9,I9)*J9,"")</f>
        <v>0</v>
      </c>
      <c r="L9" s="17" t="s">
        <v>200</v>
      </c>
      <c r="M9" s="18" t="s">
        <v>218</v>
      </c>
      <c r="O9" s="16">
        <f>iferror(USD_GBP*lookup(if(N9="",E9,N9),{0,1,10,100,150,500,2500,5000,10000,50000},{0.0,0.0872,0.0872,0.0389,0.0389,0.0203,0.0173,0.0159,0.0122,0.012}),"")</f>
        <v>0</v>
      </c>
      <c r="P9" s="16">
        <f>iferror(if(N9="",E9,N9)*O9,"")</f>
        <v>0</v>
      </c>
      <c r="Q9" s="17" t="s">
        <v>240</v>
      </c>
      <c r="R9" s="15">
        <v>2890332</v>
      </c>
      <c r="T9" s="16">
        <f>iferror(lookup(if(S9="",E9,S9),{0,1,10,50,100,500,1000,2500,5000,10000,20000},{0.0,0.11,0.079,0.079,0.037,0.026,0.021,0.02,0.018,0.015,0.014}),"")</f>
        <v>0</v>
      </c>
      <c r="U9" s="16">
        <f>iferror(if(S9="",E9,S9)*T9,"")</f>
        <v>0</v>
      </c>
      <c r="V9" s="17" t="s">
        <v>277</v>
      </c>
      <c r="W9" s="18" t="s">
        <v>218</v>
      </c>
      <c r="Y9" s="16">
        <f>iferror(lookup(if(X9="",E9,X9),{0,1,10,25,50,100,250,500,1000},{0.0,0.15,0.095,0.079,0.062,0.046,0.039,0.032,0.027}),"")</f>
        <v>0</v>
      </c>
      <c r="Z9" s="16">
        <f>iferror(if(X9="",E9,X9)*Y9,"")</f>
        <v>0</v>
      </c>
      <c r="AA9" s="17" t="s">
        <v>316</v>
      </c>
    </row>
    <row r="10" spans="1:32">
      <c r="A10" s="15" t="s">
        <v>18</v>
      </c>
      <c r="B10" s="15" t="s">
        <v>19</v>
      </c>
      <c r="C10" s="15" t="s">
        <v>11</v>
      </c>
      <c r="D10" s="15" t="s">
        <v>20</v>
      </c>
      <c r="E10" s="15">
        <f>BoardQty*1</f>
        <v>0</v>
      </c>
      <c r="F10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0" s="16">
        <f>iferror(E10*F10,"")</f>
        <v>0</v>
      </c>
      <c r="H10" s="15">
        <v>365681</v>
      </c>
      <c r="J10" s="16">
        <f>iferror(lookup(if(I10="",E10,I10),{0,1,10,100,500,1000,2500,5000,10000,20000,30000},{0.0,0.1,0.029,0.013,0.00928,0.00729,0.00662,0.0061,0.00483,0.0046,0.00437}),"")</f>
        <v>0</v>
      </c>
      <c r="K10" s="16">
        <f>iferror(if(I10="",E10,I10)*J10,"")</f>
        <v>0</v>
      </c>
      <c r="L10" s="17" t="s">
        <v>201</v>
      </c>
      <c r="M10" s="18" t="s">
        <v>218</v>
      </c>
      <c r="O10" s="16">
        <f>iferror(USD_GBP*lookup(if(N10="",E10,N10),{0,1,10,100,150,500,2500,10000},{0.0,0.0185,0.0185,0.012,0.012,0.0066,0.0049,0.0036}),"")</f>
        <v>0</v>
      </c>
      <c r="P10" s="16">
        <f>iferror(if(N10="",E10,N10)*O10,"")</f>
        <v>0</v>
      </c>
      <c r="Q10" s="17" t="s">
        <v>241</v>
      </c>
      <c r="R10" s="15">
        <v>77554</v>
      </c>
      <c r="T10" s="16">
        <f>iferror(lookup(if(S10="",E10,S10),{0,1,10,50,100,500,1000,5000,10000},{0.0,0.11,0.034,0.034,0.015,0.011,0.008,0.007,0.004}),"")</f>
        <v>0</v>
      </c>
      <c r="U10" s="16">
        <f>iferror(if(S10="",E10,S10)*T10,"")</f>
        <v>0</v>
      </c>
      <c r="V10" s="17" t="s">
        <v>278</v>
      </c>
    </row>
    <row r="11" spans="1:32">
      <c r="A11" s="15" t="s">
        <v>21</v>
      </c>
      <c r="B11" s="15" t="s">
        <v>22</v>
      </c>
      <c r="C11" s="15" t="s">
        <v>11</v>
      </c>
      <c r="D11" s="15" t="s">
        <v>23</v>
      </c>
      <c r="E11" s="15">
        <f>BoardQty*2</f>
        <v>0</v>
      </c>
      <c r="F11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1" s="16">
        <f>iferror(E11*F11,"")</f>
        <v>0</v>
      </c>
      <c r="H11" s="15">
        <v>1409103</v>
      </c>
      <c r="J11" s="16">
        <f>iferror(lookup(if(I11="",E11,I11),{0,1,10,100,500,1000,2500,5000,10000,20000,30000},{0.0,0.1,0.035,0.0158,0.01128,0.00886,0.00805,0.00741,0.00588,0.0056,0.00532}),"")</f>
        <v>0</v>
      </c>
      <c r="K11" s="16">
        <f>iferror(if(I11="",E11,I11)*J11,"")</f>
        <v>0</v>
      </c>
      <c r="L11" s="17" t="s">
        <v>202</v>
      </c>
      <c r="M11" s="15">
        <v>200000</v>
      </c>
      <c r="O11" s="16">
        <f>iferror(USD_GBP*lookup(if(N11="",E11,N11),{0,1,10,100,150,500,2500,5000,10000,50000},{0.0,0.0336,0.0336,0.021,0.021,0.0124,0.0078,0.0066,0.005,0.004}),"")</f>
        <v>0</v>
      </c>
      <c r="P11" s="16">
        <f>iferror(if(N11="",E11,N11)*O11,"")</f>
        <v>0</v>
      </c>
      <c r="Q11" s="17" t="s">
        <v>242</v>
      </c>
      <c r="R11" s="15">
        <v>1352312</v>
      </c>
      <c r="T11" s="16">
        <f>iferror(lookup(if(S11="",E11,S11),{0,1,10,50,100,500,1000,5000,10000,20000},{0.0,0.1,0.035,0.035,0.015,0.011,0.008,0.007,0.006,0.005}),"")</f>
        <v>0</v>
      </c>
      <c r="U11" s="16">
        <f>iferror(if(S11="",E11,S11)*T11,"")</f>
        <v>0</v>
      </c>
      <c r="V11" s="17" t="s">
        <v>279</v>
      </c>
      <c r="W11" s="18" t="s">
        <v>218</v>
      </c>
      <c r="Y11" s="16">
        <f>iferror(lookup(if(X11="",E11,X11),{0,1,10},{0.0,0.036,0.036}),"")</f>
        <v>0</v>
      </c>
      <c r="Z11" s="16">
        <f>iferror(if(X11="",E11,X11)*Y11,"")</f>
        <v>0</v>
      </c>
      <c r="AA11" s="17" t="s">
        <v>317</v>
      </c>
      <c r="AB11" s="15">
        <v>45400</v>
      </c>
      <c r="AD11" s="16">
        <f>iferror(USD_GBP*lookup(if(AC11="",E11,AC11),{0,1,200},{0.0,0.002,0.002}),"")</f>
        <v>0</v>
      </c>
      <c r="AE11" s="16">
        <f>iferror(if(AC11="",E11,AC11)*AD11,"")</f>
        <v>0</v>
      </c>
      <c r="AF11" s="17" t="s">
        <v>346</v>
      </c>
    </row>
    <row r="12" spans="1:32">
      <c r="A12" s="15" t="s">
        <v>24</v>
      </c>
      <c r="B12" s="15" t="s">
        <v>25</v>
      </c>
      <c r="C12" s="15" t="s">
        <v>11</v>
      </c>
      <c r="D12" s="15" t="s">
        <v>26</v>
      </c>
      <c r="E12" s="15">
        <f>BoardQty*1</f>
        <v>0</v>
      </c>
      <c r="F12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2" s="16">
        <f>iferror(E12*F12,"")</f>
        <v>0</v>
      </c>
      <c r="H12" s="15">
        <v>202093</v>
      </c>
      <c r="J12" s="16">
        <f>iferror(lookup(if(I12="",E12,I12),{0,1,10,100,500,1000,2500,5000,10000,20000,30000},{0.0,0.1,0.035,0.0158,0.01128,0.00886,0.00805,0.00741,0.00588,0.0056,0.00532}),"")</f>
        <v>0</v>
      </c>
      <c r="K12" s="16">
        <f>iferror(if(I12="",E12,I12)*J12,"")</f>
        <v>0</v>
      </c>
      <c r="L12" s="17" t="s">
        <v>203</v>
      </c>
      <c r="M12" s="15">
        <v>170000</v>
      </c>
      <c r="O12" s="16">
        <f>iferror(USD_GBP*lookup(if(N12="",E12,N12),{0,1,10,100,150,500,2500,5000,10000,50000,100000},{0.0,0.0458,0.0458,0.0197,0.0197,0.0103,0.0092,0.0072,0.0062,0.0041,0.0032}),"")</f>
        <v>0</v>
      </c>
      <c r="P12" s="16">
        <f>iferror(if(N12="",E12,N12)*O12,"")</f>
        <v>0</v>
      </c>
      <c r="Q12" s="17" t="s">
        <v>243</v>
      </c>
      <c r="R12" s="15">
        <v>205001</v>
      </c>
      <c r="T12" s="16">
        <f>iferror(lookup(if(S12="",E12,S12),{0,1,10,50,100,500,1000,5000,10000},{0.0,0.1,0.035,0.035,0.015,0.011,0.008,0.007,0.005}),"")</f>
        <v>0</v>
      </c>
      <c r="U12" s="16">
        <f>iferror(if(S12="",E12,S12)*T12,"")</f>
        <v>0</v>
      </c>
      <c r="V12" s="17" t="s">
        <v>280</v>
      </c>
    </row>
    <row r="13" spans="1:32">
      <c r="A13" s="15" t="s">
        <v>27</v>
      </c>
      <c r="B13" s="15" t="s">
        <v>28</v>
      </c>
      <c r="C13" s="15" t="s">
        <v>11</v>
      </c>
      <c r="D13" s="15" t="s">
        <v>29</v>
      </c>
      <c r="E13" s="15">
        <f>BoardQty*1</f>
        <v>0</v>
      </c>
      <c r="F13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3" s="16">
        <f>iferror(E13*F13,"")</f>
        <v>0</v>
      </c>
      <c r="H13" s="15">
        <v>5581045</v>
      </c>
      <c r="J13" s="16">
        <f>iferror(lookup(if(I13="",E13,I13),{0,1,10,100,500,1000,2500,5000,10000,20000,30000},{0.0,0.11,0.079,0.037,0.02596,0.02149,0.02,0.0183,0.01554,0.0148,0.01406}),"")</f>
        <v>0</v>
      </c>
      <c r="K13" s="16">
        <f>iferror(if(I13="",E13,I13)*J13,"")</f>
        <v>0</v>
      </c>
      <c r="L13" s="17" t="s">
        <v>204</v>
      </c>
      <c r="M13" s="15">
        <v>230000</v>
      </c>
      <c r="O13" s="16">
        <f>iferror(USD_GBP*lookup(if(N13="",E13,N13),{0,1,10,100,150,500,2500,5000,10000,50000},{0.0,0.0777,0.0777,0.0347,0.0347,0.0182,0.0155,0.0141,0.0109,0.0092}),"")</f>
        <v>0</v>
      </c>
      <c r="P13" s="16">
        <f>iferror(if(N13="",E13,N13)*O13,"")</f>
        <v>0</v>
      </c>
      <c r="Q13" s="17" t="s">
        <v>244</v>
      </c>
      <c r="R13" s="15">
        <v>1271734</v>
      </c>
      <c r="T13" s="16">
        <f>iferror(lookup(if(S13="",E13,S13),{0,1,10,50,100,500,1000,2500,5000,10000,20000},{0.0,0.11,0.079,0.079,0.037,0.026,0.021,0.02,0.018,0.015,0.014}),"")</f>
        <v>0</v>
      </c>
      <c r="U13" s="16">
        <f>iferror(if(S13="",E13,S13)*T13,"")</f>
        <v>0</v>
      </c>
      <c r="V13" s="17" t="s">
        <v>281</v>
      </c>
      <c r="W13" s="15">
        <v>486</v>
      </c>
      <c r="Y13" s="16">
        <f>iferror(lookup(if(X13="",E13,X13),{0,1,10,25,50,100,250,500,1000,10000,20000},{0.0,0.015,0.107,0.092,0.064,0.049,0.038,0.032,0.027,0.015,0.014}),"")</f>
        <v>0</v>
      </c>
      <c r="Z13" s="16">
        <f>iferror(if(X13="",E13,X13)*Y13,"")</f>
        <v>0</v>
      </c>
      <c r="AA13" s="17" t="s">
        <v>318</v>
      </c>
      <c r="AB13" s="15">
        <v>8000</v>
      </c>
      <c r="AD13" s="16">
        <f>iferror(USD_GBP*lookup(if(AC13="",E13,AC13),{0,1,50,250,1000,2500},{0.0,98.0,0.06,0.034,0.017,0.016}),"")</f>
        <v>0</v>
      </c>
      <c r="AE13" s="16">
        <f>iferror(if(AC13="",E13,AC13)*AD13,"")</f>
        <v>0</v>
      </c>
      <c r="AF13" s="17" t="s">
        <v>347</v>
      </c>
    </row>
    <row r="14" spans="1:32">
      <c r="A14" s="15" t="s">
        <v>30</v>
      </c>
      <c r="B14" s="15" t="s">
        <v>31</v>
      </c>
      <c r="C14" s="15" t="s">
        <v>11</v>
      </c>
      <c r="D14" s="15" t="s">
        <v>32</v>
      </c>
      <c r="E14" s="15">
        <f>BoardQty*1</f>
        <v>0</v>
      </c>
      <c r="F14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4" s="16">
        <f>iferror(E14*F14,"")</f>
        <v>0</v>
      </c>
      <c r="H14" s="15">
        <v>1286165</v>
      </c>
      <c r="J14" s="16">
        <f>iferror(lookup(if(I14="",E14,I14),{0,1,10,100,500,1000,2500,5000,10000,20000,30000},{0.0,0.11,0.077,0.036,0.02526,0.02091,0.01946,0.0178,0.01512,0.0144,0.01368}),"")</f>
        <v>0</v>
      </c>
      <c r="K14" s="16">
        <f>iferror(if(I14="",E14,I14)*J14,"")</f>
        <v>0</v>
      </c>
      <c r="L14" s="17" t="s">
        <v>205</v>
      </c>
      <c r="M14" s="15">
        <v>140000</v>
      </c>
      <c r="O14" s="16">
        <f>iferror(USD_GBP*lookup(if(N14="",E14,N14),{0,1,10,100,150,500,2500,5000,10000,50000},{0.0,0.11,0.11,0.0531,0.0531,0.035,0.0241,0.0183,0.0148,0.0124}),"")</f>
        <v>0</v>
      </c>
      <c r="P14" s="16">
        <f>iferror(if(N14="",E14,N14)*O14,"")</f>
        <v>0</v>
      </c>
      <c r="Q14" s="17" t="s">
        <v>245</v>
      </c>
      <c r="R14" s="15">
        <v>773731</v>
      </c>
      <c r="T14" s="16">
        <f>iferror(lookup(if(S14="",E14,S14),{0,1,10,50,100,500,1000,2500,5000,10000,20000},{0.0,0.11,0.077,0.077,0.036,0.025,0.02,0.019,0.017,0.015,0.013}),"")</f>
        <v>0</v>
      </c>
      <c r="U14" s="16">
        <f>iferror(if(S14="",E14,S14)*T14,"")</f>
        <v>0</v>
      </c>
      <c r="V14" s="17" t="s">
        <v>282</v>
      </c>
      <c r="W14" s="18" t="s">
        <v>218</v>
      </c>
      <c r="Y14" s="16">
        <f>iferror(lookup(if(X14="",E14,X14),{0,1,10,25,50,100,250,500,1000},{0.0,0.183,0.15,0.128,0.089,0.068,0.054,0.045,0.037}),"")</f>
        <v>0</v>
      </c>
      <c r="Z14" s="16">
        <f>iferror(if(X14="",E14,X14)*Y14,"")</f>
        <v>0</v>
      </c>
      <c r="AA14" s="17" t="s">
        <v>319</v>
      </c>
      <c r="AB14" s="18" t="s">
        <v>218</v>
      </c>
      <c r="AD14" s="16">
        <f>iferror(USD_GBP*lookup(if(AC14="",E14,AC14),{0,1,250,1000},{0.0,171.93,0.054,0.042}),"")</f>
        <v>0</v>
      </c>
      <c r="AE14" s="16">
        <f>iferror(if(AC14="",E14,AC14)*AD14,"")</f>
        <v>0</v>
      </c>
      <c r="AF14" s="17" t="s">
        <v>348</v>
      </c>
    </row>
    <row r="15" spans="1:32">
      <c r="A15" s="15" t="s">
        <v>33</v>
      </c>
      <c r="B15" s="15" t="s">
        <v>34</v>
      </c>
      <c r="C15" s="15" t="s">
        <v>11</v>
      </c>
      <c r="D15" s="15" t="s">
        <v>35</v>
      </c>
      <c r="E15" s="15">
        <f>BoardQty*5</f>
        <v>0</v>
      </c>
      <c r="F15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5" s="16">
        <f>iferror(E15*F15,"")</f>
        <v>0</v>
      </c>
      <c r="M15" s="15">
        <v>30000</v>
      </c>
      <c r="O15" s="16">
        <f>iferror(USD_GBP*lookup(if(N15="",E15,N15),{0,1,10,100,150,500,2500,10000,50000},{0.0,0.0999,0.0999,0.0583,0.0583,0.0318,0.0219,0.012,0.008}),"")</f>
        <v>0</v>
      </c>
      <c r="P15" s="16">
        <f>iferror(if(N15="",E15,N15)*O15,"")</f>
        <v>0</v>
      </c>
      <c r="Q15" s="17" t="s">
        <v>246</v>
      </c>
      <c r="R15" s="18" t="s">
        <v>218</v>
      </c>
      <c r="T15" s="16">
        <f>iferror(lookup(if(S15="",E15,S15),{0,1,10,50,100,500,1000,2500,5000,10000,20000},{0.0,0.1,0.074,0.074,0.032,0.023,0.018,0.012,0.011,0.011,0.009}),"")</f>
        <v>0</v>
      </c>
      <c r="U15" s="16">
        <f>iferror(if(S15="",E15,S15)*T15,"")</f>
        <v>0</v>
      </c>
      <c r="V15" s="17" t="s">
        <v>283</v>
      </c>
    </row>
    <row r="16" spans="1:32">
      <c r="A16" s="15" t="s">
        <v>36</v>
      </c>
      <c r="B16" s="15" t="s">
        <v>37</v>
      </c>
      <c r="C16" s="15" t="s">
        <v>11</v>
      </c>
      <c r="D16" s="15" t="s">
        <v>38</v>
      </c>
      <c r="E16" s="15">
        <f>BoardQty*1</f>
        <v>0</v>
      </c>
      <c r="F16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6" s="16">
        <f>iferror(E16*F16,"")</f>
        <v>0</v>
      </c>
      <c r="H16" s="15">
        <v>4733072</v>
      </c>
      <c r="J16" s="16">
        <f>iferror(lookup(if(I16="",E16,I16),{0,1,10,100,500,1000,2500,5000,10000,20000,30000},{0.0,0.1,0.035,0.0158,0.01128,0.00886,0.00805,0.00741,0.00588,0.0056,0.00532}),"")</f>
        <v>0</v>
      </c>
      <c r="K16" s="16">
        <f>iferror(if(I16="",E16,I16)*J16,"")</f>
        <v>0</v>
      </c>
      <c r="L16" s="17" t="s">
        <v>206</v>
      </c>
      <c r="M16" s="15">
        <v>200000</v>
      </c>
      <c r="O16" s="16">
        <f>iferror(USD_GBP*lookup(if(N16="",E16,N16),{0,1,10,100,150,500,2500,10000},{0.0,0.0191,0.0191,0.009,0.009,0.0074,0.0058,0.0043}),"")</f>
        <v>0</v>
      </c>
      <c r="P16" s="16">
        <f>iferror(if(N16="",E16,N16)*O16,"")</f>
        <v>0</v>
      </c>
      <c r="Q16" s="17" t="s">
        <v>247</v>
      </c>
      <c r="R16" s="15">
        <v>1884249</v>
      </c>
      <c r="T16" s="16">
        <f>iferror(lookup(if(S16="",E16,S16),{0,1,10,50,100,500,1000,5000,10000},{0.0,0.1,0.035,0.035,0.015,0.011,0.008,0.007,0.005}),"")</f>
        <v>0</v>
      </c>
      <c r="U16" s="16">
        <f>iferror(if(S16="",E16,S16)*T16,"")</f>
        <v>0</v>
      </c>
      <c r="V16" s="17" t="s">
        <v>284</v>
      </c>
      <c r="W16" s="18" t="s">
        <v>218</v>
      </c>
      <c r="Y16" s="16">
        <f>iferror(lookup(if(X16="",E16,X16),{0,1,10,25,50,100,250,500,1000},{0.0,0.036,0.019,0.013,0.009,0.007,0.006,0.005,0.004}),"")</f>
        <v>0</v>
      </c>
      <c r="Z16" s="16">
        <f>iferror(if(X16="",E16,X16)*Y16,"")</f>
        <v>0</v>
      </c>
      <c r="AA16" s="17" t="s">
        <v>320</v>
      </c>
      <c r="AB16" s="18" t="s">
        <v>218</v>
      </c>
      <c r="AD16" s="16">
        <f>iferror(USD_GBP*lookup(if(AC16="",E16,AC16),{0,1},{0.0,98.0}),"")</f>
        <v>0</v>
      </c>
      <c r="AE16" s="16">
        <f>iferror(if(AC16="",E16,AC16)*AD16,"")</f>
        <v>0</v>
      </c>
      <c r="AF16" s="17" t="s">
        <v>349</v>
      </c>
    </row>
    <row r="17" spans="1:32">
      <c r="A17" s="15" t="s">
        <v>39</v>
      </c>
      <c r="B17" s="15" t="s">
        <v>40</v>
      </c>
      <c r="C17" s="15" t="s">
        <v>11</v>
      </c>
      <c r="D17" s="15" t="s">
        <v>41</v>
      </c>
      <c r="E17" s="15">
        <f>BoardQty*1</f>
        <v>0</v>
      </c>
      <c r="F17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7" s="16">
        <f>iferror(E17*F17,"")</f>
        <v>0</v>
      </c>
      <c r="H17" s="15">
        <v>23972</v>
      </c>
      <c r="J17" s="16">
        <f>iferror(lookup(if(I17="",E17,I17),{0,1,10,100,500,1000,2500,5000,10000,20000,30000},{0.0,0.18,0.122,0.0621,0.04246,0.03756,0.03593,0.03266,0.0284,0.02698,0.02556}),"")</f>
        <v>0</v>
      </c>
      <c r="K17" s="16">
        <f>iferror(if(I17="",E17,I17)*J17,"")</f>
        <v>0</v>
      </c>
      <c r="L17" s="17" t="s">
        <v>207</v>
      </c>
      <c r="R17" s="15">
        <v>47475</v>
      </c>
      <c r="T17" s="16">
        <f>iferror(lookup(if(S17="",E17,S17),{0,1,10,50,100,500,1000,2500,5000,10000,20000},{0.0,0.18,0.122,0.122,0.062,0.042,0.037,0.035,0.034,0.03,0.028}),"")</f>
        <v>0</v>
      </c>
      <c r="U17" s="16">
        <f>iferror(if(S17="",E17,S17)*T17,"")</f>
        <v>0</v>
      </c>
      <c r="V17" s="17" t="s">
        <v>285</v>
      </c>
    </row>
    <row r="18" spans="1:32">
      <c r="A18" s="15" t="s">
        <v>42</v>
      </c>
      <c r="B18" s="15" t="s">
        <v>43</v>
      </c>
      <c r="C18" s="15" t="s">
        <v>11</v>
      </c>
      <c r="D18" s="15" t="s">
        <v>44</v>
      </c>
      <c r="E18" s="15">
        <f>BoardQty*1</f>
        <v>0</v>
      </c>
      <c r="F18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8" s="16">
        <f>iferror(E18*F18,"")</f>
        <v>0</v>
      </c>
      <c r="H18" s="15">
        <v>1150158</v>
      </c>
      <c r="J18" s="16">
        <f>iferror(lookup(if(I18="",E18,I18),{0,1,10,100,500,1000,2500,5000,10000,20000,30000},{0.0,0.1,0.035,0.0158,0.01128,0.00886,0.00805,0.00741,0.00588,0.0056,0.00532}),"")</f>
        <v>0</v>
      </c>
      <c r="K18" s="16">
        <f>iferror(if(I18="",E18,I18)*J18,"")</f>
        <v>0</v>
      </c>
      <c r="L18" s="17" t="s">
        <v>208</v>
      </c>
      <c r="M18" s="15">
        <v>160000</v>
      </c>
      <c r="O18" s="16">
        <f>iferror(USD_GBP*lookup(if(N18="",E18,N18),{0,1,10,150,10000,50000},{0.0,0.0436,0.0436,0.0436,0.0059,0.004}),"")</f>
        <v>0</v>
      </c>
      <c r="P18" s="16">
        <f>iferror(if(N18="",E18,N18)*O18,"")</f>
        <v>0</v>
      </c>
      <c r="Q18" s="17" t="s">
        <v>248</v>
      </c>
      <c r="R18" s="15">
        <v>378944</v>
      </c>
      <c r="T18" s="16">
        <f>iferror(lookup(if(S18="",E18,S18),{0,1,10,50,100,500,1000,5000,10000,20000},{0.0,0.1,0.035,0.035,0.015,0.011,0.008,0.007,0.006,0.005}),"")</f>
        <v>0</v>
      </c>
      <c r="U18" s="16">
        <f>iferror(if(S18="",E18,S18)*T18,"")</f>
        <v>0</v>
      </c>
      <c r="V18" s="17" t="s">
        <v>286</v>
      </c>
    </row>
    <row r="19" spans="1:32">
      <c r="A19" s="15" t="s">
        <v>45</v>
      </c>
      <c r="B19" s="15" t="s">
        <v>46</v>
      </c>
      <c r="C19" s="15" t="s">
        <v>11</v>
      </c>
      <c r="D19" s="15" t="s">
        <v>47</v>
      </c>
      <c r="E19" s="15">
        <f>BoardQty*1</f>
        <v>0</v>
      </c>
      <c r="F19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19" s="16">
        <f>iferror(E19*F19,"")</f>
        <v>0</v>
      </c>
      <c r="H19" s="15">
        <v>7421271</v>
      </c>
      <c r="J19" s="16">
        <f>iferror(lookup(if(I19="",E19,I19),{0,1,10,100,500,1000,2500,5000,10000,20000,30000},{0.0,0.1,0.035,0.0158,0.01128,0.00886,0.00805,0.00741,0.00588,0.0056,0.00532}),"")</f>
        <v>0</v>
      </c>
      <c r="K19" s="16">
        <f>iferror(if(I19="",E19,I19)*J19,"")</f>
        <v>0</v>
      </c>
      <c r="L19" s="17" t="s">
        <v>209</v>
      </c>
      <c r="M19" s="15">
        <v>10000</v>
      </c>
      <c r="O19" s="16">
        <f>iferror(USD_GBP*lookup(if(N19="",E19,N19),{0,1,10,100,150,500,2500,5000,10000,50000},{0.0,0.0392,0.0392,0.0172,0.0172,0.0091,0.0075,0.0064,0.0053,0.0044}),"")</f>
        <v>0</v>
      </c>
      <c r="P19" s="16">
        <f>iferror(if(N19="",E19,N19)*O19,"")</f>
        <v>0</v>
      </c>
      <c r="Q19" s="17" t="s">
        <v>249</v>
      </c>
      <c r="R19" s="15">
        <v>5076277</v>
      </c>
      <c r="T19" s="16">
        <f>iferror(lookup(if(S19="",E19,S19),{0,1,10,50,100,500,1000,5000,10000,20000},{0.0,0.1,0.035,0.035,0.015,0.011,0.008,0.007,0.006,0.005}),"")</f>
        <v>0</v>
      </c>
      <c r="U19" s="16">
        <f>iferror(if(S19="",E19,S19)*T19,"")</f>
        <v>0</v>
      </c>
      <c r="V19" s="17" t="s">
        <v>287</v>
      </c>
      <c r="W19" s="18" t="s">
        <v>218</v>
      </c>
      <c r="Y19" s="16">
        <f>iferror(lookup(if(X19="",E19,X19),{0,1,10,25,50,100,500,1000,5000,10000},{0.0,0.1,0.035,0.028,0.022,0.015,0.011,0.008,0.007,0.007}),"")</f>
        <v>0</v>
      </c>
      <c r="Z19" s="16">
        <f>iferror(if(X19="",E19,X19)*Y19,"")</f>
        <v>0</v>
      </c>
      <c r="AA19" s="17" t="s">
        <v>321</v>
      </c>
      <c r="AB19" s="18" t="s">
        <v>218</v>
      </c>
      <c r="AF19" s="17" t="s">
        <v>350</v>
      </c>
    </row>
    <row r="20" spans="1:32">
      <c r="A20" s="15" t="s">
        <v>48</v>
      </c>
      <c r="B20" s="15" t="s">
        <v>49</v>
      </c>
      <c r="C20" s="15" t="s">
        <v>11</v>
      </c>
      <c r="D20" s="15" t="s">
        <v>50</v>
      </c>
      <c r="E20" s="15">
        <f>BoardQty*1</f>
        <v>0</v>
      </c>
      <c r="F20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0" s="16">
        <f>iferror(E20*F20,"")</f>
        <v>0</v>
      </c>
      <c r="H20" s="15">
        <v>4415959</v>
      </c>
      <c r="J20" s="16">
        <f>iferror(lookup(if(I20="",E20,I20),{0,1,10,100,500,1000,2500,5000,10000,20000,30000},{0.0,0.1,0.035,0.0158,0.01128,0.00886,0.00805,0.00741,0.00588,0.0056,0.00532}),"")</f>
        <v>0</v>
      </c>
      <c r="K20" s="16">
        <f>iferror(if(I20="",E20,I20)*J20,"")</f>
        <v>0</v>
      </c>
      <c r="L20" s="17" t="s">
        <v>210</v>
      </c>
      <c r="M20" s="15">
        <v>60000</v>
      </c>
      <c r="O20" s="16">
        <f>iferror(USD_GBP*lookup(if(N20="",E20,N20),{0,1,10,100,150,500,2500,10000},{0.0,0.0208,0.0208,0.0097,0.0097,0.0055,0.0043,0.0032}),"")</f>
        <v>0</v>
      </c>
      <c r="P20" s="16">
        <f>iferror(if(N20="",E20,N20)*O20,"")</f>
        <v>0</v>
      </c>
      <c r="Q20" s="17" t="s">
        <v>250</v>
      </c>
      <c r="R20" s="15">
        <v>571665</v>
      </c>
      <c r="T20" s="16">
        <f>iferror(lookup(if(S20="",E20,S20),{0,1,10,50,100,1000,10000},{0.0,0.1,0.035,0.035,0.015,0.008,0.006}),"")</f>
        <v>0</v>
      </c>
      <c r="U20" s="16">
        <f>iferror(if(S20="",E20,S20)*T20,"")</f>
        <v>0</v>
      </c>
      <c r="V20" s="17" t="s">
        <v>288</v>
      </c>
    </row>
    <row r="21" spans="1:32">
      <c r="A21" s="15" t="s">
        <v>51</v>
      </c>
      <c r="B21" s="15" t="s">
        <v>52</v>
      </c>
      <c r="C21" s="15" t="s">
        <v>11</v>
      </c>
      <c r="D21" s="15" t="s">
        <v>53</v>
      </c>
      <c r="E21" s="15">
        <f>BoardQty*3</f>
        <v>0</v>
      </c>
      <c r="F21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1" s="16">
        <f>iferror(E21*F21,"")</f>
        <v>0</v>
      </c>
      <c r="H21" s="15">
        <v>1707172</v>
      </c>
      <c r="J21" s="16">
        <f>iferror(lookup(if(I21="",E21,I21),{0,1,10,100,500,1000,2500,5000,10000,20000,30000},{0.0,0.1,0.035,0.0158,0.01128,0.00886,0.00805,0.00741,0.00588,0.0056,0.00532}),"")</f>
        <v>0</v>
      </c>
      <c r="K21" s="16">
        <f>iferror(if(I21="",E21,I21)*J21,"")</f>
        <v>0</v>
      </c>
      <c r="L21" s="17" t="s">
        <v>211</v>
      </c>
      <c r="M21" s="18" t="s">
        <v>218</v>
      </c>
      <c r="O21" s="16">
        <f>iferror(USD_GBP*lookup(if(N21="",E21,N21),{0,1,10,100,150,500,2500,5000,10000,50000},{0.0,0.0336,0.0336,0.0152,0.0152,0.0083,0.0063,0.005,0.004,0.0033}),"")</f>
        <v>0</v>
      </c>
      <c r="P21" s="16">
        <f>iferror(if(N21="",E21,N21)*O21,"")</f>
        <v>0</v>
      </c>
      <c r="Q21" s="17" t="s">
        <v>251</v>
      </c>
      <c r="R21" s="15">
        <v>166163</v>
      </c>
      <c r="T21" s="16">
        <f>iferror(lookup(if(S21="",E21,S21),{0,1,10,50,100,1000,10000},{0.0,0.1,0.035,0.035,0.015,0.008,0.005}),"")</f>
        <v>0</v>
      </c>
      <c r="U21" s="16">
        <f>iferror(if(S21="",E21,S21)*T21,"")</f>
        <v>0</v>
      </c>
      <c r="V21" s="17" t="s">
        <v>289</v>
      </c>
      <c r="W21" s="18" t="s">
        <v>218</v>
      </c>
      <c r="AA21" s="17" t="s">
        <v>322</v>
      </c>
    </row>
    <row r="22" spans="1:32">
      <c r="A22" s="15" t="s">
        <v>54</v>
      </c>
      <c r="B22" s="15" t="s">
        <v>34</v>
      </c>
      <c r="C22" s="15" t="s">
        <v>56</v>
      </c>
      <c r="D22" s="15" t="s">
        <v>55</v>
      </c>
      <c r="E22" s="15">
        <f>BoardQty*3</f>
        <v>0</v>
      </c>
      <c r="F22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2" s="16">
        <f>iferror(E22*F22,"")</f>
        <v>0</v>
      </c>
      <c r="H22" s="15">
        <v>502797</v>
      </c>
      <c r="J22" s="16">
        <f>iferror(lookup(if(I22="",E22,I22),{0,1,10,100,500,1000,4000,8000,12000},{0.0,0.55,0.385,0.2307,0.17306,0.14613,0.1137,0.10701,0.10366}),"")</f>
        <v>0</v>
      </c>
      <c r="K22" s="16">
        <f>iferror(if(I22="",E22,I22)*J22,"")</f>
        <v>0</v>
      </c>
      <c r="L22" s="17" t="s">
        <v>212</v>
      </c>
      <c r="M22" s="15">
        <v>5897</v>
      </c>
      <c r="O22" s="16">
        <f>iferror(USD_GBP*lookup(if(N22="",E22,N22),{0,1,10,100,150,500,1000,2000,4000,20000},{0.0,0.306,0.306,0.174,0.174,0.14,0.103,0.0857,0.0783,0.0752}),"")</f>
        <v>0</v>
      </c>
      <c r="P22" s="16">
        <f>iferror(if(N22="",E22,N22)*O22,"")</f>
        <v>0</v>
      </c>
      <c r="Q22" s="17" t="s">
        <v>252</v>
      </c>
      <c r="R22" s="15">
        <v>99302</v>
      </c>
      <c r="T22" s="16">
        <f>iferror(lookup(if(S22="",E22,S22),{0,1,10,50,100,1000,2500,8000,10000,24000,48000,100000},{0.0,0.51,0.34,0.34,0.171,0.125,0.104,0.098,0.098,0.092,0.086,0.08}),"")</f>
        <v>0</v>
      </c>
      <c r="U22" s="16">
        <f>iferror(if(S22="",E22,S22)*T22,"")</f>
        <v>0</v>
      </c>
      <c r="V22" s="17" t="s">
        <v>290</v>
      </c>
      <c r="W22" s="15">
        <v>5817</v>
      </c>
      <c r="Y22" s="16">
        <f>iferror(lookup(if(X22="",E22,X22),{0,1,10,25,50,100,250,500,1000,4000,5000,10000,20000,30000,50000},{0.0,0.128,0.314,0.271,0.226,0.183,0.164,0.143,0.123,0.128,0.121,0.106,0.094,0.087,0.079}),"")</f>
        <v>0</v>
      </c>
      <c r="Z22" s="16">
        <f>iferror(if(X22="",E22,X22)*Y22,"")</f>
        <v>0</v>
      </c>
      <c r="AA22" s="17" t="s">
        <v>323</v>
      </c>
    </row>
    <row r="23" spans="1:32">
      <c r="A23" s="15" t="s">
        <v>57</v>
      </c>
      <c r="B23" s="15" t="s">
        <v>58</v>
      </c>
      <c r="C23" s="15" t="s">
        <v>11</v>
      </c>
      <c r="D23" s="15" t="s">
        <v>59</v>
      </c>
      <c r="E23" s="15">
        <f>BoardQty*1</f>
        <v>0</v>
      </c>
      <c r="F23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3" s="16">
        <f>iferror(E23*F23,"")</f>
        <v>0</v>
      </c>
      <c r="H23" s="15">
        <v>407329</v>
      </c>
      <c r="J23" s="16">
        <f>iferror(lookup(if(I23="",E23,I23),{0,1,10,100,500,1000,2500,5000,10000,20000,30000},{0.0,0.1,0.035,0.0158,0.01128,0.00886,0.00805,0.00741,0.00588,0.0056,0.00532}),"")</f>
        <v>0</v>
      </c>
      <c r="K23" s="16">
        <f>iferror(if(I23="",E23,I23)*J23,"")</f>
        <v>0</v>
      </c>
      <c r="L23" s="17" t="s">
        <v>213</v>
      </c>
      <c r="R23" s="15">
        <v>218026</v>
      </c>
      <c r="T23" s="16">
        <f>iferror(lookup(if(S23="",E23,S23),{0,1,10,50,100,1000,10000},{0.0,0.1,0.035,0.035,0.015,0.008,0.006}),"")</f>
        <v>0</v>
      </c>
      <c r="U23" s="16">
        <f>iferror(if(S23="",E23,S23)*T23,"")</f>
        <v>0</v>
      </c>
      <c r="V23" s="17" t="s">
        <v>291</v>
      </c>
    </row>
    <row r="24" spans="1:32">
      <c r="A24" s="15" t="s">
        <v>60</v>
      </c>
      <c r="B24" s="15" t="s">
        <v>61</v>
      </c>
      <c r="C24" s="15" t="s">
        <v>11</v>
      </c>
      <c r="D24" s="15" t="s">
        <v>62</v>
      </c>
      <c r="E24" s="15">
        <f>BoardQty*1</f>
        <v>0</v>
      </c>
      <c r="F24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4" s="16">
        <f>iferror(E24*F24,"")</f>
        <v>0</v>
      </c>
      <c r="H24" s="15">
        <v>4388050</v>
      </c>
      <c r="J24" s="16">
        <f>iferror(lookup(if(I24="",E24,I24),{0,1,10,100,500,1000,2500,5000,10000,20000,30000},{0.0,0.1,0.035,0.0158,0.01128,0.00886,0.00805,0.00741,0.00588,0.0056,0.00532}),"")</f>
        <v>0</v>
      </c>
      <c r="K24" s="16">
        <f>iferror(if(I24="",E24,I24)*J24,"")</f>
        <v>0</v>
      </c>
      <c r="L24" s="17" t="s">
        <v>214</v>
      </c>
      <c r="M24" s="15">
        <v>150000</v>
      </c>
      <c r="O24" s="16">
        <f>iferror(USD_GBP*lookup(if(N24="",E24,N24),{0,1,10,100,150,500,2500,5000,10000,50000},{0.0,0.0444,0.0444,0.0182,0.0182,0.0111,0.0088,0.0075,0.0066,0.0044}),"")</f>
        <v>0</v>
      </c>
      <c r="P24" s="16">
        <f>iferror(if(N24="",E24,N24)*O24,"")</f>
        <v>0</v>
      </c>
      <c r="Q24" s="17" t="s">
        <v>253</v>
      </c>
      <c r="R24" s="15">
        <v>170107</v>
      </c>
      <c r="T24" s="16">
        <f>iferror(lookup(if(S24="",E24,S24),{0,1,10,50,100,1000,10000},{0.0,0.1,0.035,0.035,0.015,0.008,0.006}),"")</f>
        <v>0</v>
      </c>
      <c r="U24" s="16">
        <f>iferror(if(S24="",E24,S24)*T24,"")</f>
        <v>0</v>
      </c>
      <c r="V24" s="17" t="s">
        <v>292</v>
      </c>
      <c r="AB24" s="18" t="s">
        <v>218</v>
      </c>
      <c r="AF24" s="17" t="s">
        <v>351</v>
      </c>
    </row>
    <row r="25" spans="1:32">
      <c r="A25" s="15" t="s">
        <v>63</v>
      </c>
      <c r="B25" s="15" t="s">
        <v>64</v>
      </c>
      <c r="C25" s="15" t="s">
        <v>66</v>
      </c>
      <c r="D25" s="15" t="s">
        <v>65</v>
      </c>
      <c r="E25" s="15">
        <f>BoardQty*2</f>
        <v>0</v>
      </c>
      <c r="F25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5" s="16">
        <f>iferror(E25*F25,"")</f>
        <v>0</v>
      </c>
    </row>
    <row r="26" spans="1:32">
      <c r="A26" s="15" t="s">
        <v>67</v>
      </c>
      <c r="B26" s="15" t="s">
        <v>68</v>
      </c>
      <c r="C26" s="15" t="s">
        <v>11</v>
      </c>
      <c r="D26" s="15" t="s">
        <v>69</v>
      </c>
      <c r="E26" s="15">
        <f>BoardQty*1</f>
        <v>0</v>
      </c>
      <c r="F26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6" s="16">
        <f>iferror(E26*F26,"")</f>
        <v>0</v>
      </c>
      <c r="H26" s="15">
        <v>654411</v>
      </c>
      <c r="J26" s="16">
        <f>iferror(lookup(if(I26="",E26,I26),{0,1,10,100,500,1000,2500,5000,10000,20000,30000},{0.0,0.1,0.035,0.0158,0.01128,0.00886,0.00805,0.00741,0.00588,0.0056,0.00532}),"")</f>
        <v>0</v>
      </c>
      <c r="K26" s="16">
        <f>iferror(if(I26="",E26,I26)*J26,"")</f>
        <v>0</v>
      </c>
      <c r="L26" s="17" t="s">
        <v>215</v>
      </c>
      <c r="R26" s="15">
        <v>108090</v>
      </c>
      <c r="T26" s="16">
        <f>iferror(lookup(if(S26="",E26,S26),{0,1,10,50,100,500,1000,5000,10000,20000},{0.0,0.1,0.035,0.035,0.015,0.011,0.008,0.007,0.006,0.005}),"")</f>
        <v>0</v>
      </c>
      <c r="U26" s="16">
        <f>iferror(if(S26="",E26,S26)*T26,"")</f>
        <v>0</v>
      </c>
      <c r="V26" s="17" t="s">
        <v>293</v>
      </c>
      <c r="AB26" s="18" t="s">
        <v>218</v>
      </c>
      <c r="AD26" s="16">
        <f>iferror(USD_GBP*lookup(if(AC26="",E26,AC26),{0,1,500,2500,5000},{0.0,0.008,0.008,0.006,0.006}),"")</f>
        <v>0</v>
      </c>
      <c r="AE26" s="16">
        <f>iferror(if(AC26="",E26,AC26)*AD26,"")</f>
        <v>0</v>
      </c>
      <c r="AF26" s="17" t="s">
        <v>352</v>
      </c>
    </row>
    <row r="27" spans="1:32">
      <c r="A27" s="15" t="s">
        <v>70</v>
      </c>
      <c r="B27" s="15" t="s">
        <v>71</v>
      </c>
      <c r="C27" s="15" t="s">
        <v>11</v>
      </c>
      <c r="D27" s="15" t="s">
        <v>72</v>
      </c>
      <c r="E27" s="15">
        <f>BoardQty*11</f>
        <v>0</v>
      </c>
      <c r="F27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7" s="16">
        <f>iferror(E27*F27,"")</f>
        <v>0</v>
      </c>
      <c r="H27" s="15">
        <v>1189925</v>
      </c>
      <c r="J27" s="16">
        <f>iferror(lookup(if(I27="",E27,I27),{0,1,10,100,500,1000,2500,5000,10000,20000,30000},{0.0,0.1,0.063,0.0282,0.02012,0.01581,0.01438,0.01323,0.0105,0.01,0.0095}),"")</f>
        <v>0</v>
      </c>
      <c r="K27" s="16">
        <f>iferror(if(I27="",E27,I27)*J27,"")</f>
        <v>0</v>
      </c>
      <c r="L27" s="17" t="s">
        <v>216</v>
      </c>
      <c r="M27" s="15">
        <v>110000</v>
      </c>
      <c r="O27" s="16">
        <f>iferror(USD_GBP*lookup(if(N27="",E27,N27),{0,1,10,100,150,500,2500,5000,10000,50000},{0.0,0.0492,0.0492,0.0258,0.0258,0.0185,0.0139,0.0122,0.0097,0.0089}),"")</f>
        <v>0</v>
      </c>
      <c r="P27" s="16">
        <f>iferror(if(N27="",E27,N27)*O27,"")</f>
        <v>0</v>
      </c>
      <c r="Q27" s="17" t="s">
        <v>254</v>
      </c>
      <c r="R27" s="15">
        <v>1330439</v>
      </c>
      <c r="T27" s="16">
        <f>iferror(lookup(if(S27="",E27,S27),{0,1,10,50,100,500,1000,2500,5000,10000,20000},{0.0,0.1,0.063,0.063,0.028,0.02,0.015,0.014,0.013,0.01,0.009}),"")</f>
        <v>0</v>
      </c>
      <c r="U27" s="16">
        <f>iferror(if(S27="",E27,S27)*T27,"")</f>
        <v>0</v>
      </c>
      <c r="V27" s="17" t="s">
        <v>294</v>
      </c>
      <c r="AB27" s="18" t="s">
        <v>218</v>
      </c>
      <c r="AD27" s="16">
        <f>iferror(USD_GBP*lookup(if(AC27="",E27,AC27),{0,1,1000,2000,10000},{0.0,71.66,0.012,0.01,0.007}),"")</f>
        <v>0</v>
      </c>
      <c r="AE27" s="16">
        <f>iferror(if(AC27="",E27,AC27)*AD27,"")</f>
        <v>0</v>
      </c>
      <c r="AF27" s="17" t="s">
        <v>353</v>
      </c>
    </row>
    <row r="28" spans="1:32">
      <c r="A28" s="15" t="s">
        <v>73</v>
      </c>
      <c r="B28" s="15" t="s">
        <v>74</v>
      </c>
      <c r="C28" s="15" t="s">
        <v>66</v>
      </c>
      <c r="D28" s="15" t="s">
        <v>75</v>
      </c>
      <c r="E28" s="15">
        <f>BoardQty*3</f>
        <v>0</v>
      </c>
      <c r="F28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8" s="16">
        <f>iferror(E28*F28,"")</f>
        <v>0</v>
      </c>
    </row>
    <row r="29" spans="1:32">
      <c r="A29" s="15" t="s">
        <v>76</v>
      </c>
      <c r="B29" s="15" t="s">
        <v>77</v>
      </c>
      <c r="C29" s="15" t="s">
        <v>78</v>
      </c>
      <c r="D29" s="15" t="s">
        <v>77</v>
      </c>
      <c r="E29" s="15">
        <f>BoardQty*1</f>
        <v>0</v>
      </c>
      <c r="F29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29" s="16">
        <f>iferror(E29*F29,"")</f>
        <v>0</v>
      </c>
    </row>
    <row r="30" spans="1:32">
      <c r="A30" s="15" t="s">
        <v>79</v>
      </c>
      <c r="B30" s="15" t="s">
        <v>80</v>
      </c>
      <c r="C30" s="15" t="s">
        <v>82</v>
      </c>
      <c r="D30" s="15" t="s">
        <v>81</v>
      </c>
      <c r="E30" s="15">
        <f>BoardQty*1</f>
        <v>0</v>
      </c>
      <c r="F30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0" s="16">
        <f>iferror(E30*F30,"")</f>
        <v>0</v>
      </c>
      <c r="H30" s="18" t="s">
        <v>218</v>
      </c>
      <c r="J30" s="16">
        <f>iferror(lookup(if(I30="",E30,I30),{0,1,5,10,50,100,250,500,1000,4000,8000,12000},{0.0,0.52,0.5,0.485,0.4082,0.3388,0.308,0.2618,0.231,0.1925,0.189,0.182}),"")</f>
        <v>0</v>
      </c>
      <c r="K30" s="16">
        <f>iferror(if(I30="",E30,I30)*J30,"")</f>
        <v>0</v>
      </c>
      <c r="L30" s="17" t="s">
        <v>217</v>
      </c>
      <c r="M30" s="15">
        <v>11700</v>
      </c>
      <c r="O30" s="16">
        <f>iferror(USD_GBP*lookup(if(N30="",E30,N30),{0,1,10,25,50,100,150,250,500,1000,2000,4000,20000},{0.0,0.56,0.275,0.311,0.285,0.258,0.193,0.235,0.199,0.17,0.168,0.166,0.164}),"")</f>
        <v>0</v>
      </c>
      <c r="P30" s="16">
        <f>iferror(if(N30="",E30,N30)*O30,"")</f>
        <v>0</v>
      </c>
      <c r="Q30" s="17" t="s">
        <v>255</v>
      </c>
      <c r="R30" s="18" t="s">
        <v>218</v>
      </c>
      <c r="T30" s="16">
        <f>iferror(lookup(if(S30="",E30,S30),{0,1,10,50,100,250,500,1000,10000},{0.0,0.49,0.389,0.389,0.323,0.294,0.249,0.219,0.219}),"")</f>
        <v>0</v>
      </c>
      <c r="U30" s="16">
        <f>iferror(if(S30="",E30,S30)*T30,"")</f>
        <v>0</v>
      </c>
      <c r="V30" s="17" t="s">
        <v>295</v>
      </c>
      <c r="W30" s="15">
        <v>11570</v>
      </c>
      <c r="Y30" s="16">
        <f>iferror(lookup(if(X30="",E30,X30),{0,1,10,25,50,100,250,500,1000,4000},{0.0,0.247,0.513,0.414,0.382,0.35,0.321,0.277,0.248,0.247}),"")</f>
        <v>0</v>
      </c>
      <c r="Z30" s="16">
        <f>iferror(if(X30="",E30,X30)*Y30,"")</f>
        <v>0</v>
      </c>
      <c r="AA30" s="17" t="s">
        <v>324</v>
      </c>
      <c r="AB30" s="15">
        <v>3740</v>
      </c>
      <c r="AD30" s="16">
        <f>iferror(USD_GBP*lookup(if(AC30="",E30,AC30),{0,1,20},{0.0,544.32,0.15}),"")</f>
        <v>0</v>
      </c>
      <c r="AE30" s="16">
        <f>iferror(if(AC30="",E30,AC30)*AD30,"")</f>
        <v>0</v>
      </c>
      <c r="AF30" s="17" t="s">
        <v>354</v>
      </c>
    </row>
    <row r="31" spans="1:32">
      <c r="A31" s="15" t="s">
        <v>83</v>
      </c>
      <c r="B31" s="15" t="s">
        <v>84</v>
      </c>
      <c r="C31" s="15" t="s">
        <v>86</v>
      </c>
      <c r="D31" s="15" t="s">
        <v>85</v>
      </c>
      <c r="E31" s="15">
        <f>BoardQty*10</f>
        <v>0</v>
      </c>
      <c r="F31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1" s="16">
        <f>iferror(E31*F31,"")</f>
        <v>0</v>
      </c>
    </row>
    <row r="32" spans="1:32">
      <c r="A32" s="15" t="s">
        <v>87</v>
      </c>
      <c r="B32" s="15" t="s">
        <v>88</v>
      </c>
      <c r="C32" s="15" t="s">
        <v>90</v>
      </c>
      <c r="D32" s="15" t="s">
        <v>89</v>
      </c>
      <c r="E32" s="15">
        <f>BoardQty*2</f>
        <v>0</v>
      </c>
      <c r="F32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2" s="16">
        <f>iferror(E32*F32,"")</f>
        <v>0</v>
      </c>
    </row>
    <row r="33" spans="1:32">
      <c r="A33" s="15" t="s">
        <v>91</v>
      </c>
      <c r="B33" s="15" t="s">
        <v>92</v>
      </c>
      <c r="C33" s="15" t="s">
        <v>94</v>
      </c>
      <c r="D33" s="15" t="s">
        <v>93</v>
      </c>
      <c r="E33" s="15">
        <f>BoardQty*1</f>
        <v>0</v>
      </c>
      <c r="F33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3" s="16">
        <f>iferror(E33*F33,"")</f>
        <v>0</v>
      </c>
      <c r="H33" s="15">
        <v>28127</v>
      </c>
      <c r="J33" s="16">
        <f>iferror(lookup(if(I33="",E33,I33),{0,1,10,25,50,100,250,500,1000,2500},{0.0,2.61,2.504,2.2956,2.1912,2.0869,1.82604,1.77386,1.513,1.40866}),"")</f>
        <v>0</v>
      </c>
      <c r="K33" s="16">
        <f>iferror(if(I33="",E33,I33)*J33,"")</f>
        <v>0</v>
      </c>
      <c r="L33" s="17" t="s">
        <v>219</v>
      </c>
      <c r="M33" s="15">
        <v>14443</v>
      </c>
      <c r="O33" s="16">
        <f>iferror(USD_GBP*lookup(if(N33="",E33,N33),{0,1,10,50,100,150,250},{0.0,2.13,1.79,1.76,1.72,1.53,1.35}),"")</f>
        <v>0</v>
      </c>
      <c r="P33" s="16">
        <f>iferror(if(N33="",E33,N33)*O33,"")</f>
        <v>0</v>
      </c>
      <c r="Q33" s="17" t="s">
        <v>256</v>
      </c>
      <c r="R33" s="15">
        <v>16413</v>
      </c>
      <c r="T33" s="16">
        <f>iferror(lookup(if(S33="",E33,S33),{0,1,10,25,50,100,250,500,1000,2500,10000},{0.0,2.61,2.5,2.19,2.19,2.09,1.83,1.77,1.51,1.5,1.5}),"")</f>
        <v>0</v>
      </c>
      <c r="U33" s="16">
        <f>iferror(if(S33="",E33,S33)*T33,"")</f>
        <v>0</v>
      </c>
      <c r="V33" s="17" t="s">
        <v>296</v>
      </c>
      <c r="W33" s="15">
        <v>5517</v>
      </c>
      <c r="Y33" s="16">
        <f>iferror(lookup(if(X33="",E33,X33),{0,1,10,25,50,100,500,1000,2500},{0.0,2.0,2.0,1.84,1.84,1.84,1.84,1.71,1.71}),"")</f>
        <v>0</v>
      </c>
      <c r="Z33" s="16">
        <f>iferror(if(X33="",E33,X33)*Y33,"")</f>
        <v>0</v>
      </c>
      <c r="AA33" s="17" t="s">
        <v>325</v>
      </c>
      <c r="AB33" s="15">
        <v>2601</v>
      </c>
      <c r="AD33" s="16">
        <f>iferror(USD_GBP*lookup(if(AC33="",E33,AC33),{0,1,15,50,100,250},{0.0,1.606,1.92,1.68,1.6,1.4}),"")</f>
        <v>0</v>
      </c>
      <c r="AE33" s="16">
        <f>iferror(if(AC33="",E33,AC33)*AD33,"")</f>
        <v>0</v>
      </c>
      <c r="AF33" s="17" t="s">
        <v>355</v>
      </c>
    </row>
    <row r="34" spans="1:32">
      <c r="A34" s="15" t="s">
        <v>95</v>
      </c>
      <c r="B34" s="15" t="s">
        <v>96</v>
      </c>
      <c r="C34" s="15" t="s">
        <v>98</v>
      </c>
      <c r="D34" s="15" t="s">
        <v>97</v>
      </c>
      <c r="E34" s="15">
        <f>BoardQty*1</f>
        <v>0</v>
      </c>
      <c r="F34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4" s="16">
        <f>iferror(E34*F34,"")</f>
        <v>0</v>
      </c>
      <c r="H34" s="15">
        <v>117763</v>
      </c>
      <c r="J34" s="16">
        <f>iferror(lookup(if(I34="",E34,I34),{0,1,10,100,500,1000,2000,3000,5000,10000,25000},{0.0,0.58,0.547,0.4194,0.3647,0.27353,0.26524,0.24866,0.24037,0.2238,0.21551}),"")</f>
        <v>0</v>
      </c>
      <c r="K34" s="16">
        <f>iferror(if(I34="",E34,I34)*J34,"")</f>
        <v>0</v>
      </c>
      <c r="L34" s="17" t="s">
        <v>220</v>
      </c>
      <c r="M34" s="15">
        <v>55501</v>
      </c>
      <c r="O34" s="16">
        <f>iferror(USD_GBP*lookup(if(N34="",E34,N34),{0,1,10,100,500,1000,2500,5000},{0.0,0.461,0.461,0.353,0.308,0.224,0.21,0.188}),"")</f>
        <v>0</v>
      </c>
      <c r="P34" s="16">
        <f>iferror(if(N34="",E34,N34)*O34,"")</f>
        <v>0</v>
      </c>
      <c r="Q34" s="17" t="s">
        <v>257</v>
      </c>
      <c r="W34" s="15">
        <v>1374</v>
      </c>
      <c r="Y34" s="16">
        <f>iferror(lookup(if(X34="",E34,X34),{0,1,10,25,50,100,250,500,1000},{0.0,0.499,0.468,0.406,0.361,0.338,0.291,0.275,0.269}),"")</f>
        <v>0</v>
      </c>
      <c r="Z34" s="16">
        <f>iferror(if(X34="",E34,X34)*Y34,"")</f>
        <v>0</v>
      </c>
      <c r="AA34" s="17" t="s">
        <v>326</v>
      </c>
      <c r="AB34" s="15">
        <v>1355</v>
      </c>
      <c r="AD34" s="16">
        <f>iferror(USD_GBP*lookup(if(AC34="",E34,AC34),{0,1,5,125,500,2500,5000},{0.0,0.45,0.45,0.32,0.28,0.264,0.252}),"")</f>
        <v>0</v>
      </c>
      <c r="AE34" s="16">
        <f>iferror(if(AC34="",E34,AC34)*AD34,"")</f>
        <v>0</v>
      </c>
      <c r="AF34" s="17" t="s">
        <v>356</v>
      </c>
    </row>
    <row r="35" spans="1:32">
      <c r="A35" s="15" t="s">
        <v>99</v>
      </c>
      <c r="B35" s="15" t="s">
        <v>100</v>
      </c>
      <c r="C35" s="15" t="s">
        <v>101</v>
      </c>
      <c r="E35" s="15">
        <f>BoardQty*1</f>
        <v>0</v>
      </c>
      <c r="F35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5" s="16">
        <f>iferror(E35*F35,"")</f>
        <v>0</v>
      </c>
    </row>
    <row r="36" spans="1:32">
      <c r="A36" s="15" t="s">
        <v>102</v>
      </c>
      <c r="B36" s="15" t="s">
        <v>103</v>
      </c>
      <c r="C36" s="15" t="s">
        <v>104</v>
      </c>
      <c r="E36" s="15">
        <f>BoardQty*1</f>
        <v>0</v>
      </c>
      <c r="F36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6" s="16">
        <f>iferror(E36*F36,"")</f>
        <v>0</v>
      </c>
    </row>
    <row r="37" spans="1:32">
      <c r="A37" s="15" t="s">
        <v>105</v>
      </c>
      <c r="B37" s="15" t="s">
        <v>106</v>
      </c>
      <c r="C37" s="15" t="s">
        <v>107</v>
      </c>
      <c r="D37" s="15" t="s">
        <v>106</v>
      </c>
      <c r="E37" s="15">
        <f>BoardQty*1</f>
        <v>0</v>
      </c>
      <c r="F37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7" s="16">
        <f>iferror(E37*F37,"")</f>
        <v>0</v>
      </c>
      <c r="H37" s="15">
        <v>14653</v>
      </c>
      <c r="J37" s="16">
        <f>iferror(lookup(if(I37="",E37,I37),{0,1,10,25,50,100,250,500,1000},{0.0,1.24,1.121,1.0524,1.0068,0.961,0.86944,0.8008,0.65}),"")</f>
        <v>0</v>
      </c>
      <c r="K37" s="16">
        <f>iferror(if(I37="",E37,I37)*J37,"")</f>
        <v>0</v>
      </c>
      <c r="L37" s="17" t="s">
        <v>221</v>
      </c>
      <c r="M37" s="15">
        <v>532</v>
      </c>
      <c r="O37" s="16">
        <f>iferror(USD_GBP*lookup(if(N37="",E37,N37),{0,1,10,25,50,100,250},{0.0,0.853,0.791,0.749,0.746,0.743,0.74}),"")</f>
        <v>0</v>
      </c>
      <c r="P37" s="16">
        <f>iferror(if(N37="",E37,N37)*O37,"")</f>
        <v>0</v>
      </c>
      <c r="Q37" s="17" t="s">
        <v>258</v>
      </c>
      <c r="R37" s="15">
        <v>4815</v>
      </c>
      <c r="T37" s="16">
        <f>iferror(lookup(if(S37="",E37,S37),{0,1,10,25,50,100,250,500,750,1000,2250,10000},{0.0,1.24,1.12,1.05,1.0,0.961,0.86,0.8,0.762,0.762,0.74,0.74}),"")</f>
        <v>0</v>
      </c>
      <c r="U37" s="16">
        <f>iferror(if(S37="",E37,S37)*T37,"")</f>
        <v>0</v>
      </c>
      <c r="V37" s="17" t="s">
        <v>297</v>
      </c>
      <c r="W37" s="15">
        <v>532</v>
      </c>
      <c r="Y37" s="16">
        <f>iferror(lookup(if(X37="",E37,X37),{0,1,10,25,50,100,250,500},{0.0,0.942,0.874,0.827,0.796,0.77,0.76,0.749}),"")</f>
        <v>0</v>
      </c>
      <c r="Z37" s="16">
        <f>iferror(if(X37="",E37,X37)*Y37,"")</f>
        <v>0</v>
      </c>
      <c r="AA37" s="17" t="s">
        <v>327</v>
      </c>
    </row>
    <row r="38" spans="1:32">
      <c r="A38" s="15" t="s">
        <v>108</v>
      </c>
      <c r="B38" s="15" t="s">
        <v>109</v>
      </c>
      <c r="C38" s="15" t="s">
        <v>111</v>
      </c>
      <c r="D38" s="15" t="s">
        <v>110</v>
      </c>
      <c r="E38" s="15">
        <f>BoardQty*1</f>
        <v>0</v>
      </c>
      <c r="F38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8" s="16">
        <f>iferror(E38*F38,"")</f>
        <v>0</v>
      </c>
    </row>
    <row r="39" spans="1:32">
      <c r="A39" s="15" t="s">
        <v>112</v>
      </c>
      <c r="B39" s="15" t="s">
        <v>113</v>
      </c>
      <c r="C39" s="15" t="s">
        <v>111</v>
      </c>
      <c r="D39" s="15" t="s">
        <v>114</v>
      </c>
      <c r="E39" s="15">
        <f>BoardQty*2</f>
        <v>0</v>
      </c>
      <c r="F39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39" s="16">
        <f>iferror(E39*F39,"")</f>
        <v>0</v>
      </c>
      <c r="H39" s="15">
        <v>142100</v>
      </c>
      <c r="J39" s="16">
        <f>iferror(lookup(if(I39="",E39,I39),{0,1,10,100,500,1000,2500,10000,30000,50000,100000},{0.0,0.17,0.155,0.1035,0.08626,0.07245,0.0621,0.048,0.0465,0.045,0.0435}),"")</f>
        <v>0</v>
      </c>
      <c r="K39" s="16">
        <f>iferror(if(I39="",E39,I39)*J39,"")</f>
        <v>0</v>
      </c>
      <c r="L39" s="17" t="s">
        <v>222</v>
      </c>
      <c r="M39" s="15">
        <v>11838</v>
      </c>
      <c r="O39" s="16">
        <f>iferror(USD_GBP*lookup(if(N39="",E39,N39),{0,1,10,100,150,500,2500,5000,10000,50000},{0.0,0.153,0.153,0.0896,0.0896,0.0659,0.0545,0.0525,0.0505,0.0486}),"")</f>
        <v>0</v>
      </c>
      <c r="P39" s="16">
        <f>iferror(if(N39="",E39,N39)*O39,"")</f>
        <v>0</v>
      </c>
      <c r="Q39" s="17" t="s">
        <v>259</v>
      </c>
      <c r="R39" s="15">
        <v>34232</v>
      </c>
      <c r="T39" s="16">
        <f>iferror(lookup(if(S39="",E39,S39),{0,1,10,50,100,500,1000,2500,10000,20000,50000},{0.0,0.18,0.156,0.156,0.104,0.086,0.072,0.054,0.048,0.047,0.044}),"")</f>
        <v>0</v>
      </c>
      <c r="U39" s="16">
        <f>iferror(if(S39="",E39,S39)*T39,"")</f>
        <v>0</v>
      </c>
      <c r="V39" s="17" t="s">
        <v>298</v>
      </c>
      <c r="W39" s="15">
        <v>9868</v>
      </c>
      <c r="Y39" s="16">
        <f>iferror(lookup(if(X39="",E39,X39),{0,1,10,25,50,100,250,500,1000},{0.0,0.18,0.156,0.139,0.121,0.104,0.095,0.086,0.072}),"")</f>
        <v>0</v>
      </c>
      <c r="Z39" s="16">
        <f>iferror(if(X39="",E39,X39)*Y39,"")</f>
        <v>0</v>
      </c>
      <c r="AA39" s="17" t="s">
        <v>328</v>
      </c>
      <c r="AB39" s="15">
        <v>9030</v>
      </c>
      <c r="AD39" s="16">
        <f>iferror(USD_GBP*lookup(if(AC39="",E39,AC39),{0,1,10},{0.0,343.03,0.035}),"")</f>
        <v>0</v>
      </c>
      <c r="AE39" s="16">
        <f>iferror(if(AC39="",E39,AC39)*AD39,"")</f>
        <v>0</v>
      </c>
      <c r="AF39" s="17" t="s">
        <v>357</v>
      </c>
    </row>
    <row r="40" spans="1:32">
      <c r="A40" s="15" t="s">
        <v>115</v>
      </c>
      <c r="B40" s="15" t="s">
        <v>116</v>
      </c>
      <c r="C40" s="15" t="s">
        <v>111</v>
      </c>
      <c r="D40" s="15" t="s">
        <v>117</v>
      </c>
      <c r="E40" s="15">
        <f>BoardQty*2</f>
        <v>0</v>
      </c>
      <c r="F40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0" s="16">
        <f>iferror(E40*F40,"")</f>
        <v>0</v>
      </c>
      <c r="H40" s="15">
        <v>169627</v>
      </c>
      <c r="J40" s="16">
        <f>iferror(lookup(if(I40="",E40,I40),{0,1,10,100,500,1000,2500,10000,30000,50000,100000},{0.0,0.17,0.155,0.1035,0.08626,0.07245,0.0621,0.048,0.0465,0.045,0.0435}),"")</f>
        <v>0</v>
      </c>
      <c r="K40" s="16">
        <f>iferror(if(I40="",E40,I40)*J40,"")</f>
        <v>0</v>
      </c>
      <c r="L40" s="17" t="s">
        <v>223</v>
      </c>
      <c r="M40" s="15">
        <v>11657</v>
      </c>
      <c r="O40" s="16">
        <f>iferror(USD_GBP*lookup(if(N40="",E40,N40),{0,1,10,100,150,500,2500,5000,10000,50000},{0.0,0.153,0.153,0.0936,0.0936,0.0742,0.0614,0.0592,0.0569,0.0546}),"")</f>
        <v>0</v>
      </c>
      <c r="P40" s="16">
        <f>iferror(if(N40="",E40,N40)*O40,"")</f>
        <v>0</v>
      </c>
      <c r="Q40" s="17" t="s">
        <v>260</v>
      </c>
      <c r="R40" s="15">
        <v>36063</v>
      </c>
      <c r="T40" s="16">
        <f>iferror(lookup(if(S40="",E40,S40),{0,1,10,50,100,1000,10000},{0.0,0.18,0.156,0.156,0.104,0.072,0.048}),"")</f>
        <v>0</v>
      </c>
      <c r="U40" s="16">
        <f>iferror(if(S40="",E40,S40)*T40,"")</f>
        <v>0</v>
      </c>
      <c r="V40" s="17" t="s">
        <v>299</v>
      </c>
      <c r="W40" s="15">
        <v>10040</v>
      </c>
      <c r="Y40" s="16">
        <f>iferror(lookup(if(X40="",E40,X40),{0,1,10,25,30,50,100,250,500,1000},{0.0,0.156,0.156,0.139,0.139,0.121,0.104,0.095,0.086,0.072}),"")</f>
        <v>0</v>
      </c>
      <c r="Z40" s="16">
        <f>iferror(if(X40="",E40,X40)*Y40,"")</f>
        <v>0</v>
      </c>
      <c r="AA40" s="17" t="s">
        <v>329</v>
      </c>
      <c r="AB40" s="15">
        <v>5750</v>
      </c>
      <c r="AD40" s="16">
        <f>iferror(USD_GBP*lookup(if(AC40="",E40,AC40),{0,1,3,10,250,500,1000,2000,5000},{0.0,456.12,438.8,0.118,0.015,0.069,0.059,0.056,0.039}),"")</f>
        <v>0</v>
      </c>
      <c r="AE40" s="16">
        <f>iferror(if(AC40="",E40,AC40)*AD40,"")</f>
        <v>0</v>
      </c>
      <c r="AF40" s="17" t="s">
        <v>358</v>
      </c>
    </row>
    <row r="41" spans="1:32">
      <c r="A41" s="15" t="s">
        <v>118</v>
      </c>
      <c r="B41" s="15" t="s">
        <v>119</v>
      </c>
      <c r="C41" s="15" t="s">
        <v>111</v>
      </c>
      <c r="D41" s="15" t="s">
        <v>120</v>
      </c>
      <c r="E41" s="15">
        <f>BoardQty*2</f>
        <v>0</v>
      </c>
      <c r="F41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1" s="16">
        <f>iferror(E41*F41,"")</f>
        <v>0</v>
      </c>
      <c r="H41" s="15">
        <v>80904</v>
      </c>
      <c r="J41" s="16">
        <f>iferror(lookup(if(I41="",E41,I41),{0,1,10,100,500,1000,2500,10000,30000,50000,100000},{0.0,0.17,0.155,0.1035,0.08626,0.07245,0.0621,0.048,0.0465,0.045,0.0435}),"")</f>
        <v>0</v>
      </c>
      <c r="K41" s="16">
        <f>iferror(if(I41="",E41,I41)*J41,"")</f>
        <v>0</v>
      </c>
      <c r="L41" s="17" t="s">
        <v>224</v>
      </c>
      <c r="M41" s="15">
        <v>5746</v>
      </c>
      <c r="O41" s="16">
        <f>iferror(USD_GBP*lookup(if(N41="",E41,N41),{0,1,10,100,150,500,2500,5000,10000,50000},{0.0,0.153,0.153,0.0896,0.0896,0.0655,0.0542,0.0522,0.0502,0.0482}),"")</f>
        <v>0</v>
      </c>
      <c r="P41" s="16">
        <f>iferror(if(N41="",E41,N41)*O41,"")</f>
        <v>0</v>
      </c>
      <c r="Q41" s="17" t="s">
        <v>261</v>
      </c>
      <c r="R41" s="15">
        <v>40971</v>
      </c>
      <c r="T41" s="16">
        <f>iferror(lookup(if(S41="",E41,S41),{0,1,10,50,100,500,1000,2500,10000,20000,50000},{0.0,0.18,0.156,0.156,0.104,0.086,0.072,0.054,0.048,0.047,0.044}),"")</f>
        <v>0</v>
      </c>
      <c r="U41" s="16">
        <f>iferror(if(S41="",E41,S41)*T41,"")</f>
        <v>0</v>
      </c>
      <c r="V41" s="17" t="s">
        <v>300</v>
      </c>
      <c r="W41" s="15">
        <v>5545</v>
      </c>
      <c r="Y41" s="16">
        <f>iferror(lookup(if(X41="",E41,X41),{0,1,10,25,50,100,250,500,1000},{0.0,0.18,0.156,0.139,0.121,0.104,0.095,0.086,0.072}),"")</f>
        <v>0</v>
      </c>
      <c r="Z41" s="16">
        <f>iferror(if(X41="",E41,X41)*Y41,"")</f>
        <v>0</v>
      </c>
      <c r="AA41" s="17" t="s">
        <v>330</v>
      </c>
      <c r="AB41" s="15">
        <v>1000</v>
      </c>
      <c r="AD41" s="16">
        <f>iferror(USD_GBP*lookup(if(AC41="",E41,AC41),{0,1,3,10,250,500,1000,2000,2500,5000,6250,12500,25000},{0.0,456.12,438.8,0.118,0.078,0.069,0.059,0.056,0.039,0.039,0.038,0.037,0.036}),"")</f>
        <v>0</v>
      </c>
      <c r="AE41" s="16">
        <f>iferror(if(AC41="",E41,AC41)*AD41,"")</f>
        <v>0</v>
      </c>
      <c r="AF41" s="17" t="s">
        <v>359</v>
      </c>
    </row>
    <row r="42" spans="1:32">
      <c r="A42" s="15" t="s">
        <v>121</v>
      </c>
      <c r="B42" s="15" t="s">
        <v>122</v>
      </c>
      <c r="C42" s="15" t="s">
        <v>111</v>
      </c>
      <c r="D42" s="15" t="s">
        <v>123</v>
      </c>
      <c r="E42" s="15">
        <f>BoardQty*1</f>
        <v>0</v>
      </c>
      <c r="F42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2" s="16">
        <f>iferror(E42*F42,"")</f>
        <v>0</v>
      </c>
      <c r="H42" s="15">
        <v>9057</v>
      </c>
      <c r="J42" s="16">
        <f>iferror(lookup(if(I42="",E42,I42),{0,1,10,100,500,1000,2500,10000,30000,50000,100000},{0.0,0.17,0.155,0.1035,0.08626,0.07245,0.0621,0.048,0.0465,0.045,0.0435}),"")</f>
        <v>0</v>
      </c>
      <c r="K42" s="16">
        <f>iferror(if(I42="",E42,I42)*J42,"")</f>
        <v>0</v>
      </c>
      <c r="L42" s="17" t="s">
        <v>225</v>
      </c>
      <c r="M42" s="15">
        <v>79</v>
      </c>
      <c r="O42" s="16">
        <f>iferror(USD_GBP*lookup(if(N42="",E42,N42),{0,1,10,100,150,500,2500,5000,10000,50000},{0.0,0.17,0.17,0.105,0.105,0.0833,0.069,0.0589,0.0561,0.0533}),"")</f>
        <v>0</v>
      </c>
      <c r="P42" s="16">
        <f>iferror(if(N42="",E42,N42)*O42,"")</f>
        <v>0</v>
      </c>
      <c r="Q42" s="17" t="s">
        <v>262</v>
      </c>
      <c r="R42" s="15">
        <v>17770</v>
      </c>
      <c r="T42" s="16">
        <f>iferror(lookup(if(S42="",E42,S42),{0,1,10,50,100,500,1000,2500,10000,20000,50000},{0.0,0.18,0.156,0.156,0.104,0.086,0.072,0.054,0.048,0.047,0.044}),"")</f>
        <v>0</v>
      </c>
      <c r="U42" s="16">
        <f>iferror(if(S42="",E42,S42)*T42,"")</f>
        <v>0</v>
      </c>
      <c r="V42" s="17" t="s">
        <v>301</v>
      </c>
      <c r="W42" s="18" t="s">
        <v>218</v>
      </c>
      <c r="AA42" s="17" t="s">
        <v>331</v>
      </c>
      <c r="AB42" s="15">
        <v>6360</v>
      </c>
      <c r="AD42" s="16">
        <f>iferror(USD_GBP*lookup(if(AC42="",E42,AC42),{0,1,10,10000},{0.0,0.035,0.035,0.034}),"")</f>
        <v>0</v>
      </c>
      <c r="AE42" s="16">
        <f>iferror(if(AC42="",E42,AC42)*AD42,"")</f>
        <v>0</v>
      </c>
      <c r="AF42" s="17" t="s">
        <v>360</v>
      </c>
    </row>
    <row r="43" spans="1:32">
      <c r="A43" s="15" t="s">
        <v>124</v>
      </c>
      <c r="B43" s="15" t="s">
        <v>125</v>
      </c>
      <c r="C43" s="15" t="s">
        <v>111</v>
      </c>
      <c r="D43" s="15" t="s">
        <v>126</v>
      </c>
      <c r="E43" s="15">
        <f>BoardQty*1</f>
        <v>0</v>
      </c>
      <c r="F43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3" s="16">
        <f>iferror(E43*F43,"")</f>
        <v>0</v>
      </c>
    </row>
    <row r="44" spans="1:32">
      <c r="A44" s="15" t="s">
        <v>127</v>
      </c>
      <c r="B44" s="15" t="s">
        <v>128</v>
      </c>
      <c r="C44" s="15" t="s">
        <v>130</v>
      </c>
      <c r="D44" s="15" t="s">
        <v>129</v>
      </c>
      <c r="E44" s="15">
        <f>BoardQty*1</f>
        <v>0</v>
      </c>
      <c r="F44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4" s="16">
        <f>iferror(E44*F44,"")</f>
        <v>0</v>
      </c>
    </row>
    <row r="45" spans="1:32">
      <c r="A45" s="15" t="s">
        <v>131</v>
      </c>
      <c r="B45" s="15" t="s">
        <v>132</v>
      </c>
      <c r="C45" s="15" t="s">
        <v>134</v>
      </c>
      <c r="D45" s="15" t="s">
        <v>133</v>
      </c>
      <c r="E45" s="15">
        <f>BoardQty*1</f>
        <v>0</v>
      </c>
      <c r="F45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5" s="16">
        <f>iferror(E45*F45,"")</f>
        <v>0</v>
      </c>
      <c r="H45" s="15">
        <v>9679423</v>
      </c>
      <c r="J45" s="16">
        <f>iferror(lookup(if(I45="",E45,I45),{0,1,10,100,1000,2500,5000,10000,30000,50000,100000},{0.0,0.1,0.045,0.0183,0.00823,0.00715,0.0059,0.00466,0.0041,0.00376,0.00368}),"")</f>
        <v>0</v>
      </c>
      <c r="K45" s="16">
        <f>iferror(if(I45="",E45,I45)*J45,"")</f>
        <v>0</v>
      </c>
      <c r="L45" s="17" t="s">
        <v>226</v>
      </c>
      <c r="M45" s="15">
        <v>15060000</v>
      </c>
      <c r="O45" s="16">
        <f>iferror(USD_GBP*lookup(if(N45="",E45,N45),{0,1,10,100,150,500,2500,5000,10000,50000},{0.0,0.0198,0.0198,0.0117,0.0117,0.0051,0.0044,0.0043,0.0042,0.0041}),"")</f>
        <v>0</v>
      </c>
      <c r="P45" s="16">
        <f>iferror(if(N45="",E45,N45)*O45,"")</f>
        <v>0</v>
      </c>
      <c r="Q45" s="17" t="s">
        <v>263</v>
      </c>
      <c r="R45" s="15">
        <v>6252603</v>
      </c>
      <c r="T45" s="16">
        <f>iferror(lookup(if(S45="",E45,S45),{0,1,10,50,100,1000,2500,10000},{0.0,0.1,0.045,0.02,0.018,0.008,0.005,0.004}),"")</f>
        <v>0</v>
      </c>
      <c r="U45" s="16">
        <f>iferror(if(S45="",E45,S45)*T45,"")</f>
        <v>0</v>
      </c>
      <c r="V45" s="17" t="s">
        <v>302</v>
      </c>
      <c r="W45" s="15">
        <v>600195</v>
      </c>
      <c r="Y45" s="16">
        <f>iferror(lookup(if(X45="",E45,X45),{0,1,10,25,100,250,500,1000,2500,5000,10000},{0.0,0.163,0.13,0.025,0.014,0.013,0.01,0.008,0.006,0.005,0.005}),"")</f>
        <v>0</v>
      </c>
      <c r="Z45" s="16">
        <f>iferror(if(X45="",E45,X45)*Y45,"")</f>
        <v>0</v>
      </c>
      <c r="AA45" s="17" t="s">
        <v>332</v>
      </c>
      <c r="AB45" s="15">
        <v>3300</v>
      </c>
      <c r="AD45" s="16">
        <f>iferror(USD_GBP*lookup(if(AC45="",E45,AC45),{0,1,3,100,500,1000},{0.0,98.0,93.1,0.013,0.012,0.011}),"")</f>
        <v>0</v>
      </c>
      <c r="AE45" s="16">
        <f>iferror(if(AC45="",E45,AC45)*AD45,"")</f>
        <v>0</v>
      </c>
      <c r="AF45" s="17" t="s">
        <v>361</v>
      </c>
    </row>
    <row r="46" spans="1:32">
      <c r="A46" s="15" t="s">
        <v>135</v>
      </c>
      <c r="B46" s="15" t="s">
        <v>136</v>
      </c>
      <c r="C46" s="15" t="s">
        <v>134</v>
      </c>
      <c r="D46" s="15" t="s">
        <v>137</v>
      </c>
      <c r="E46" s="15">
        <f>BoardQty*1</f>
        <v>0</v>
      </c>
      <c r="F46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6" s="16">
        <f>iferror(E46*F46,"")</f>
        <v>0</v>
      </c>
      <c r="H46" s="15">
        <v>3903709</v>
      </c>
      <c r="J46" s="16">
        <f>iferror(lookup(if(I46="",E46,I46),{0,1,10,100,1000,2500,5000,10000,30000,50000,100000},{0.0,0.1,0.055,0.0225,0.01009,0.00876,0.00724,0.00571,0.00501,0.0046,0.00451}),"")</f>
        <v>0</v>
      </c>
      <c r="K46" s="16">
        <f>iferror(if(I46="",E46,I46)*J46,"")</f>
        <v>0</v>
      </c>
      <c r="L46" s="17" t="s">
        <v>227</v>
      </c>
      <c r="M46" s="15">
        <v>320000</v>
      </c>
      <c r="O46" s="16">
        <f>iferror(USD_GBP*lookup(if(N46="",E46,N46),{0,1,10,100,150,500,2500,5000,10000,50000},{0.0,0.0451,0.0451,0.0216,0.0216,0.0074,0.0064,0.0051,0.0047,0.0044}),"")</f>
        <v>0</v>
      </c>
      <c r="P46" s="16">
        <f>iferror(if(N46="",E46,N46)*O46,"")</f>
        <v>0</v>
      </c>
      <c r="Q46" s="17" t="s">
        <v>264</v>
      </c>
      <c r="R46" s="15">
        <v>947366</v>
      </c>
      <c r="T46" s="16">
        <f>iferror(lookup(if(S46="",E46,S46),{0,1,10,50,100,1000,2500,10000,50000},{0.0,0.1,0.055,0.055,0.022,0.01,0.007,0.005,0.004}),"")</f>
        <v>0</v>
      </c>
      <c r="U46" s="16">
        <f>iferror(if(S46="",E46,S46)*T46,"")</f>
        <v>0</v>
      </c>
      <c r="V46" s="17" t="s">
        <v>303</v>
      </c>
      <c r="W46" s="15">
        <v>300000</v>
      </c>
      <c r="Y46" s="16">
        <f>iferror(lookup(if(X46="",E46,X46),{0,1,25,100,250,500,1000,2500,5000,10000},{0.0,0.125,0.069,0.028,0.021,0.015,0.01,0.01,0.009,0.006}),"")</f>
        <v>0</v>
      </c>
      <c r="Z46" s="16">
        <f>iferror(if(X46="",E46,X46)*Y46,"")</f>
        <v>0</v>
      </c>
      <c r="AA46" s="17" t="s">
        <v>333</v>
      </c>
      <c r="AB46" s="15">
        <v>46</v>
      </c>
      <c r="AD46" s="16">
        <f>iferror(USD_GBP*lookup(if(AC46="",E46,AC46),{0,1,3},{0.0,98.0,93.1}),"")</f>
        <v>0</v>
      </c>
      <c r="AE46" s="16">
        <f>iferror(if(AC46="",E46,AC46)*AD46,"")</f>
        <v>0</v>
      </c>
      <c r="AF46" s="17" t="s">
        <v>362</v>
      </c>
    </row>
    <row r="47" spans="1:32">
      <c r="A47" s="15" t="s">
        <v>138</v>
      </c>
      <c r="B47" s="15" t="s">
        <v>139</v>
      </c>
      <c r="C47" s="15" t="s">
        <v>134</v>
      </c>
      <c r="D47" s="15" t="s">
        <v>140</v>
      </c>
      <c r="E47" s="15">
        <f>BoardQty*3</f>
        <v>0</v>
      </c>
      <c r="F47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7" s="16">
        <f>iferror(E47*F47,"")</f>
        <v>0</v>
      </c>
      <c r="H47" s="15">
        <v>67140</v>
      </c>
      <c r="J47" s="16">
        <f>iferror(lookup(if(I47="",E47,I47),{0,1,10,100,1000,2500,5000,10000,30000,50000,100000},{0.0,0.1,0.032,0.0131,0.0059,0.00512,0.00423,0.00334,0.00294,0.0027,0.00264}),"")</f>
        <v>0</v>
      </c>
      <c r="K47" s="16">
        <f>iferror(if(I47="",E47,I47)*J47,"")</f>
        <v>0</v>
      </c>
      <c r="L47" s="17" t="s">
        <v>228</v>
      </c>
      <c r="M47" s="15">
        <v>20000</v>
      </c>
      <c r="O47" s="16">
        <f>iferror(USD_GBP*lookup(if(N47="",E47,N47),{0,1,25,100,250,500,10000},{0.0,0.0143,0.0127,0.011,0.0095,0.0088,0.0048}),"")</f>
        <v>0</v>
      </c>
      <c r="P47" s="16">
        <f>iferror(if(N47="",E47,N47)*O47,"")</f>
        <v>0</v>
      </c>
      <c r="Q47" s="17" t="s">
        <v>265</v>
      </c>
      <c r="R47" s="15">
        <v>36390</v>
      </c>
      <c r="T47" s="16">
        <f>iferror(lookup(if(S47="",E47,S47),{0,1,10,50,100,1000,10000,30000},{0.0,0.1,0.032,0.032,0.011,0.008,0.005,0.003}),"")</f>
        <v>0</v>
      </c>
      <c r="U47" s="16">
        <f>iferror(if(S47="",E47,S47)*T47,"")</f>
        <v>0</v>
      </c>
      <c r="V47" s="17" t="s">
        <v>304</v>
      </c>
      <c r="W47" s="15">
        <v>50000</v>
      </c>
      <c r="Y47" s="16">
        <f>iferror(lookup(if(X47="",E47,X47),{0,1,25,100,250,500,1000,10000,20000},{0.0,0.005,0.004,0.004,0.004,0.004,0.004,0.005,0.005}),"")</f>
        <v>0</v>
      </c>
      <c r="Z47" s="16">
        <f>iferror(if(X47="",E47,X47)*Y47,"")</f>
        <v>0</v>
      </c>
      <c r="AA47" s="17" t="s">
        <v>334</v>
      </c>
    </row>
    <row r="48" spans="1:32">
      <c r="A48" s="15" t="s">
        <v>141</v>
      </c>
      <c r="B48" s="15" t="s">
        <v>142</v>
      </c>
      <c r="C48" s="15" t="s">
        <v>134</v>
      </c>
      <c r="D48" s="15" t="s">
        <v>143</v>
      </c>
      <c r="E48" s="15">
        <f>BoardQty*1</f>
        <v>0</v>
      </c>
      <c r="F48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8" s="16">
        <f>iferror(E48*F48,"")</f>
        <v>0</v>
      </c>
      <c r="H48" s="15">
        <v>1239276</v>
      </c>
      <c r="J48" s="16">
        <f>iferror(lookup(if(I48="",E48,I48),{0,1,10,25,50,100,250,500,1000,5000,10000,30000},{0.0,0.1,0.034,0.0244,0.0186,0.0138,0.01048,0.0084,0.00618,0.00443,0.0035,0.00328}),"")</f>
        <v>0</v>
      </c>
      <c r="K48" s="16">
        <f>iferror(if(I48="",E48,I48)*J48,"")</f>
        <v>0</v>
      </c>
      <c r="L48" s="17" t="s">
        <v>229</v>
      </c>
      <c r="M48" s="15">
        <v>2980000</v>
      </c>
      <c r="O48" s="16">
        <f>iferror(USD_GBP*lookup(if(N48="",E48,N48),{0,1,10,100,150,500,2500,5000,10000,50000},{0.0,0.0153,0.0153,0.0065,0.0065,0.0049,0.004,0.0038,0.0036,0.003}),"")</f>
        <v>0</v>
      </c>
      <c r="P48" s="16">
        <f>iferror(if(N48="",E48,N48)*O48,"")</f>
        <v>0</v>
      </c>
      <c r="Q48" s="17" t="s">
        <v>266</v>
      </c>
      <c r="R48" s="15">
        <v>952715</v>
      </c>
      <c r="T48" s="16">
        <f>iferror(lookup(if(S48="",E48,S48),{0,1,10,50,100,1000,10000,30000},{0.0,0.1,0.017,0.017,0.007,0.005,0.004,0.003}),"")</f>
        <v>0</v>
      </c>
      <c r="U48" s="16">
        <f>iferror(if(S48="",E48,S48)*T48,"")</f>
        <v>0</v>
      </c>
      <c r="V48" s="17" t="s">
        <v>305</v>
      </c>
      <c r="W48" s="15">
        <v>3520000</v>
      </c>
      <c r="Y48" s="16">
        <f>iferror(lookup(if(X48="",E48,X48),{0,1,10,25,50,100,250,500,1000,2500,5000,10000},{0.0,0.114,0.017,0.093,0.01,0.079,0.054,0.042,0.032,0.026,0.022,0.022}),"")</f>
        <v>0</v>
      </c>
      <c r="Z48" s="16">
        <f>iferror(if(X48="",E48,X48)*Y48,"")</f>
        <v>0</v>
      </c>
      <c r="AA48" s="17" t="s">
        <v>335</v>
      </c>
      <c r="AB48" s="15">
        <v>603000</v>
      </c>
      <c r="AD48" s="16">
        <f>iferror(USD_GBP*lookup(if(AC48="",E48,AC48),{0,1,50,200,250,500,1000,5000},{0.0,33.0,0.02,0.06,0.007,0.006,0.01,0.009}),"")</f>
        <v>0</v>
      </c>
      <c r="AE48" s="16">
        <f>iferror(if(AC48="",E48,AC48)*AD48,"")</f>
        <v>0</v>
      </c>
      <c r="AF48" s="17" t="s">
        <v>363</v>
      </c>
    </row>
    <row r="49" spans="1:32">
      <c r="A49" s="15" t="s">
        <v>144</v>
      </c>
      <c r="B49" s="15" t="s">
        <v>145</v>
      </c>
      <c r="C49" s="15" t="s">
        <v>134</v>
      </c>
      <c r="D49" s="15" t="s">
        <v>146</v>
      </c>
      <c r="E49" s="15">
        <f>BoardQty*1</f>
        <v>0</v>
      </c>
      <c r="F49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49" s="16">
        <f>iferror(E49*F49,"")</f>
        <v>0</v>
      </c>
      <c r="H49" s="15">
        <v>47567</v>
      </c>
      <c r="J49" s="16">
        <f>iferror(lookup(if(I49="",E49,I49),{0,1,10,100,1000,2500,5000,10000,25000,50000,125000},{0.0,0.1,0.066,0.0267,0.01199,0.01041,0.00782,0.00679,0.00597,0.00547,0.00536}),"")</f>
        <v>0</v>
      </c>
      <c r="K49" s="16">
        <f>iferror(if(I49="",E49,I49)*J49,"")</f>
        <v>0</v>
      </c>
      <c r="L49" s="17" t="s">
        <v>230</v>
      </c>
      <c r="M49" s="15">
        <v>145000</v>
      </c>
      <c r="O49" s="16">
        <f>iferror(USD_GBP*lookup(if(N49="",E49,N49),{0,1,10,100,150,500,1000,2500,5000,25000,50000},{0.0,0.0144,0.0144,0.0109,0.0109,0.0098,0.0089,0.0079,0.0049,0.0041,0.004}),"")</f>
        <v>0</v>
      </c>
      <c r="P49" s="16">
        <f>iferror(if(N49="",E49,N49)*O49,"")</f>
        <v>0</v>
      </c>
      <c r="Q49" s="17" t="s">
        <v>267</v>
      </c>
      <c r="R49" s="15">
        <v>26697</v>
      </c>
      <c r="T49" s="16">
        <f>iferror(lookup(if(S49="",E49,S49),{0,1,10,50,100,1000,10000},{0.0,0.1,0.066,0.066,0.06,0.027,0.011}),"")</f>
        <v>0</v>
      </c>
      <c r="U49" s="16">
        <f>iferror(if(S49="",E49,S49)*T49,"")</f>
        <v>0</v>
      </c>
      <c r="V49" s="17" t="s">
        <v>306</v>
      </c>
      <c r="W49" s="15">
        <v>145000</v>
      </c>
      <c r="Y49" s="16">
        <f>iferror(lookup(if(X49="",E49,X49),{0,1,10,25,50,100,250,500,1000,5000,10000,20000},{0.0,0.003,0.1,0.003,0.003,0.003,0.003,0.003,0.003,0.015,0.011,0.011}),"")</f>
        <v>0</v>
      </c>
      <c r="Z49" s="16">
        <f>iferror(if(X49="",E49,X49)*Y49,"")</f>
        <v>0</v>
      </c>
      <c r="AA49" s="17" t="s">
        <v>336</v>
      </c>
      <c r="AB49" s="15">
        <v>76700</v>
      </c>
      <c r="AD49" s="16">
        <f>iferror(USD_GBP*lookup(if(AC49="",E49,AC49),{0,1,50,500,1000,1250,2500},{0.0,47.5,0.034,0.016,0.011,0.007,0.006}),"")</f>
        <v>0</v>
      </c>
      <c r="AE49" s="16">
        <f>iferror(if(AC49="",E49,AC49)*AD49,"")</f>
        <v>0</v>
      </c>
      <c r="AF49" s="17" t="s">
        <v>364</v>
      </c>
    </row>
    <row r="50" spans="1:32">
      <c r="A50" s="15" t="s">
        <v>147</v>
      </c>
      <c r="B50" s="15" t="s">
        <v>148</v>
      </c>
      <c r="C50" s="15" t="s">
        <v>134</v>
      </c>
      <c r="D50" s="15" t="s">
        <v>149</v>
      </c>
      <c r="E50" s="15">
        <f>BoardQty*1</f>
        <v>0</v>
      </c>
      <c r="F50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0" s="16">
        <f>iferror(E50*F50,"")</f>
        <v>0</v>
      </c>
      <c r="H50" s="15">
        <v>15105</v>
      </c>
      <c r="J50" s="16">
        <f>iferror(lookup(if(I50="",E50,I50),{0,1,10,100,1000,2500,5000,10000,30000,50000,100000},{0.0,0.1,0.038,0.0154,0.0069,0.00599,0.00495,0.0039,0.00343,0.00314,0.00308}),"")</f>
        <v>0</v>
      </c>
      <c r="K50" s="16">
        <f>iferror(if(I50="",E50,I50)*J50,"")</f>
        <v>0</v>
      </c>
      <c r="L50" s="17" t="s">
        <v>231</v>
      </c>
      <c r="M50" s="15">
        <v>20000</v>
      </c>
      <c r="O50" s="16">
        <f>iferror(USD_GBP*lookup(if(N50="",E50,N50),{0,1,10,100,150,500,2500,5000,10000,50000},{0.0,0.0173,0.0173,0.0133,0.0133,0.007,0.0053,0.0042,0.004,0.0034}),"")</f>
        <v>0</v>
      </c>
      <c r="P50" s="16">
        <f>iferror(if(N50="",E50,N50)*O50,"")</f>
        <v>0</v>
      </c>
      <c r="Q50" s="17" t="s">
        <v>268</v>
      </c>
      <c r="R50" s="15">
        <v>8050</v>
      </c>
      <c r="T50" s="16">
        <f>iferror(lookup(if(S50="",E50,S50),{0,1,10,50,100,1000,10000,30000},{0.0,0.1,0.042,0.042,0.016,0.011,0.007,0.004}),"")</f>
        <v>0</v>
      </c>
      <c r="U50" s="16">
        <f>iferror(if(S50="",E50,S50)*T50,"")</f>
        <v>0</v>
      </c>
      <c r="V50" s="17" t="s">
        <v>307</v>
      </c>
      <c r="W50" s="15">
        <v>15289</v>
      </c>
      <c r="Y50" s="16">
        <f>iferror(lookup(if(X50="",E50,X50),{0,1,10,25,30,100,250,500,1000,10000,20000,40000,60000,100000},{0.0,0.1,0.1,0.042,0.042,0.016,0.014,0.013,0.011,0.011,0.011,0.011,0.01,0.01}),"")</f>
        <v>0</v>
      </c>
      <c r="Z50" s="16">
        <f>iferror(if(X50="",E50,X50)*Y50,"")</f>
        <v>0</v>
      </c>
      <c r="AA50" s="17" t="s">
        <v>337</v>
      </c>
      <c r="AB50" s="15">
        <v>6500</v>
      </c>
      <c r="AD50" s="16">
        <f>iferror(USD_GBP*lookup(if(AC50="",E50,AC50),{0,1,50,500,1000,1250,2500,5000},{0.0,95.0,0.032,0.013,0.01,0.006,0.004,0.009}),"")</f>
        <v>0</v>
      </c>
      <c r="AE50" s="16">
        <f>iferror(if(AC50="",E50,AC50)*AD50,"")</f>
        <v>0</v>
      </c>
      <c r="AF50" s="17" t="s">
        <v>365</v>
      </c>
    </row>
    <row r="51" spans="1:32">
      <c r="A51" s="15" t="s">
        <v>150</v>
      </c>
      <c r="B51" s="15" t="s">
        <v>151</v>
      </c>
      <c r="C51" s="15" t="s">
        <v>134</v>
      </c>
      <c r="D51" s="15" t="s">
        <v>152</v>
      </c>
      <c r="E51" s="15">
        <f>BoardQty*1</f>
        <v>0</v>
      </c>
      <c r="F51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1" s="16">
        <f>iferror(E51*F51,"")</f>
        <v>0</v>
      </c>
      <c r="H51" s="15">
        <v>239330</v>
      </c>
      <c r="J51" s="16">
        <f>iferror(lookup(if(I51="",E51,I51),{0,1,10,100,1000,2500,5000,10000,30000,50000,100000},{0.0,0.1,0.045,0.0183,0.00823,0.00715,0.0059,0.00466,0.0041,0.00376,0.00368}),"")</f>
        <v>0</v>
      </c>
      <c r="K51" s="16">
        <f>iferror(if(I51="",E51,I51)*J51,"")</f>
        <v>0</v>
      </c>
      <c r="L51" s="17" t="s">
        <v>232</v>
      </c>
      <c r="M51" s="15">
        <v>47972</v>
      </c>
      <c r="O51" s="16">
        <f>iferror(USD_GBP*lookup(if(N51="",E51,N51),{0,1,10,100,150,500,2500,5000,10000,50000},{0.0,0.0447,0.0447,0.018,0.018,0.0062,0.0054,0.0043,0.0042,0.0041}),"")</f>
        <v>0</v>
      </c>
      <c r="P51" s="16">
        <f>iferror(if(N51="",E51,N51)*O51,"")</f>
        <v>0</v>
      </c>
      <c r="Q51" s="17" t="s">
        <v>269</v>
      </c>
      <c r="R51" s="15">
        <v>47225</v>
      </c>
      <c r="T51" s="16">
        <f>iferror(lookup(if(S51="",E51,S51),{0,1,10,50,100,1000,2500,10000},{0.0,0.1,0.045,0.045,0.018,0.008,0.005,0.004}),"")</f>
        <v>0</v>
      </c>
      <c r="U51" s="16">
        <f>iferror(if(S51="",E51,S51)*T51,"")</f>
        <v>0</v>
      </c>
      <c r="V51" s="17" t="s">
        <v>308</v>
      </c>
      <c r="W51" s="15">
        <v>48339</v>
      </c>
      <c r="Y51" s="16">
        <f>iferror(lookup(if(X51="",E51,X51),{0,1,10,25,100,250,500,1000,2500,5000,10000,150000},{0.0,0.005,0.002,0.002,0.002,0.002,0.002,0.002,0.002,0.002,0.005,0.005}),"")</f>
        <v>0</v>
      </c>
      <c r="Z51" s="16">
        <f>iferror(if(X51="",E51,X51)*Y51,"")</f>
        <v>0</v>
      </c>
      <c r="AA51" s="17" t="s">
        <v>338</v>
      </c>
      <c r="AB51" s="15">
        <v>4</v>
      </c>
      <c r="AD51" s="16">
        <f>iferror(USD_GBP*lookup(if(AC51="",E51,AC51),{0,1,3},{0.0,98.0,93.1}),"")</f>
        <v>0</v>
      </c>
      <c r="AE51" s="16">
        <f>iferror(if(AC51="",E51,AC51)*AD51,"")</f>
        <v>0</v>
      </c>
      <c r="AF51" s="17" t="s">
        <v>366</v>
      </c>
    </row>
    <row r="52" spans="1:32">
      <c r="A52" s="15" t="s">
        <v>153</v>
      </c>
      <c r="B52" s="15" t="s">
        <v>154</v>
      </c>
      <c r="C52" s="15" t="s">
        <v>134</v>
      </c>
      <c r="D52" s="15" t="s">
        <v>155</v>
      </c>
      <c r="E52" s="15">
        <f>BoardQty*1</f>
        <v>0</v>
      </c>
      <c r="F52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2" s="16">
        <f>iferror(E52*F52,"")</f>
        <v>0</v>
      </c>
      <c r="H52" s="15">
        <v>370409</v>
      </c>
      <c r="J52" s="16">
        <f>iferror(lookup(if(I52="",E52,I52),{0,1,10,100,1000,2500,5000,10000,30000,50000,100000},{0.0,0.1,0.045,0.0183,0.00823,0.00715,0.0059,0.00466,0.0041,0.00376,0.00368}),"")</f>
        <v>0</v>
      </c>
      <c r="K52" s="16">
        <f>iferror(if(I52="",E52,I52)*J52,"")</f>
        <v>0</v>
      </c>
      <c r="L52" s="17" t="s">
        <v>233</v>
      </c>
      <c r="M52" s="15">
        <v>35053</v>
      </c>
      <c r="O52" s="16">
        <f>iferror(USD_GBP*lookup(if(N52="",E52,N52),{0,1,10,100,150,500,2500,5000,10000,50000},{0.0,0.0448,0.0448,0.018,0.018,0.0062,0.0054,0.0044,0.0043,0.0042}),"")</f>
        <v>0</v>
      </c>
      <c r="P52" s="16">
        <f>iferror(if(N52="",E52,N52)*O52,"")</f>
        <v>0</v>
      </c>
      <c r="Q52" s="17" t="s">
        <v>270</v>
      </c>
      <c r="R52" s="15">
        <v>128596</v>
      </c>
      <c r="T52" s="16">
        <f>iferror(lookup(if(S52="",E52,S52),{0,1,10,50,100,1000,2500,10000},{0.0,0.1,0.045,0.045,0.018,0.008,0.005,0.004}),"")</f>
        <v>0</v>
      </c>
      <c r="U52" s="16">
        <f>iferror(if(S52="",E52,S52)*T52,"")</f>
        <v>0</v>
      </c>
      <c r="V52" s="17" t="s">
        <v>309</v>
      </c>
      <c r="W52" s="15">
        <v>37815</v>
      </c>
      <c r="Y52" s="16">
        <f>iferror(lookup(if(X52="",E52,X52),{0,1,25,100,250,500,1000,2500,5000,10000,20000,30000,50000},{0.0,0.002,0.002,0.002,0.002,0.002,0.002,0.002,0.002,0.004,0.004,0.004,0.004}),"")</f>
        <v>0</v>
      </c>
      <c r="Z52" s="16">
        <f>iferror(if(X52="",E52,X52)*Y52,"")</f>
        <v>0</v>
      </c>
      <c r="AA52" s="17" t="s">
        <v>339</v>
      </c>
      <c r="AB52" s="15">
        <v>117000</v>
      </c>
      <c r="AD52" s="16">
        <f>iferror(USD_GBP*lookup(if(AC52="",E52,AC52),{0,1,2,5,1000,5000},{0.0,98.0,93.1,88.49,0.011,0.004}),"")</f>
        <v>0</v>
      </c>
      <c r="AE52" s="16">
        <f>iferror(if(AC52="",E52,AC52)*AD52,"")</f>
        <v>0</v>
      </c>
      <c r="AF52" s="17" t="s">
        <v>367</v>
      </c>
    </row>
    <row r="53" spans="1:32">
      <c r="A53" s="15" t="s">
        <v>156</v>
      </c>
      <c r="B53" s="15" t="s">
        <v>157</v>
      </c>
      <c r="C53" s="15" t="s">
        <v>134</v>
      </c>
      <c r="D53" s="15" t="s">
        <v>158</v>
      </c>
      <c r="E53" s="15">
        <f>BoardQty*1</f>
        <v>0</v>
      </c>
      <c r="F53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3" s="16">
        <f>iferror(E53*F53,"")</f>
        <v>0</v>
      </c>
      <c r="H53" s="18" t="s">
        <v>218</v>
      </c>
      <c r="J53" s="16">
        <f>iferror(lookup(if(I53="",E53,I53),{0,1,10,100,1000,2500,5000,10000,30000,50000,100000},{0.0,0.1,0.038,0.0154,0.0069,0.00599,0.00495,0.0039,0.00343,0.00314,0.00308}),"")</f>
        <v>0</v>
      </c>
      <c r="K53" s="16">
        <f>iferror(if(I53="",E53,I53)*J53,"")</f>
        <v>0</v>
      </c>
      <c r="L53" s="17" t="s">
        <v>234</v>
      </c>
      <c r="M53" s="15">
        <v>1082976</v>
      </c>
      <c r="O53" s="16">
        <f>iferror(USD_GBP*lookup(if(N53="",E53,N53),{0,1,10,100,150,500,2500,5000,10000,50000},{0.0,0.0082,0.0082,0.0067,0.0067,0.0056,0.005,0.0038,0.004,0.0032}),"")</f>
        <v>0</v>
      </c>
      <c r="P53" s="16">
        <f>iferror(if(N53="",E53,N53)*O53,"")</f>
        <v>0</v>
      </c>
      <c r="Q53" s="17" t="s">
        <v>271</v>
      </c>
      <c r="R53" s="15">
        <v>283923</v>
      </c>
      <c r="T53" s="16">
        <f>iferror(lookup(if(S53="",E53,S53),{0,1,10,50,100,1000,10000},{0.0,0.1,0.042,0.042,0.016,0.007,0.004}),"")</f>
        <v>0</v>
      </c>
      <c r="U53" s="16">
        <f>iferror(if(S53="",E53,S53)*T53,"")</f>
        <v>0</v>
      </c>
      <c r="V53" s="17" t="s">
        <v>310</v>
      </c>
      <c r="W53" s="15">
        <v>780000</v>
      </c>
      <c r="Y53" s="16">
        <f>iferror(lookup(if(X53="",E53,X53),{0,1,10,25,50,100,250,500,1000,10000},{0.0,0.1,0.042,0.033,0.025,0.016,0.013,0.01,0.007,0.004}),"")</f>
        <v>0</v>
      </c>
      <c r="Z53" s="16">
        <f>iferror(if(X53="",E53,X53)*Y53,"")</f>
        <v>0</v>
      </c>
      <c r="AA53" s="17" t="s">
        <v>340</v>
      </c>
      <c r="AB53" s="15">
        <v>57350</v>
      </c>
      <c r="AD53" s="16">
        <f>iferror(USD_GBP*lookup(if(AC53="",E53,AC53),{0,1,50,1000,1250,2500,5000,10000},{0.0,0.02,0.02,0.008,0.003,0.003,0.009,0.003}),"")</f>
        <v>0</v>
      </c>
      <c r="AE53" s="16">
        <f>iferror(if(AC53="",E53,AC53)*AD53,"")</f>
        <v>0</v>
      </c>
      <c r="AF53" s="17" t="s">
        <v>368</v>
      </c>
    </row>
    <row r="54" spans="1:32">
      <c r="A54" s="15" t="s">
        <v>159</v>
      </c>
      <c r="B54" s="15" t="s">
        <v>160</v>
      </c>
      <c r="C54" s="15" t="s">
        <v>134</v>
      </c>
      <c r="D54" s="15" t="s">
        <v>161</v>
      </c>
      <c r="E54" s="15">
        <f>BoardQty*3</f>
        <v>0</v>
      </c>
      <c r="F54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4" s="16">
        <f>iferror(E54*F54,"")</f>
        <v>0</v>
      </c>
      <c r="H54" s="15">
        <v>730264</v>
      </c>
      <c r="J54" s="16">
        <f>iferror(lookup(if(I54="",E54,I54),{0,1,10,100,1000,2500,5000,10000,30000,50000,100000},{0.0,0.1,0.045,0.0183,0.00823,0.00715,0.0059,0.00466,0.0041,0.00376,0.00368}),"")</f>
        <v>0</v>
      </c>
      <c r="K54" s="16">
        <f>iferror(if(I54="",E54,I54)*J54,"")</f>
        <v>0</v>
      </c>
      <c r="L54" s="17" t="s">
        <v>235</v>
      </c>
      <c r="M54" s="15">
        <v>790000</v>
      </c>
      <c r="O54" s="16">
        <f>iferror(USD_GBP*lookup(if(N54="",E54,N54),{0,1,10,100,150,500,2500,5000,10000,50000},{0.0,0.0447,0.0447,0.018,0.018,0.0062,0.0054,0.0043,0.0042,0.0041}),"")</f>
        <v>0</v>
      </c>
      <c r="P54" s="16">
        <f>iferror(if(N54="",E54,N54)*O54,"")</f>
        <v>0</v>
      </c>
      <c r="Q54" s="17" t="s">
        <v>272</v>
      </c>
      <c r="R54" s="15">
        <v>287134</v>
      </c>
      <c r="T54" s="16">
        <f>iferror(lookup(if(S54="",E54,S54),{0,1,10,50,100,500,1000,5000,10000},{0.0,0.1,0.045,0.045,0.018,0.012,0.007,0.005,0.005}),"")</f>
        <v>0</v>
      </c>
      <c r="U54" s="16">
        <f>iferror(if(S54="",E54,S54)*T54,"")</f>
        <v>0</v>
      </c>
      <c r="V54" s="17" t="s">
        <v>311</v>
      </c>
      <c r="W54" s="15">
        <v>210000</v>
      </c>
      <c r="Y54" s="16">
        <f>iferror(lookup(if(X54="",E54,X54),{0,1,10,25,100,250,500,1000,2500,5000,10000},{0.0,0.005,0.1,0.045,0.018,0.015,0.012,0.007,0.006,0.005,0.005}),"")</f>
        <v>0</v>
      </c>
      <c r="Z54" s="16">
        <f>iferror(if(X54="",E54,X54)*Y54,"")</f>
        <v>0</v>
      </c>
      <c r="AA54" s="17" t="s">
        <v>341</v>
      </c>
      <c r="AB54" s="15">
        <v>55</v>
      </c>
      <c r="AD54" s="16">
        <f>iferror(USD_GBP*lookup(if(AC54="",E54,AC54),{0,1,3},{0.0,98.0,93.1}),"")</f>
        <v>0</v>
      </c>
      <c r="AE54" s="16">
        <f>iferror(if(AC54="",E54,AC54)*AD54,"")</f>
        <v>0</v>
      </c>
      <c r="AF54" s="17" t="s">
        <v>369</v>
      </c>
    </row>
    <row r="55" spans="1:32">
      <c r="A55" s="15" t="s">
        <v>162</v>
      </c>
      <c r="B55" s="15" t="s">
        <v>163</v>
      </c>
      <c r="C55" s="15" t="s">
        <v>164</v>
      </c>
      <c r="E55" s="15">
        <f>BoardQty*1</f>
        <v>0</v>
      </c>
      <c r="F55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5" s="16">
        <f>iferror(E55*F55,"")</f>
        <v>0</v>
      </c>
    </row>
    <row r="56" spans="1:32">
      <c r="A56" s="15" t="s">
        <v>165</v>
      </c>
      <c r="B56" s="15" t="s">
        <v>166</v>
      </c>
      <c r="C56" s="15" t="s">
        <v>167</v>
      </c>
      <c r="D56" s="15" t="s">
        <v>166</v>
      </c>
      <c r="E56" s="15">
        <f>BoardQty*1</f>
        <v>0</v>
      </c>
      <c r="F56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6" s="16">
        <f>iferror(E56*F56,"")</f>
        <v>0</v>
      </c>
    </row>
    <row r="57" spans="1:32">
      <c r="A57" s="15" t="s">
        <v>168</v>
      </c>
      <c r="B57" s="15" t="s">
        <v>169</v>
      </c>
      <c r="C57" s="15" t="s">
        <v>170</v>
      </c>
      <c r="D57" s="15" t="s">
        <v>169</v>
      </c>
      <c r="E57" s="15">
        <f>BoardQty*1</f>
        <v>0</v>
      </c>
      <c r="F57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7" s="16">
        <f>iferror(E57*F57,"")</f>
        <v>0</v>
      </c>
      <c r="H57" s="15">
        <v>39947</v>
      </c>
      <c r="J57" s="16">
        <f>iferror(lookup(if(I57="",E57,I57),{0,1,10,50,100,500,1000,3000,6000},{0.0,1.34,1.277,1.2474,1.0692,1.0395,0.87615,0.756,0.729}),"")</f>
        <v>0</v>
      </c>
      <c r="K57" s="16">
        <f>iferror(if(I57="",E57,I57)*J57,"")</f>
        <v>0</v>
      </c>
      <c r="L57" s="17" t="s">
        <v>236</v>
      </c>
      <c r="M57" s="15">
        <v>39701</v>
      </c>
      <c r="O57" s="16">
        <f>iferror(USD_GBP*lookup(if(N57="",E57,N57),{0,1,5,10,50,250,500,1500,3000,6000,15000},{0.0,1.12,1.12,1.12,0.817,0.725,0.632,0.601,0.558,0.791,0.547}),"")</f>
        <v>0</v>
      </c>
      <c r="P57" s="16">
        <f>iferror(if(N57="",E57,N57)*O57,"")</f>
        <v>0</v>
      </c>
      <c r="Q57" s="17" t="s">
        <v>273</v>
      </c>
      <c r="R57" s="15">
        <v>11134</v>
      </c>
      <c r="T57" s="16">
        <f>iferror(lookup(if(S57="",E57,S57),{0,1,10,50,100,500,1000,2000,3000,9000,10000},{0.0,1.28,1.23,1.2,1.03,0.994,0.797,0.756,0.73,0.703,0.703}),"")</f>
        <v>0</v>
      </c>
      <c r="U57" s="16">
        <f>iferror(if(S57="",E57,S57)*T57,"")</f>
        <v>0</v>
      </c>
      <c r="V57" s="17" t="s">
        <v>312</v>
      </c>
      <c r="W57" s="15">
        <v>51000</v>
      </c>
      <c r="Y57" s="16">
        <f>iferror(lookup(if(X57="",E57,X57),{0,1,5,25,50,100,250,500,1000,3000,6000,12000},{0.0,0.854,1.39,1.34,1.31,1.14,1.12,1.1,0.904,0.828,0.819,0.81}),"")</f>
        <v>0</v>
      </c>
      <c r="Z57" s="16">
        <f>iferror(if(X57="",E57,X57)*Y57,"")</f>
        <v>0</v>
      </c>
      <c r="AA57" s="17" t="s">
        <v>342</v>
      </c>
      <c r="AB57" s="15">
        <v>25615</v>
      </c>
      <c r="AD57" s="16">
        <f>iferror(USD_GBP*lookup(if(AC57="",E57,AC57),{0,1,2,5,50,100,500,1500},{0.0,1646.4,1553.92,1.0,0.934,0.8,0.778,0.656}),"")</f>
        <v>0</v>
      </c>
      <c r="AE57" s="16">
        <f>iferror(if(AC57="",E57,AC57)*AD57,"")</f>
        <v>0</v>
      </c>
      <c r="AF57" s="17" t="s">
        <v>370</v>
      </c>
    </row>
    <row r="58" spans="1:32">
      <c r="A58" s="15" t="s">
        <v>171</v>
      </c>
      <c r="B58" s="15" t="s">
        <v>172</v>
      </c>
      <c r="C58" s="15" t="s">
        <v>174</v>
      </c>
      <c r="D58" s="15" t="s">
        <v>173</v>
      </c>
      <c r="E58" s="15">
        <f>BoardQty*1</f>
        <v>0</v>
      </c>
      <c r="F58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8" s="16">
        <f>iferror(E58*F58,"")</f>
        <v>0</v>
      </c>
    </row>
    <row r="59" spans="1:32">
      <c r="A59" s="15" t="s">
        <v>175</v>
      </c>
      <c r="B59" s="15" t="s">
        <v>176</v>
      </c>
      <c r="C59" s="15" t="s">
        <v>178</v>
      </c>
      <c r="D59" s="15" t="s">
        <v>177</v>
      </c>
      <c r="E59" s="15">
        <f>BoardQty*1</f>
        <v>0</v>
      </c>
      <c r="F59" s="16">
        <f>MINA(INDIRECT(ADDRESS(ROW(),COLUMN(rs_part_data)+2)),INDIRECT(ADDRESS(ROW(),COLUMN(digikey_part_data)+2)),INDIRECT(ADDRESS(ROW(),COLUMN(newark_part_data)+2)),INDIRECT(ADDRESS(ROW(),COLUMN(farnell_part_data)+2)),INDIRECT(ADDRESS(ROW(),COLUMN(mouser_part_data)+2)))</f>
        <v>0</v>
      </c>
      <c r="G59" s="16">
        <f>iferror(E59*F59,"")</f>
        <v>0</v>
      </c>
    </row>
    <row r="61" spans="1:32">
      <c r="B61" s="19" t="s">
        <v>181</v>
      </c>
      <c r="F61" s="2" t="s">
        <v>179</v>
      </c>
      <c r="G61" s="6">
        <f>SUM(INDIRECT(ADDRESS(ROW(),COLUMN(rs_part_data)+3)),INDIRECT(ADDRESS(ROW(),COLUMN(digikey_part_data)+3)),INDIRECT(ADDRESS(ROW(),COLUMN(newark_part_data)+3)),INDIRECT(ADDRESS(ROW(),COLUMN(farnell_part_data)+3)),INDIRECT(ADDRESS(ROW(),COLUMN(mouser_part_data)+3)))</f>
        <v>0</v>
      </c>
      <c r="I61" s="7">
        <f>IFERROR(IF(OR(I7:I59),COUNTIFS(I7:I59,"&gt;0",K7:K59,"&lt;&gt;")&amp;" of "&amp;(ROWS(K7:K59)-COUNTBLANK(K7:K59))&amp;" parts purchased",""),"")</f>
        <v>0</v>
      </c>
      <c r="K61" s="6">
        <f>SUMIF(I7:I59,"&gt;0",K7:K59)</f>
        <v>0</v>
      </c>
      <c r="N61" s="7">
        <f>IFERROR(IF(OR(N7:N59),COUNTIFS(N7:N59,"&gt;0",P7:P59,"&lt;&gt;")&amp;" of "&amp;(ROWS(P7:P59)-COUNTBLANK(P7:P59))&amp;" parts purchased",""),"")</f>
        <v>0</v>
      </c>
      <c r="P61" s="6">
        <f>SUMIF(N7:N59,"&gt;0",P7:P59)</f>
        <v>0</v>
      </c>
      <c r="S61" s="7">
        <f>IFERROR(IF(OR(S7:S59),COUNTIFS(S7:S59,"&gt;0",U7:U59,"&lt;&gt;")&amp;" of "&amp;(ROWS(U7:U59)-COUNTBLANK(U7:U59))&amp;" parts purchased",""),"")</f>
        <v>0</v>
      </c>
      <c r="U61" s="6">
        <f>SUMIF(S7:S59,"&gt;0",U7:U59)</f>
        <v>0</v>
      </c>
      <c r="X61" s="7">
        <f>IFERROR(IF(OR(X7:X59),COUNTIFS(X7:X59,"&gt;0",Z7:Z59,"&lt;&gt;")&amp;" of "&amp;(ROWS(Z7:Z59)-COUNTBLANK(Z7:Z59))&amp;" parts purchased",""),"")</f>
        <v>0</v>
      </c>
      <c r="Z61" s="6">
        <f>SUMIF(X7:X59,"&gt;0",Z7:Z59)</f>
        <v>0</v>
      </c>
      <c r="AC61" s="7">
        <f>IFERROR(IF(OR(AC7:AC59),COUNTIFS(AC7:AC59,"&gt;0",AE7:AE59,"&lt;&gt;")&amp;" of "&amp;(ROWS(AE7:AE59)-COUNTBLANK(AE7:AE59))&amp;" parts purchased",""),"")</f>
        <v>0</v>
      </c>
      <c r="AE61" s="6">
        <f>SUMIF(AC7:AC59,"&gt;0",AE7:AE59)</f>
        <v>0</v>
      </c>
    </row>
    <row r="62" spans="1:32">
      <c r="B62" s="19" t="s">
        <v>182</v>
      </c>
      <c r="C62">
        <v>1.298909007825441</v>
      </c>
      <c r="F62" s="19" t="s">
        <v>180</v>
      </c>
      <c r="I62">
        <f t="array" ref="I6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2">
        <f t="array" ref="N6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2">
        <f t="array" ref="S6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2">
        <f t="array" ref="X6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2">
        <f t="array" ref="AC6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3" spans="1:32">
      <c r="I63">
        <f t="array" ref="I6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3">
        <f t="array" ref="N6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3">
        <f t="array" ref="S6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3">
        <f t="array" ref="X6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3">
        <f t="array" ref="AC6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4" spans="1:32">
      <c r="A64" s="3" t="s">
        <v>371</v>
      </c>
      <c r="I64">
        <f t="array" ref="I6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4">
        <f t="array" ref="N6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4">
        <f t="array" ref="S6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4">
        <f t="array" ref="X6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4">
        <f t="array" ref="AC6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5" spans="9:29">
      <c r="I65">
        <f t="array" ref="I6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5">
        <f t="array" ref="N6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5">
        <f t="array" ref="S6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5">
        <f t="array" ref="X6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5">
        <f t="array" ref="AC6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6" spans="9:29">
      <c r="I66">
        <f t="array" ref="I6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6">
        <f t="array" ref="N6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6">
        <f t="array" ref="S6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6">
        <f t="array" ref="X6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6">
        <f t="array" ref="AC6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7" spans="9:29">
      <c r="I67">
        <f t="array" ref="I6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7">
        <f t="array" ref="N6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7">
        <f t="array" ref="S6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7">
        <f t="array" ref="X6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7">
        <f t="array" ref="AC6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8" spans="9:29">
      <c r="I68">
        <f t="array" ref="I6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8">
        <f t="array" ref="N6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8">
        <f t="array" ref="S6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8">
        <f t="array" ref="X6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8">
        <f t="array" ref="AC6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9" spans="9:29">
      <c r="I69">
        <f t="array" ref="I6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9">
        <f t="array" ref="N6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9">
        <f t="array" ref="S6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9">
        <f t="array" ref="X6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9">
        <f t="array" ref="AC6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0" spans="9:29">
      <c r="I70">
        <f t="array" ref="I7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0">
        <f t="array" ref="N7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0">
        <f t="array" ref="S7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0">
        <f t="array" ref="X7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0">
        <f t="array" ref="AC7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1" spans="9:29">
      <c r="I71">
        <f t="array" ref="I7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1">
        <f t="array" ref="N7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1">
        <f t="array" ref="S7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1">
        <f t="array" ref="X7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1">
        <f t="array" ref="AC7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2" spans="9:29">
      <c r="I72">
        <f t="array" ref="I7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2">
        <f t="array" ref="N7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2">
        <f t="array" ref="S7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2">
        <f t="array" ref="X7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2">
        <f t="array" ref="AC7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3" spans="9:29">
      <c r="I73">
        <f t="array" ref="I7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3">
        <f t="array" ref="N7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3">
        <f t="array" ref="S7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3">
        <f t="array" ref="X7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3">
        <f t="array" ref="AC7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4" spans="9:29">
      <c r="I74">
        <f t="array" ref="I7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4">
        <f t="array" ref="N7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4">
        <f t="array" ref="S7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4">
        <f t="array" ref="X7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4">
        <f t="array" ref="AC7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5" spans="9:29">
      <c r="I75">
        <f t="array" ref="I7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5">
        <f t="array" ref="N7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5">
        <f t="array" ref="S7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5">
        <f t="array" ref="X7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5">
        <f t="array" ref="AC7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6" spans="9:29">
      <c r="I76">
        <f t="array" ref="I7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6">
        <f t="array" ref="N7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6">
        <f t="array" ref="S7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6">
        <f t="array" ref="X7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6">
        <f t="array" ref="AC7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7" spans="9:29">
      <c r="I77">
        <f t="array" ref="I7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7">
        <f t="array" ref="N7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7">
        <f t="array" ref="S7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7">
        <f t="array" ref="X7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7">
        <f t="array" ref="AC7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8" spans="9:29">
      <c r="I78">
        <f t="array" ref="I7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8">
        <f t="array" ref="N7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8">
        <f t="array" ref="S7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8">
        <f t="array" ref="X7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8">
        <f t="array" ref="AC7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9" spans="9:29">
      <c r="I79">
        <f t="array" ref="I7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9">
        <f t="array" ref="N7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9">
        <f t="array" ref="S7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9">
        <f t="array" ref="X7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9">
        <f t="array" ref="AC7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0" spans="9:29">
      <c r="I80">
        <f t="array" ref="I8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0">
        <f t="array" ref="N8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0">
        <f t="array" ref="S8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0">
        <f t="array" ref="X8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0">
        <f t="array" ref="AC8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1" spans="9:29">
      <c r="I81">
        <f t="array" ref="I8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1">
        <f t="array" ref="N8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1">
        <f t="array" ref="S8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1">
        <f t="array" ref="X8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1">
        <f t="array" ref="AC8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2" spans="9:29">
      <c r="I82">
        <f t="array" ref="I8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2">
        <f t="array" ref="N8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2">
        <f t="array" ref="S8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2">
        <f t="array" ref="X8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2">
        <f t="array" ref="AC8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3" spans="9:29">
      <c r="I83">
        <f t="array" ref="I8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3">
        <f t="array" ref="N8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3">
        <f t="array" ref="S8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3">
        <f t="array" ref="X8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3">
        <f t="array" ref="AC8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4" spans="9:29">
      <c r="I84">
        <f t="array" ref="I8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4">
        <f t="array" ref="N8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4">
        <f t="array" ref="S8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4">
        <f t="array" ref="X8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4">
        <f t="array" ref="AC8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5" spans="9:29">
      <c r="I85">
        <f t="array" ref="I8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5">
        <f t="array" ref="N8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5">
        <f t="array" ref="S8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5">
        <f t="array" ref="X8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5">
        <f t="array" ref="AC8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6" spans="9:29">
      <c r="I86">
        <f t="array" ref="I8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6">
        <f t="array" ref="N8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6">
        <f t="array" ref="S8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6">
        <f t="array" ref="X8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6">
        <f t="array" ref="AC8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7" spans="9:29">
      <c r="I87">
        <f t="array" ref="I8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7">
        <f t="array" ref="N8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7">
        <f t="array" ref="S8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7">
        <f t="array" ref="X8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7">
        <f t="array" ref="AC8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8" spans="9:29">
      <c r="I88">
        <f t="array" ref="I8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8">
        <f t="array" ref="N8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8">
        <f t="array" ref="S8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8">
        <f t="array" ref="X8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8">
        <f t="array" ref="AC8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9" spans="9:29">
      <c r="I89">
        <f t="array" ref="I8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9">
        <f t="array" ref="N8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9">
        <f t="array" ref="S8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9">
        <f t="array" ref="X8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9">
        <f t="array" ref="AC8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0" spans="9:29">
      <c r="I90">
        <f t="array" ref="I9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0">
        <f t="array" ref="N9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0">
        <f t="array" ref="S9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0">
        <f t="array" ref="X9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0">
        <f t="array" ref="AC9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1" spans="9:29">
      <c r="I91">
        <f t="array" ref="I9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1">
        <f t="array" ref="N9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1">
        <f t="array" ref="S9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1">
        <f t="array" ref="X9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1">
        <f t="array" ref="AC9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2" spans="9:29">
      <c r="I92">
        <f t="array" ref="I9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2">
        <f t="array" ref="N9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2">
        <f t="array" ref="S9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2">
        <f t="array" ref="X9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2">
        <f t="array" ref="AC9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3" spans="9:29">
      <c r="I93">
        <f t="array" ref="I9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3">
        <f t="array" ref="N9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3">
        <f t="array" ref="S9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3">
        <f t="array" ref="X9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3">
        <f t="array" ref="AC9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4" spans="9:29">
      <c r="I94">
        <f t="array" ref="I9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4">
        <f t="array" ref="N9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4">
        <f t="array" ref="S9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4">
        <f t="array" ref="X9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4">
        <f t="array" ref="AC9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5" spans="9:29">
      <c r="I95">
        <f t="array" ref="I9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5">
        <f t="array" ref="N9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5">
        <f t="array" ref="S9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5">
        <f t="array" ref="X9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5">
        <f t="array" ref="AC9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6" spans="9:29">
      <c r="I96">
        <f t="array" ref="I9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6">
        <f t="array" ref="N9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6">
        <f t="array" ref="S9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6">
        <f t="array" ref="X9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6">
        <f t="array" ref="AC9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7" spans="9:29">
      <c r="I97">
        <f t="array" ref="I9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7">
        <f t="array" ref="N9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7">
        <f t="array" ref="S9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7">
        <f t="array" ref="X9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7">
        <f t="array" ref="AC9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8" spans="9:29">
      <c r="I98">
        <f t="array" ref="I9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8">
        <f t="array" ref="N9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8">
        <f t="array" ref="S9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8">
        <f t="array" ref="X9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8">
        <f t="array" ref="AC9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9" spans="9:29">
      <c r="I99">
        <f t="array" ref="I9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9">
        <f t="array" ref="N9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9">
        <f t="array" ref="S9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9">
        <f t="array" ref="X9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9">
        <f t="array" ref="AC9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0" spans="9:29">
      <c r="I100">
        <f t="array" ref="I10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0">
        <f t="array" ref="N10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0">
        <f t="array" ref="S10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0">
        <f t="array" ref="X10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0">
        <f t="array" ref="AC10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1" spans="9:29">
      <c r="I101">
        <f t="array" ref="I10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1">
        <f t="array" ref="N10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1">
        <f t="array" ref="S10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1">
        <f t="array" ref="X10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1">
        <f t="array" ref="AC10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2" spans="9:29">
      <c r="I102">
        <f t="array" ref="I10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2">
        <f t="array" ref="N10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2">
        <f t="array" ref="S10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2">
        <f t="array" ref="X10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2">
        <f t="array" ref="AC10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3" spans="9:29">
      <c r="I103">
        <f t="array" ref="I10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3">
        <f t="array" ref="N10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3">
        <f t="array" ref="S10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3">
        <f t="array" ref="X10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3">
        <f t="array" ref="AC10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4" spans="9:29">
      <c r="I104">
        <f t="array" ref="I10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4">
        <f t="array" ref="N10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4">
        <f t="array" ref="S10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4">
        <f t="array" ref="X10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4">
        <f t="array" ref="AC10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5" spans="9:29">
      <c r="I105">
        <f t="array" ref="I10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5">
        <f t="array" ref="N10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5">
        <f t="array" ref="S10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5">
        <f t="array" ref="X10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5">
        <f t="array" ref="AC10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6" spans="9:29">
      <c r="I106">
        <f t="array" ref="I10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6">
        <f t="array" ref="N10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6">
        <f t="array" ref="S10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6">
        <f t="array" ref="X10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6">
        <f t="array" ref="AC10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7" spans="9:29">
      <c r="I107">
        <f t="array" ref="I10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7">
        <f t="array" ref="N10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7">
        <f t="array" ref="S10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7">
        <f t="array" ref="X10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7">
        <f t="array" ref="AC10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8" spans="9:29">
      <c r="I108">
        <f t="array" ref="I10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8">
        <f t="array" ref="N10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8">
        <f t="array" ref="S10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8">
        <f t="array" ref="X10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8">
        <f t="array" ref="AC10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9" spans="9:29">
      <c r="I109">
        <f t="array" ref="I10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9">
        <f t="array" ref="N10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9">
        <f t="array" ref="S10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9">
        <f t="array" ref="X10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9">
        <f t="array" ref="AC10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0" spans="9:29">
      <c r="I110">
        <f t="array" ref="I11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0">
        <f t="array" ref="N11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0">
        <f t="array" ref="S11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0">
        <f t="array" ref="X11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0">
        <f t="array" ref="AC11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1" spans="9:29">
      <c r="I111">
        <f t="array" ref="I11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1">
        <f t="array" ref="N11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1">
        <f t="array" ref="S11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1">
        <f t="array" ref="X11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1">
        <f t="array" ref="AC11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2" spans="9:29">
      <c r="I112">
        <f t="array" ref="I11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2">
        <f t="array" ref="N11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2">
        <f t="array" ref="S11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2">
        <f t="array" ref="X11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2">
        <f t="array" ref="AC11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3" spans="9:29">
      <c r="I113">
        <f t="array" ref="I11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3">
        <f t="array" ref="N11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3">
        <f t="array" ref="S11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3">
        <f t="array" ref="X11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3">
        <f t="array" ref="AC11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4" spans="9:29">
      <c r="I114">
        <f t="array" ref="I11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4">
        <f t="array" ref="N11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4">
        <f t="array" ref="S11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4">
        <f t="array" ref="X11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4">
        <f t="array" ref="AC11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1">
    <cfRule type="cellIs" dxfId="1" priority="949" operator="equal">
      <formula>0</formula>
    </cfRule>
    <cfRule type="cellIs" dxfId="2" priority="950" operator="lessThan">
      <formula>E11</formula>
    </cfRule>
  </conditionalFormatting>
  <conditionalFormatting sqref="AB13">
    <cfRule type="cellIs" dxfId="1" priority="955" operator="equal">
      <formula>0</formula>
    </cfRule>
    <cfRule type="cellIs" dxfId="2" priority="956" operator="lessThan">
      <formula>E13</formula>
    </cfRule>
  </conditionalFormatting>
  <conditionalFormatting sqref="AB14">
    <cfRule type="cellIs" dxfId="1" priority="960" operator="equal">
      <formula>0</formula>
    </cfRule>
    <cfRule type="cellIs" dxfId="2" priority="961" operator="lessThan">
      <formula>E14</formula>
    </cfRule>
  </conditionalFormatting>
  <conditionalFormatting sqref="AB16">
    <cfRule type="cellIs" dxfId="1" priority="965" operator="equal">
      <formula>0</formula>
    </cfRule>
    <cfRule type="cellIs" dxfId="2" priority="966" operator="lessThan">
      <formula>E16</formula>
    </cfRule>
  </conditionalFormatting>
  <conditionalFormatting sqref="AB26">
    <cfRule type="cellIs" dxfId="1" priority="970" operator="equal">
      <formula>0</formula>
    </cfRule>
    <cfRule type="cellIs" dxfId="2" priority="971" operator="lessThan">
      <formula>E26</formula>
    </cfRule>
  </conditionalFormatting>
  <conditionalFormatting sqref="AB27">
    <cfRule type="cellIs" dxfId="1" priority="976" operator="equal">
      <formula>0</formula>
    </cfRule>
    <cfRule type="cellIs" dxfId="2" priority="977" operator="lessThan">
      <formula>E27</formula>
    </cfRule>
  </conditionalFormatting>
  <conditionalFormatting sqref="AB30">
    <cfRule type="cellIs" dxfId="1" priority="981" operator="equal">
      <formula>0</formula>
    </cfRule>
    <cfRule type="cellIs" dxfId="2" priority="982" operator="lessThan">
      <formula>E30</formula>
    </cfRule>
  </conditionalFormatting>
  <conditionalFormatting sqref="AB33">
    <cfRule type="cellIs" dxfId="1" priority="986" operator="equal">
      <formula>0</formula>
    </cfRule>
    <cfRule type="cellIs" dxfId="2" priority="987" operator="lessThan">
      <formula>E33</formula>
    </cfRule>
  </conditionalFormatting>
  <conditionalFormatting sqref="AB34">
    <cfRule type="cellIs" dxfId="1" priority="991" operator="equal">
      <formula>0</formula>
    </cfRule>
    <cfRule type="cellIs" dxfId="2" priority="992" operator="lessThan">
      <formula>E34</formula>
    </cfRule>
  </conditionalFormatting>
  <conditionalFormatting sqref="AB39">
    <cfRule type="cellIs" dxfId="1" priority="997" operator="equal">
      <formula>0</formula>
    </cfRule>
    <cfRule type="cellIs" dxfId="2" priority="998" operator="lessThan">
      <formula>E39</formula>
    </cfRule>
  </conditionalFormatting>
  <conditionalFormatting sqref="AB40">
    <cfRule type="cellIs" dxfId="1" priority="1002" operator="equal">
      <formula>0</formula>
    </cfRule>
    <cfRule type="cellIs" dxfId="2" priority="1003" operator="lessThan">
      <formula>E40</formula>
    </cfRule>
  </conditionalFormatting>
  <conditionalFormatting sqref="AB41">
    <cfRule type="cellIs" dxfId="1" priority="1007" operator="equal">
      <formula>0</formula>
    </cfRule>
    <cfRule type="cellIs" dxfId="2" priority="1008" operator="lessThan">
      <formula>E41</formula>
    </cfRule>
  </conditionalFormatting>
  <conditionalFormatting sqref="AB42">
    <cfRule type="cellIs" dxfId="1" priority="1012" operator="equal">
      <formula>0</formula>
    </cfRule>
    <cfRule type="cellIs" dxfId="2" priority="1013" operator="lessThan">
      <formula>E42</formula>
    </cfRule>
  </conditionalFormatting>
  <conditionalFormatting sqref="AB45">
    <cfRule type="cellIs" dxfId="1" priority="1018" operator="equal">
      <formula>0</formula>
    </cfRule>
    <cfRule type="cellIs" dxfId="2" priority="1019" operator="lessThan">
      <formula>E45</formula>
    </cfRule>
  </conditionalFormatting>
  <conditionalFormatting sqref="AB46">
    <cfRule type="cellIs" dxfId="1" priority="1023" operator="equal">
      <formula>0</formula>
    </cfRule>
    <cfRule type="cellIs" dxfId="2" priority="1024" operator="lessThan">
      <formula>E46</formula>
    </cfRule>
  </conditionalFormatting>
  <conditionalFormatting sqref="AB48">
    <cfRule type="cellIs" dxfId="1" priority="1028" operator="equal">
      <formula>0</formula>
    </cfRule>
    <cfRule type="cellIs" dxfId="2" priority="1029" operator="lessThan">
      <formula>E48</formula>
    </cfRule>
  </conditionalFormatting>
  <conditionalFormatting sqref="AB49">
    <cfRule type="cellIs" dxfId="1" priority="1033" operator="equal">
      <formula>0</formula>
    </cfRule>
    <cfRule type="cellIs" dxfId="2" priority="1034" operator="lessThan">
      <formula>E49</formula>
    </cfRule>
  </conditionalFormatting>
  <conditionalFormatting sqref="AB50">
    <cfRule type="cellIs" dxfId="1" priority="1038" operator="equal">
      <formula>0</formula>
    </cfRule>
    <cfRule type="cellIs" dxfId="2" priority="1039" operator="lessThan">
      <formula>E50</formula>
    </cfRule>
  </conditionalFormatting>
  <conditionalFormatting sqref="AB51">
    <cfRule type="cellIs" dxfId="1" priority="1043" operator="equal">
      <formula>0</formula>
    </cfRule>
    <cfRule type="cellIs" dxfId="2" priority="1044" operator="lessThan">
      <formula>E51</formula>
    </cfRule>
  </conditionalFormatting>
  <conditionalFormatting sqref="AB52">
    <cfRule type="cellIs" dxfId="1" priority="1048" operator="equal">
      <formula>0</formula>
    </cfRule>
    <cfRule type="cellIs" dxfId="2" priority="1049" operator="lessThan">
      <formula>E52</formula>
    </cfRule>
  </conditionalFormatting>
  <conditionalFormatting sqref="AB53">
    <cfRule type="cellIs" dxfId="1" priority="1053" operator="equal">
      <formula>0</formula>
    </cfRule>
    <cfRule type="cellIs" dxfId="2" priority="1054" operator="lessThan">
      <formula>E53</formula>
    </cfRule>
  </conditionalFormatting>
  <conditionalFormatting sqref="AB54">
    <cfRule type="cellIs" dxfId="1" priority="1059" operator="equal">
      <formula>0</formula>
    </cfRule>
    <cfRule type="cellIs" dxfId="2" priority="1060" operator="lessThan">
      <formula>E54</formula>
    </cfRule>
  </conditionalFormatting>
  <conditionalFormatting sqref="AB57">
    <cfRule type="cellIs" dxfId="1" priority="1064" operator="equal">
      <formula>0</formula>
    </cfRule>
    <cfRule type="cellIs" dxfId="2" priority="1065" operator="lessThan">
      <formula>E57</formula>
    </cfRule>
  </conditionalFormatting>
  <conditionalFormatting sqref="AB7">
    <cfRule type="cellIs" dxfId="1" priority="937" operator="equal">
      <formula>0</formula>
    </cfRule>
    <cfRule type="cellIs" dxfId="2" priority="938" operator="lessThan">
      <formula>E7</formula>
    </cfRule>
  </conditionalFormatting>
  <conditionalFormatting sqref="AB8">
    <cfRule type="cellIs" dxfId="1" priority="943" operator="equal">
      <formula>0</formula>
    </cfRule>
    <cfRule type="cellIs" dxfId="2" priority="944" operator="lessThan">
      <formula>E8</formula>
    </cfRule>
  </conditionalFormatting>
  <conditionalFormatting sqref="AC11">
    <cfRule type="expression" dxfId="3" priority="951">
      <formula>AND(AC11&gt;0,AC11&lt;200)</formula>
    </cfRule>
    <cfRule type="cellIs" dxfId="1" priority="952" operator="greaterThan">
      <formula>AB11</formula>
    </cfRule>
  </conditionalFormatting>
  <conditionalFormatting sqref="AC13">
    <cfRule type="cellIs" dxfId="1" priority="957" operator="greaterThan">
      <formula>AB13</formula>
    </cfRule>
  </conditionalFormatting>
  <conditionalFormatting sqref="AC14">
    <cfRule type="cellIs" dxfId="1" priority="962" operator="greaterThan">
      <formula>AB14</formula>
    </cfRule>
  </conditionalFormatting>
  <conditionalFormatting sqref="AC16">
    <cfRule type="cellIs" dxfId="1" priority="967" operator="greaterThan">
      <formula>AB16</formula>
    </cfRule>
  </conditionalFormatting>
  <conditionalFormatting sqref="AC26">
    <cfRule type="expression" dxfId="3" priority="972">
      <formula>AND(AC26&gt;0,AC26&lt;500)</formula>
    </cfRule>
    <cfRule type="cellIs" dxfId="1" priority="973" operator="greaterThan">
      <formula>AB26</formula>
    </cfRule>
  </conditionalFormatting>
  <conditionalFormatting sqref="AC27">
    <cfRule type="cellIs" dxfId="1" priority="978" operator="greaterThan">
      <formula>AB27</formula>
    </cfRule>
  </conditionalFormatting>
  <conditionalFormatting sqref="AC30">
    <cfRule type="cellIs" dxfId="1" priority="983" operator="greaterThan">
      <formula>AB30</formula>
    </cfRule>
  </conditionalFormatting>
  <conditionalFormatting sqref="AC33">
    <cfRule type="cellIs" dxfId="1" priority="988" operator="greaterThan">
      <formula>AB33</formula>
    </cfRule>
  </conditionalFormatting>
  <conditionalFormatting sqref="AC34">
    <cfRule type="expression" dxfId="3" priority="993">
      <formula>AND(AC34&gt;0,AC34&lt;5)</formula>
    </cfRule>
    <cfRule type="cellIs" dxfId="1" priority="994" operator="greaterThan">
      <formula>AB34</formula>
    </cfRule>
  </conditionalFormatting>
  <conditionalFormatting sqref="AC39">
    <cfRule type="cellIs" dxfId="1" priority="999" operator="greaterThan">
      <formula>AB39</formula>
    </cfRule>
  </conditionalFormatting>
  <conditionalFormatting sqref="AC40">
    <cfRule type="cellIs" dxfId="1" priority="1004" operator="greaterThan">
      <formula>AB40</formula>
    </cfRule>
  </conditionalFormatting>
  <conditionalFormatting sqref="AC41">
    <cfRule type="cellIs" dxfId="1" priority="1009" operator="greaterThan">
      <formula>AB41</formula>
    </cfRule>
  </conditionalFormatting>
  <conditionalFormatting sqref="AC42">
    <cfRule type="expression" dxfId="3" priority="1014">
      <formula>AND(AC42&gt;0,AC42&lt;10)</formula>
    </cfRule>
    <cfRule type="cellIs" dxfId="1" priority="1015" operator="greaterThan">
      <formula>AB42</formula>
    </cfRule>
  </conditionalFormatting>
  <conditionalFormatting sqref="AC45">
    <cfRule type="cellIs" dxfId="1" priority="1020" operator="greaterThan">
      <formula>AB45</formula>
    </cfRule>
  </conditionalFormatting>
  <conditionalFormatting sqref="AC46">
    <cfRule type="cellIs" dxfId="1" priority="1025" operator="greaterThan">
      <formula>AB46</formula>
    </cfRule>
  </conditionalFormatting>
  <conditionalFormatting sqref="AC48">
    <cfRule type="cellIs" dxfId="1" priority="1030" operator="greaterThan">
      <formula>AB48</formula>
    </cfRule>
  </conditionalFormatting>
  <conditionalFormatting sqref="AC49">
    <cfRule type="cellIs" dxfId="1" priority="1035" operator="greaterThan">
      <formula>AB49</formula>
    </cfRule>
  </conditionalFormatting>
  <conditionalFormatting sqref="AC50">
    <cfRule type="cellIs" dxfId="1" priority="1040" operator="greaterThan">
      <formula>AB50</formula>
    </cfRule>
  </conditionalFormatting>
  <conditionalFormatting sqref="AC51">
    <cfRule type="cellIs" dxfId="1" priority="1045" operator="greaterThan">
      <formula>AB51</formula>
    </cfRule>
  </conditionalFormatting>
  <conditionalFormatting sqref="AC52">
    <cfRule type="cellIs" dxfId="1" priority="1050" operator="greaterThan">
      <formula>AB52</formula>
    </cfRule>
  </conditionalFormatting>
  <conditionalFormatting sqref="AC53">
    <cfRule type="expression" dxfId="3" priority="1055">
      <formula>AND(AC53&gt;0,AC53&lt;50)</formula>
    </cfRule>
    <cfRule type="cellIs" dxfId="1" priority="1056" operator="greaterThan">
      <formula>AB53</formula>
    </cfRule>
  </conditionalFormatting>
  <conditionalFormatting sqref="AC54">
    <cfRule type="cellIs" dxfId="1" priority="1061" operator="greaterThan">
      <formula>AB54</formula>
    </cfRule>
  </conditionalFormatting>
  <conditionalFormatting sqref="AC57">
    <cfRule type="cellIs" dxfId="1" priority="1066" operator="greaterThan">
      <formula>AB57</formula>
    </cfRule>
  </conditionalFormatting>
  <conditionalFormatting sqref="AC7">
    <cfRule type="expression" dxfId="3" priority="939">
      <formula>AND(AC7&gt;0,AC7&lt;50)</formula>
    </cfRule>
    <cfRule type="cellIs" dxfId="1" priority="940" operator="greaterThan">
      <formula>AB7</formula>
    </cfRule>
  </conditionalFormatting>
  <conditionalFormatting sqref="AC8">
    <cfRule type="expression" dxfId="3" priority="945">
      <formula>AND(AC8&gt;0,AC8&lt;500)</formula>
    </cfRule>
    <cfRule type="cellIs" dxfId="1" priority="946" operator="greaterThan">
      <formula>AB8</formula>
    </cfRule>
  </conditionalFormatting>
  <conditionalFormatting sqref="AD11">
    <cfRule type="cellIs" dxfId="4" priority="954" operator="lessThanOrEqual">
      <formula>F11</formula>
    </cfRule>
  </conditionalFormatting>
  <conditionalFormatting sqref="AD13">
    <cfRule type="cellIs" dxfId="4" priority="959" operator="lessThanOrEqual">
      <formula>F13</formula>
    </cfRule>
  </conditionalFormatting>
  <conditionalFormatting sqref="AD14">
    <cfRule type="cellIs" dxfId="4" priority="964" operator="lessThanOrEqual">
      <formula>F14</formula>
    </cfRule>
  </conditionalFormatting>
  <conditionalFormatting sqref="AD16">
    <cfRule type="cellIs" dxfId="4" priority="969" operator="lessThanOrEqual">
      <formula>F16</formula>
    </cfRule>
  </conditionalFormatting>
  <conditionalFormatting sqref="AD26">
    <cfRule type="cellIs" dxfId="4" priority="975" operator="lessThanOrEqual">
      <formula>F26</formula>
    </cfRule>
  </conditionalFormatting>
  <conditionalFormatting sqref="AD27">
    <cfRule type="cellIs" dxfId="4" priority="980" operator="lessThanOrEqual">
      <formula>F27</formula>
    </cfRule>
  </conditionalFormatting>
  <conditionalFormatting sqref="AD30">
    <cfRule type="cellIs" dxfId="4" priority="985" operator="lessThanOrEqual">
      <formula>F30</formula>
    </cfRule>
  </conditionalFormatting>
  <conditionalFormatting sqref="AD33">
    <cfRule type="cellIs" dxfId="4" priority="990" operator="lessThanOrEqual">
      <formula>F33</formula>
    </cfRule>
  </conditionalFormatting>
  <conditionalFormatting sqref="AD34">
    <cfRule type="cellIs" dxfId="4" priority="996" operator="lessThanOrEqual">
      <formula>F34</formula>
    </cfRule>
  </conditionalFormatting>
  <conditionalFormatting sqref="AD39">
    <cfRule type="cellIs" dxfId="4" priority="1001" operator="lessThanOrEqual">
      <formula>F39</formula>
    </cfRule>
  </conditionalFormatting>
  <conditionalFormatting sqref="AD40">
    <cfRule type="cellIs" dxfId="4" priority="1006" operator="lessThanOrEqual">
      <formula>F40</formula>
    </cfRule>
  </conditionalFormatting>
  <conditionalFormatting sqref="AD41">
    <cfRule type="cellIs" dxfId="4" priority="1011" operator="lessThanOrEqual">
      <formula>F41</formula>
    </cfRule>
  </conditionalFormatting>
  <conditionalFormatting sqref="AD42">
    <cfRule type="cellIs" dxfId="4" priority="1017" operator="lessThanOrEqual">
      <formula>F42</formula>
    </cfRule>
  </conditionalFormatting>
  <conditionalFormatting sqref="AD45">
    <cfRule type="cellIs" dxfId="4" priority="1022" operator="lessThanOrEqual">
      <formula>F45</formula>
    </cfRule>
  </conditionalFormatting>
  <conditionalFormatting sqref="AD46">
    <cfRule type="cellIs" dxfId="4" priority="1027" operator="lessThanOrEqual">
      <formula>F46</formula>
    </cfRule>
  </conditionalFormatting>
  <conditionalFormatting sqref="AD48">
    <cfRule type="cellIs" dxfId="4" priority="1032" operator="lessThanOrEqual">
      <formula>F48</formula>
    </cfRule>
  </conditionalFormatting>
  <conditionalFormatting sqref="AD49">
    <cfRule type="cellIs" dxfId="4" priority="1037" operator="lessThanOrEqual">
      <formula>F49</formula>
    </cfRule>
  </conditionalFormatting>
  <conditionalFormatting sqref="AD50">
    <cfRule type="cellIs" dxfId="4" priority="1042" operator="lessThanOrEqual">
      <formula>F50</formula>
    </cfRule>
  </conditionalFormatting>
  <conditionalFormatting sqref="AD51">
    <cfRule type="cellIs" dxfId="4" priority="1047" operator="lessThanOrEqual">
      <formula>F51</formula>
    </cfRule>
  </conditionalFormatting>
  <conditionalFormatting sqref="AD52">
    <cfRule type="cellIs" dxfId="4" priority="1052" operator="lessThanOrEqual">
      <formula>F52</formula>
    </cfRule>
  </conditionalFormatting>
  <conditionalFormatting sqref="AD53">
    <cfRule type="cellIs" dxfId="4" priority="1058" operator="lessThanOrEqual">
      <formula>F53</formula>
    </cfRule>
  </conditionalFormatting>
  <conditionalFormatting sqref="AD54">
    <cfRule type="cellIs" dxfId="4" priority="1063" operator="lessThanOrEqual">
      <formula>F54</formula>
    </cfRule>
  </conditionalFormatting>
  <conditionalFormatting sqref="AD57">
    <cfRule type="cellIs" dxfId="4" priority="1068" operator="lessThanOrEqual">
      <formula>F57</formula>
    </cfRule>
  </conditionalFormatting>
  <conditionalFormatting sqref="AD7">
    <cfRule type="cellIs" dxfId="4" priority="942" operator="lessThanOrEqual">
      <formula>F7</formula>
    </cfRule>
  </conditionalFormatting>
  <conditionalFormatting sqref="AD8">
    <cfRule type="cellIs" dxfId="4" priority="948" operator="lessThanOrEqual">
      <formula>F8</formula>
    </cfRule>
  </conditionalFormatting>
  <conditionalFormatting sqref="AE11">
    <cfRule type="cellIs" dxfId="4" priority="953" operator="lessThanOrEqual">
      <formula>G11</formula>
    </cfRule>
  </conditionalFormatting>
  <conditionalFormatting sqref="AE13">
    <cfRule type="cellIs" dxfId="4" priority="958" operator="lessThanOrEqual">
      <formula>G13</formula>
    </cfRule>
  </conditionalFormatting>
  <conditionalFormatting sqref="AE14">
    <cfRule type="cellIs" dxfId="4" priority="963" operator="lessThanOrEqual">
      <formula>G14</formula>
    </cfRule>
  </conditionalFormatting>
  <conditionalFormatting sqref="AE16">
    <cfRule type="cellIs" dxfId="4" priority="968" operator="lessThanOrEqual">
      <formula>G16</formula>
    </cfRule>
  </conditionalFormatting>
  <conditionalFormatting sqref="AE26">
    <cfRule type="cellIs" dxfId="4" priority="974" operator="lessThanOrEqual">
      <formula>G26</formula>
    </cfRule>
  </conditionalFormatting>
  <conditionalFormatting sqref="AE27">
    <cfRule type="cellIs" dxfId="4" priority="979" operator="lessThanOrEqual">
      <formula>G27</formula>
    </cfRule>
  </conditionalFormatting>
  <conditionalFormatting sqref="AE30">
    <cfRule type="cellIs" dxfId="4" priority="984" operator="lessThanOrEqual">
      <formula>G30</formula>
    </cfRule>
  </conditionalFormatting>
  <conditionalFormatting sqref="AE33">
    <cfRule type="cellIs" dxfId="4" priority="989" operator="lessThanOrEqual">
      <formula>G33</formula>
    </cfRule>
  </conditionalFormatting>
  <conditionalFormatting sqref="AE34">
    <cfRule type="cellIs" dxfId="4" priority="995" operator="lessThanOrEqual">
      <formula>G34</formula>
    </cfRule>
  </conditionalFormatting>
  <conditionalFormatting sqref="AE39">
    <cfRule type="cellIs" dxfId="4" priority="1000" operator="lessThanOrEqual">
      <formula>G39</formula>
    </cfRule>
  </conditionalFormatting>
  <conditionalFormatting sqref="AE40">
    <cfRule type="cellIs" dxfId="4" priority="1005" operator="lessThanOrEqual">
      <formula>G40</formula>
    </cfRule>
  </conditionalFormatting>
  <conditionalFormatting sqref="AE41">
    <cfRule type="cellIs" dxfId="4" priority="1010" operator="lessThanOrEqual">
      <formula>G41</formula>
    </cfRule>
  </conditionalFormatting>
  <conditionalFormatting sqref="AE42">
    <cfRule type="cellIs" dxfId="4" priority="1016" operator="lessThanOrEqual">
      <formula>G42</formula>
    </cfRule>
  </conditionalFormatting>
  <conditionalFormatting sqref="AE45">
    <cfRule type="cellIs" dxfId="4" priority="1021" operator="lessThanOrEqual">
      <formula>G45</formula>
    </cfRule>
  </conditionalFormatting>
  <conditionalFormatting sqref="AE46">
    <cfRule type="cellIs" dxfId="4" priority="1026" operator="lessThanOrEqual">
      <formula>G46</formula>
    </cfRule>
  </conditionalFormatting>
  <conditionalFormatting sqref="AE48">
    <cfRule type="cellIs" dxfId="4" priority="1031" operator="lessThanOrEqual">
      <formula>G48</formula>
    </cfRule>
  </conditionalFormatting>
  <conditionalFormatting sqref="AE49">
    <cfRule type="cellIs" dxfId="4" priority="1036" operator="lessThanOrEqual">
      <formula>G49</formula>
    </cfRule>
  </conditionalFormatting>
  <conditionalFormatting sqref="AE50">
    <cfRule type="cellIs" dxfId="4" priority="1041" operator="lessThanOrEqual">
      <formula>G50</formula>
    </cfRule>
  </conditionalFormatting>
  <conditionalFormatting sqref="AE51">
    <cfRule type="cellIs" dxfId="4" priority="1046" operator="lessThanOrEqual">
      <formula>G51</formula>
    </cfRule>
  </conditionalFormatting>
  <conditionalFormatting sqref="AE52">
    <cfRule type="cellIs" dxfId="4" priority="1051" operator="lessThanOrEqual">
      <formula>G52</formula>
    </cfRule>
  </conditionalFormatting>
  <conditionalFormatting sqref="AE53">
    <cfRule type="cellIs" dxfId="4" priority="1057" operator="lessThanOrEqual">
      <formula>G53</formula>
    </cfRule>
  </conditionalFormatting>
  <conditionalFormatting sqref="AE54">
    <cfRule type="cellIs" dxfId="4" priority="1062" operator="lessThanOrEqual">
      <formula>G54</formula>
    </cfRule>
  </conditionalFormatting>
  <conditionalFormatting sqref="AE57">
    <cfRule type="cellIs" dxfId="4" priority="1067" operator="lessThanOrEqual">
      <formula>G57</formula>
    </cfRule>
  </conditionalFormatting>
  <conditionalFormatting sqref="AE7">
    <cfRule type="cellIs" dxfId="4" priority="941" operator="lessThanOrEqual">
      <formula>G7</formula>
    </cfRule>
  </conditionalFormatting>
  <conditionalFormatting sqref="AE8">
    <cfRule type="cellIs" dxfId="4" priority="947" operator="lessThanOrEqual">
      <formula>G8</formula>
    </cfRule>
  </conditionalFormatting>
  <conditionalFormatting sqref="E10">
    <cfRule type="expression" dxfId="0" priority="13">
      <formula>AND(ISBLANK(D10)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2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2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2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2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3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3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5">
    <cfRule type="expression" dxfId="0" priority="33">
      <formula>AND(ISBLANK(D15)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3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3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6">
    <cfRule type="expression" dxfId="0" priority="37">
      <formula>AND(ISBLANK(D16)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3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3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7">
    <cfRule type="expression" dxfId="0" priority="41">
      <formula>AND(ISBLANK(D17)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4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4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8">
    <cfRule type="expression" dxfId="0" priority="45">
      <formula>AND(ISBLANK(D18)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4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4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9">
    <cfRule type="expression" dxfId="0" priority="49">
      <formula>AND(ISBLANK(D19)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5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5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0">
    <cfRule type="expression" dxfId="0" priority="53">
      <formula>AND(ISBLANK(D20)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5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5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1">
    <cfRule type="expression" dxfId="0" priority="57">
      <formula>AND(ISBLANK(D21)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5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5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2">
    <cfRule type="expression" dxfId="0" priority="61">
      <formula>AND(ISBLANK(D22)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6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6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3">
    <cfRule type="expression" dxfId="0" priority="65">
      <formula>AND(ISBLANK(D23)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6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6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4">
    <cfRule type="expression" dxfId="0" priority="69">
      <formula>AND(ISBLANK(D24)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7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7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7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5">
    <cfRule type="expression" dxfId="0" priority="73">
      <formula>AND(ISBLANK(D25)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7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7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7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6">
    <cfRule type="expression" dxfId="0" priority="77">
      <formula>AND(ISBLANK(D26)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7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7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8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7">
    <cfRule type="expression" dxfId="0" priority="81">
      <formula>AND(ISBLANK(D27)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8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8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8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8">
    <cfRule type="expression" dxfId="0" priority="85">
      <formula>AND(ISBLANK(D28)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8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8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8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9">
    <cfRule type="expression" dxfId="0" priority="89">
      <formula>AND(ISBLANK(D29)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9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9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9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0">
    <cfRule type="expression" dxfId="0" priority="93">
      <formula>AND(ISBLANK(D30)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9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9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9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1">
    <cfRule type="expression" dxfId="0" priority="97">
      <formula>AND(ISBLANK(D31)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9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9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0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2">
    <cfRule type="expression" dxfId="0" priority="101">
      <formula>AND(ISBLANK(D32)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0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0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0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3">
    <cfRule type="expression" dxfId="0" priority="105">
      <formula>AND(ISBLANK(D33)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0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0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0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4">
    <cfRule type="expression" dxfId="0" priority="109">
      <formula>AND(ISBLANK(D34)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1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1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1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5">
    <cfRule type="expression" dxfId="0" priority="113">
      <formula>AND(ISBLANK(D35)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1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1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1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6">
    <cfRule type="expression" dxfId="0" priority="117">
      <formula>AND(ISBLANK(D36)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1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1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2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7">
    <cfRule type="expression" dxfId="0" priority="121">
      <formula>AND(ISBLANK(D37)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2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2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2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8">
    <cfRule type="expression" dxfId="0" priority="125">
      <formula>AND(ISBLANK(D38)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2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2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2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9">
    <cfRule type="expression" dxfId="0" priority="129">
      <formula>AND(ISBLANK(D39)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3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3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3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0">
    <cfRule type="expression" dxfId="0" priority="133">
      <formula>AND(ISBLANK(D40)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3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3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3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1">
    <cfRule type="expression" dxfId="0" priority="137">
      <formula>AND(ISBLANK(D41)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3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3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4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2">
    <cfRule type="expression" dxfId="0" priority="141">
      <formula>AND(ISBLANK(D42)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4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4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4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3">
    <cfRule type="expression" dxfId="0" priority="145">
      <formula>AND(ISBLANK(D43)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4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4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4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4">
    <cfRule type="expression" dxfId="0" priority="149">
      <formula>AND(ISBLANK(D44)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5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5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5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5">
    <cfRule type="expression" dxfId="0" priority="153">
      <formula>AND(ISBLANK(D45)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5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5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5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6">
    <cfRule type="expression" dxfId="0" priority="157">
      <formula>AND(ISBLANK(D46)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5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5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6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7">
    <cfRule type="expression" dxfId="0" priority="161">
      <formula>AND(ISBLANK(D47)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6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6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6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8">
    <cfRule type="expression" dxfId="0" priority="165">
      <formula>AND(ISBLANK(D48)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6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6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6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9">
    <cfRule type="expression" dxfId="0" priority="169">
      <formula>AND(ISBLANK(D49)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7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7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7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0">
    <cfRule type="expression" dxfId="0" priority="173">
      <formula>AND(ISBLANK(D50)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7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7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7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1">
    <cfRule type="expression" dxfId="0" priority="177">
      <formula>AND(ISBLANK(D51)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7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7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8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2">
    <cfRule type="expression" dxfId="0" priority="181">
      <formula>AND(ISBLANK(D52)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8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8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8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3">
    <cfRule type="expression" dxfId="0" priority="185">
      <formula>AND(ISBLANK(D53)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8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8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8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4">
    <cfRule type="expression" dxfId="0" priority="189">
      <formula>AND(ISBLANK(D54)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9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9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9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5">
    <cfRule type="expression" dxfId="0" priority="193">
      <formula>AND(ISBLANK(D55)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94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95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9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6">
    <cfRule type="expression" dxfId="0" priority="197">
      <formula>AND(ISBLANK(D56)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98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99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20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7">
    <cfRule type="expression" dxfId="0" priority="201">
      <formula>AND(ISBLANK(D57)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20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20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20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8">
    <cfRule type="expression" dxfId="0" priority="205">
      <formula>AND(ISBLANK(D58)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20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20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20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9">
    <cfRule type="expression" dxfId="0" priority="209">
      <formula>AND(ISBLANK(D59)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21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21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21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2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3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6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7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digikey_part_data)+4))),ISBLANK(INDIRECT(ADDRESS(ROW(),COLUMN(newark_part_data)+4))),ISBLANK(INDIRECT(ADDRESS(ROW(),COLUMN(farnell_part_data)+4))),ISBLANK(INDIRECT(ADDRESS(ROW(),COLUMN(mouser_part_data)+4))))</formula>
    </cfRule>
    <cfRule type="expression" dxfId="1" priority="10">
      <formula>IF(SUM(INDIRECT(ADDRESS(ROW(),COLUMN(rs_part_data)+0)),INDIRECT(ADDRESS(ROW(),COLUMN(digikey_part_data)+0)),INDIRECT(ADDRESS(ROW(),COLUMN(newark_part_data)+0)),INDIRECT(ADDRESS(ROW(),COLUMN(farnell_part_data)+0)),INDIRECT(ADDRESS(ROW(),COLUMN(mouser_part_data)+0)))=0,1,0)</formula>
    </cfRule>
    <cfRule type="cellIs" dxfId="2" priority="11" operator="greaterThan">
      <formula>SUM(INDIRECT(ADDRESS(ROW(),COLUMN(rs_part_data)+0)),INDIRECT(ADDRESS(ROW(),COLUMN(digikey_part_data)+0)),INDIRECT(ADDRESS(ROW(),COLUMN(newark_part_data)+0)),INDIRECT(ADDRESS(ROW(),COLUMN(farnell_part_data)+0)),INDIRECT(ADDRESS(ROW(),COLUMN(mouser_part_data)+0)))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H10">
    <cfRule type="cellIs" dxfId="1" priority="228" operator="equal">
      <formula>0</formula>
    </cfRule>
    <cfRule type="cellIs" dxfId="2" priority="229" operator="lessThan">
      <formula>E10</formula>
    </cfRule>
  </conditionalFormatting>
  <conditionalFormatting sqref="H11">
    <cfRule type="cellIs" dxfId="1" priority="233" operator="equal">
      <formula>0</formula>
    </cfRule>
    <cfRule type="cellIs" dxfId="2" priority="234" operator="lessThan">
      <formula>E11</formula>
    </cfRule>
  </conditionalFormatting>
  <conditionalFormatting sqref="H12">
    <cfRule type="cellIs" dxfId="1" priority="238" operator="equal">
      <formula>0</formula>
    </cfRule>
    <cfRule type="cellIs" dxfId="2" priority="239" operator="lessThan">
      <formula>E12</formula>
    </cfRule>
  </conditionalFormatting>
  <conditionalFormatting sqref="H13">
    <cfRule type="cellIs" dxfId="1" priority="243" operator="equal">
      <formula>0</formula>
    </cfRule>
    <cfRule type="cellIs" dxfId="2" priority="244" operator="lessThan">
      <formula>E13</formula>
    </cfRule>
  </conditionalFormatting>
  <conditionalFormatting sqref="H14">
    <cfRule type="cellIs" dxfId="1" priority="248" operator="equal">
      <formula>0</formula>
    </cfRule>
    <cfRule type="cellIs" dxfId="2" priority="249" operator="lessThan">
      <formula>E14</formula>
    </cfRule>
  </conditionalFormatting>
  <conditionalFormatting sqref="H16">
    <cfRule type="cellIs" dxfId="1" priority="253" operator="equal">
      <formula>0</formula>
    </cfRule>
    <cfRule type="cellIs" dxfId="2" priority="254" operator="lessThan">
      <formula>E16</formula>
    </cfRule>
  </conditionalFormatting>
  <conditionalFormatting sqref="H17">
    <cfRule type="cellIs" dxfId="1" priority="258" operator="equal">
      <formula>0</formula>
    </cfRule>
    <cfRule type="cellIs" dxfId="2" priority="259" operator="lessThan">
      <formula>E17</formula>
    </cfRule>
  </conditionalFormatting>
  <conditionalFormatting sqref="H18">
    <cfRule type="cellIs" dxfId="1" priority="263" operator="equal">
      <formula>0</formula>
    </cfRule>
    <cfRule type="cellIs" dxfId="2" priority="264" operator="lessThan">
      <formula>E18</formula>
    </cfRule>
  </conditionalFormatting>
  <conditionalFormatting sqref="H19">
    <cfRule type="cellIs" dxfId="1" priority="268" operator="equal">
      <formula>0</formula>
    </cfRule>
    <cfRule type="cellIs" dxfId="2" priority="269" operator="lessThan">
      <formula>E19</formula>
    </cfRule>
  </conditionalFormatting>
  <conditionalFormatting sqref="H20">
    <cfRule type="cellIs" dxfId="1" priority="273" operator="equal">
      <formula>0</formula>
    </cfRule>
    <cfRule type="cellIs" dxfId="2" priority="274" operator="lessThan">
      <formula>E20</formula>
    </cfRule>
  </conditionalFormatting>
  <conditionalFormatting sqref="H21">
    <cfRule type="cellIs" dxfId="1" priority="278" operator="equal">
      <formula>0</formula>
    </cfRule>
    <cfRule type="cellIs" dxfId="2" priority="279" operator="lessThan">
      <formula>E21</formula>
    </cfRule>
  </conditionalFormatting>
  <conditionalFormatting sqref="H22">
    <cfRule type="cellIs" dxfId="1" priority="283" operator="equal">
      <formula>0</formula>
    </cfRule>
    <cfRule type="cellIs" dxfId="2" priority="284" operator="lessThan">
      <formula>E22</formula>
    </cfRule>
  </conditionalFormatting>
  <conditionalFormatting sqref="H23">
    <cfRule type="cellIs" dxfId="1" priority="288" operator="equal">
      <formula>0</formula>
    </cfRule>
    <cfRule type="cellIs" dxfId="2" priority="289" operator="lessThan">
      <formula>E23</formula>
    </cfRule>
  </conditionalFormatting>
  <conditionalFormatting sqref="H24">
    <cfRule type="cellIs" dxfId="1" priority="293" operator="equal">
      <formula>0</formula>
    </cfRule>
    <cfRule type="cellIs" dxfId="2" priority="294" operator="lessThan">
      <formula>E24</formula>
    </cfRule>
  </conditionalFormatting>
  <conditionalFormatting sqref="H26">
    <cfRule type="cellIs" dxfId="1" priority="298" operator="equal">
      <formula>0</formula>
    </cfRule>
    <cfRule type="cellIs" dxfId="2" priority="299" operator="lessThan">
      <formula>E26</formula>
    </cfRule>
  </conditionalFormatting>
  <conditionalFormatting sqref="H27">
    <cfRule type="cellIs" dxfId="1" priority="303" operator="equal">
      <formula>0</formula>
    </cfRule>
    <cfRule type="cellIs" dxfId="2" priority="304" operator="lessThan">
      <formula>E27</formula>
    </cfRule>
  </conditionalFormatting>
  <conditionalFormatting sqref="H30">
    <cfRule type="cellIs" dxfId="1" priority="308" operator="equal">
      <formula>0</formula>
    </cfRule>
    <cfRule type="cellIs" dxfId="2" priority="309" operator="lessThan">
      <formula>E30</formula>
    </cfRule>
  </conditionalFormatting>
  <conditionalFormatting sqref="H33">
    <cfRule type="cellIs" dxfId="1" priority="313" operator="equal">
      <formula>0</formula>
    </cfRule>
    <cfRule type="cellIs" dxfId="2" priority="314" operator="lessThan">
      <formula>E33</formula>
    </cfRule>
  </conditionalFormatting>
  <conditionalFormatting sqref="H34">
    <cfRule type="cellIs" dxfId="1" priority="318" operator="equal">
      <formula>0</formula>
    </cfRule>
    <cfRule type="cellIs" dxfId="2" priority="319" operator="lessThan">
      <formula>E34</formula>
    </cfRule>
  </conditionalFormatting>
  <conditionalFormatting sqref="H37">
    <cfRule type="cellIs" dxfId="1" priority="323" operator="equal">
      <formula>0</formula>
    </cfRule>
    <cfRule type="cellIs" dxfId="2" priority="324" operator="lessThan">
      <formula>E37</formula>
    </cfRule>
  </conditionalFormatting>
  <conditionalFormatting sqref="H39">
    <cfRule type="cellIs" dxfId="1" priority="328" operator="equal">
      <formula>0</formula>
    </cfRule>
    <cfRule type="cellIs" dxfId="2" priority="329" operator="lessThan">
      <formula>E39</formula>
    </cfRule>
  </conditionalFormatting>
  <conditionalFormatting sqref="H40">
    <cfRule type="cellIs" dxfId="1" priority="333" operator="equal">
      <formula>0</formula>
    </cfRule>
    <cfRule type="cellIs" dxfId="2" priority="334" operator="lessThan">
      <formula>E40</formula>
    </cfRule>
  </conditionalFormatting>
  <conditionalFormatting sqref="H41">
    <cfRule type="cellIs" dxfId="1" priority="338" operator="equal">
      <formula>0</formula>
    </cfRule>
    <cfRule type="cellIs" dxfId="2" priority="339" operator="lessThan">
      <formula>E41</formula>
    </cfRule>
  </conditionalFormatting>
  <conditionalFormatting sqref="H42">
    <cfRule type="cellIs" dxfId="1" priority="343" operator="equal">
      <formula>0</formula>
    </cfRule>
    <cfRule type="cellIs" dxfId="2" priority="344" operator="lessThan">
      <formula>E42</formula>
    </cfRule>
  </conditionalFormatting>
  <conditionalFormatting sqref="H45">
    <cfRule type="cellIs" dxfId="1" priority="348" operator="equal">
      <formula>0</formula>
    </cfRule>
    <cfRule type="cellIs" dxfId="2" priority="349" operator="lessThan">
      <formula>E45</formula>
    </cfRule>
  </conditionalFormatting>
  <conditionalFormatting sqref="H46">
    <cfRule type="cellIs" dxfId="1" priority="353" operator="equal">
      <formula>0</formula>
    </cfRule>
    <cfRule type="cellIs" dxfId="2" priority="354" operator="lessThan">
      <formula>E46</formula>
    </cfRule>
  </conditionalFormatting>
  <conditionalFormatting sqref="H47">
    <cfRule type="cellIs" dxfId="1" priority="358" operator="equal">
      <formula>0</formula>
    </cfRule>
    <cfRule type="cellIs" dxfId="2" priority="359" operator="lessThan">
      <formula>E47</formula>
    </cfRule>
  </conditionalFormatting>
  <conditionalFormatting sqref="H48">
    <cfRule type="cellIs" dxfId="1" priority="363" operator="equal">
      <formula>0</formula>
    </cfRule>
    <cfRule type="cellIs" dxfId="2" priority="364" operator="lessThan">
      <formula>E48</formula>
    </cfRule>
  </conditionalFormatting>
  <conditionalFormatting sqref="H49">
    <cfRule type="cellIs" dxfId="1" priority="368" operator="equal">
      <formula>0</formula>
    </cfRule>
    <cfRule type="cellIs" dxfId="2" priority="369" operator="lessThan">
      <formula>E49</formula>
    </cfRule>
  </conditionalFormatting>
  <conditionalFormatting sqref="H50">
    <cfRule type="cellIs" dxfId="1" priority="373" operator="equal">
      <formula>0</formula>
    </cfRule>
    <cfRule type="cellIs" dxfId="2" priority="374" operator="lessThan">
      <formula>E50</formula>
    </cfRule>
  </conditionalFormatting>
  <conditionalFormatting sqref="H51">
    <cfRule type="cellIs" dxfId="1" priority="378" operator="equal">
      <formula>0</formula>
    </cfRule>
    <cfRule type="cellIs" dxfId="2" priority="379" operator="lessThan">
      <formula>E51</formula>
    </cfRule>
  </conditionalFormatting>
  <conditionalFormatting sqref="H52">
    <cfRule type="cellIs" dxfId="1" priority="383" operator="equal">
      <formula>0</formula>
    </cfRule>
    <cfRule type="cellIs" dxfId="2" priority="384" operator="lessThan">
      <formula>E52</formula>
    </cfRule>
  </conditionalFormatting>
  <conditionalFormatting sqref="H53">
    <cfRule type="cellIs" dxfId="1" priority="388" operator="equal">
      <formula>0</formula>
    </cfRule>
    <cfRule type="cellIs" dxfId="2" priority="389" operator="lessThan">
      <formula>E53</formula>
    </cfRule>
  </conditionalFormatting>
  <conditionalFormatting sqref="H54">
    <cfRule type="cellIs" dxfId="1" priority="393" operator="equal">
      <formula>0</formula>
    </cfRule>
    <cfRule type="cellIs" dxfId="2" priority="394" operator="lessThan">
      <formula>E54</formula>
    </cfRule>
  </conditionalFormatting>
  <conditionalFormatting sqref="H57">
    <cfRule type="cellIs" dxfId="1" priority="398" operator="equal">
      <formula>0</formula>
    </cfRule>
    <cfRule type="cellIs" dxfId="2" priority="399" operator="lessThan">
      <formula>E57</formula>
    </cfRule>
  </conditionalFormatting>
  <conditionalFormatting sqref="H7">
    <cfRule type="cellIs" dxfId="1" priority="213" operator="equal">
      <formula>0</formula>
    </cfRule>
    <cfRule type="cellIs" dxfId="2" priority="214" operator="lessThan">
      <formula>E7</formula>
    </cfRule>
  </conditionalFormatting>
  <conditionalFormatting sqref="H8">
    <cfRule type="cellIs" dxfId="1" priority="218" operator="equal">
      <formula>0</formula>
    </cfRule>
    <cfRule type="cellIs" dxfId="2" priority="219" operator="lessThan">
      <formula>E8</formula>
    </cfRule>
  </conditionalFormatting>
  <conditionalFormatting sqref="H9">
    <cfRule type="cellIs" dxfId="1" priority="223" operator="equal">
      <formula>0</formula>
    </cfRule>
    <cfRule type="cellIs" dxfId="2" priority="224" operator="lessThan">
      <formula>E9</formula>
    </cfRule>
  </conditionalFormatting>
  <conditionalFormatting sqref="I10">
    <cfRule type="cellIs" dxfId="1" priority="230" operator="greaterThan">
      <formula>H10</formula>
    </cfRule>
  </conditionalFormatting>
  <conditionalFormatting sqref="I11">
    <cfRule type="cellIs" dxfId="1" priority="235" operator="greaterThan">
      <formula>H11</formula>
    </cfRule>
  </conditionalFormatting>
  <conditionalFormatting sqref="I12">
    <cfRule type="cellIs" dxfId="1" priority="240" operator="greaterThan">
      <formula>H12</formula>
    </cfRule>
  </conditionalFormatting>
  <conditionalFormatting sqref="I13">
    <cfRule type="cellIs" dxfId="1" priority="245" operator="greaterThan">
      <formula>H13</formula>
    </cfRule>
  </conditionalFormatting>
  <conditionalFormatting sqref="I14">
    <cfRule type="cellIs" dxfId="1" priority="250" operator="greaterThan">
      <formula>H14</formula>
    </cfRule>
  </conditionalFormatting>
  <conditionalFormatting sqref="I16">
    <cfRule type="cellIs" dxfId="1" priority="255" operator="greaterThan">
      <formula>H16</formula>
    </cfRule>
  </conditionalFormatting>
  <conditionalFormatting sqref="I17">
    <cfRule type="cellIs" dxfId="1" priority="260" operator="greaterThan">
      <formula>H17</formula>
    </cfRule>
  </conditionalFormatting>
  <conditionalFormatting sqref="I18">
    <cfRule type="cellIs" dxfId="1" priority="265" operator="greaterThan">
      <formula>H18</formula>
    </cfRule>
  </conditionalFormatting>
  <conditionalFormatting sqref="I19">
    <cfRule type="cellIs" dxfId="1" priority="270" operator="greaterThan">
      <formula>H19</formula>
    </cfRule>
  </conditionalFormatting>
  <conditionalFormatting sqref="I20">
    <cfRule type="cellIs" dxfId="1" priority="275" operator="greaterThan">
      <formula>H20</formula>
    </cfRule>
  </conditionalFormatting>
  <conditionalFormatting sqref="I21">
    <cfRule type="cellIs" dxfId="1" priority="280" operator="greaterThan">
      <formula>H21</formula>
    </cfRule>
  </conditionalFormatting>
  <conditionalFormatting sqref="I22">
    <cfRule type="cellIs" dxfId="1" priority="285" operator="greaterThan">
      <formula>H22</formula>
    </cfRule>
  </conditionalFormatting>
  <conditionalFormatting sqref="I23">
    <cfRule type="cellIs" dxfId="1" priority="290" operator="greaterThan">
      <formula>H23</formula>
    </cfRule>
  </conditionalFormatting>
  <conditionalFormatting sqref="I24">
    <cfRule type="cellIs" dxfId="1" priority="295" operator="greaterThan">
      <formula>H24</formula>
    </cfRule>
  </conditionalFormatting>
  <conditionalFormatting sqref="I26">
    <cfRule type="cellIs" dxfId="1" priority="300" operator="greaterThan">
      <formula>H26</formula>
    </cfRule>
  </conditionalFormatting>
  <conditionalFormatting sqref="I27">
    <cfRule type="cellIs" dxfId="1" priority="305" operator="greaterThan">
      <formula>H27</formula>
    </cfRule>
  </conditionalFormatting>
  <conditionalFormatting sqref="I30">
    <cfRule type="cellIs" dxfId="1" priority="310" operator="greaterThan">
      <formula>H30</formula>
    </cfRule>
  </conditionalFormatting>
  <conditionalFormatting sqref="I33">
    <cfRule type="cellIs" dxfId="1" priority="315" operator="greaterThan">
      <formula>H33</formula>
    </cfRule>
  </conditionalFormatting>
  <conditionalFormatting sqref="I34">
    <cfRule type="cellIs" dxfId="1" priority="320" operator="greaterThan">
      <formula>H34</formula>
    </cfRule>
  </conditionalFormatting>
  <conditionalFormatting sqref="I37">
    <cfRule type="cellIs" dxfId="1" priority="325" operator="greaterThan">
      <formula>H37</formula>
    </cfRule>
  </conditionalFormatting>
  <conditionalFormatting sqref="I39">
    <cfRule type="cellIs" dxfId="1" priority="330" operator="greaterThan">
      <formula>H39</formula>
    </cfRule>
  </conditionalFormatting>
  <conditionalFormatting sqref="I40">
    <cfRule type="cellIs" dxfId="1" priority="335" operator="greaterThan">
      <formula>H40</formula>
    </cfRule>
  </conditionalFormatting>
  <conditionalFormatting sqref="I41">
    <cfRule type="cellIs" dxfId="1" priority="340" operator="greaterThan">
      <formula>H41</formula>
    </cfRule>
  </conditionalFormatting>
  <conditionalFormatting sqref="I42">
    <cfRule type="cellIs" dxfId="1" priority="345" operator="greaterThan">
      <formula>H42</formula>
    </cfRule>
  </conditionalFormatting>
  <conditionalFormatting sqref="I45">
    <cfRule type="cellIs" dxfId="1" priority="350" operator="greaterThan">
      <formula>H45</formula>
    </cfRule>
  </conditionalFormatting>
  <conditionalFormatting sqref="I46">
    <cfRule type="cellIs" dxfId="1" priority="355" operator="greaterThan">
      <formula>H46</formula>
    </cfRule>
  </conditionalFormatting>
  <conditionalFormatting sqref="I47">
    <cfRule type="cellIs" dxfId="1" priority="360" operator="greaterThan">
      <formula>H47</formula>
    </cfRule>
  </conditionalFormatting>
  <conditionalFormatting sqref="I48">
    <cfRule type="cellIs" dxfId="1" priority="365" operator="greaterThan">
      <formula>H48</formula>
    </cfRule>
  </conditionalFormatting>
  <conditionalFormatting sqref="I49">
    <cfRule type="cellIs" dxfId="1" priority="370" operator="greaterThan">
      <formula>H49</formula>
    </cfRule>
  </conditionalFormatting>
  <conditionalFormatting sqref="I50">
    <cfRule type="cellIs" dxfId="1" priority="375" operator="greaterThan">
      <formula>H50</formula>
    </cfRule>
  </conditionalFormatting>
  <conditionalFormatting sqref="I51">
    <cfRule type="cellIs" dxfId="1" priority="380" operator="greaterThan">
      <formula>H51</formula>
    </cfRule>
  </conditionalFormatting>
  <conditionalFormatting sqref="I52">
    <cfRule type="cellIs" dxfId="1" priority="385" operator="greaterThan">
      <formula>H52</formula>
    </cfRule>
  </conditionalFormatting>
  <conditionalFormatting sqref="I53">
    <cfRule type="cellIs" dxfId="1" priority="390" operator="greaterThan">
      <formula>H53</formula>
    </cfRule>
  </conditionalFormatting>
  <conditionalFormatting sqref="I54">
    <cfRule type="cellIs" dxfId="1" priority="395" operator="greaterThan">
      <formula>H54</formula>
    </cfRule>
  </conditionalFormatting>
  <conditionalFormatting sqref="I57">
    <cfRule type="cellIs" dxfId="1" priority="400" operator="greaterThan">
      <formula>H57</formula>
    </cfRule>
  </conditionalFormatting>
  <conditionalFormatting sqref="I7">
    <cfRule type="cellIs" dxfId="1" priority="215" operator="greaterThan">
      <formula>H7</formula>
    </cfRule>
  </conditionalFormatting>
  <conditionalFormatting sqref="I8">
    <cfRule type="cellIs" dxfId="1" priority="220" operator="greaterThan">
      <formula>H8</formula>
    </cfRule>
  </conditionalFormatting>
  <conditionalFormatting sqref="I9">
    <cfRule type="cellIs" dxfId="1" priority="225" operator="greaterThan">
      <formula>H9</formula>
    </cfRule>
  </conditionalFormatting>
  <conditionalFormatting sqref="J10">
    <cfRule type="cellIs" dxfId="4" priority="232" operator="lessThanOrEqual">
      <formula>F10</formula>
    </cfRule>
  </conditionalFormatting>
  <conditionalFormatting sqref="J11">
    <cfRule type="cellIs" dxfId="4" priority="237" operator="lessThanOrEqual">
      <formula>F11</formula>
    </cfRule>
  </conditionalFormatting>
  <conditionalFormatting sqref="J12">
    <cfRule type="cellIs" dxfId="4" priority="242" operator="lessThanOrEqual">
      <formula>F12</formula>
    </cfRule>
  </conditionalFormatting>
  <conditionalFormatting sqref="J13">
    <cfRule type="cellIs" dxfId="4" priority="247" operator="lessThanOrEqual">
      <formula>F13</formula>
    </cfRule>
  </conditionalFormatting>
  <conditionalFormatting sqref="J14">
    <cfRule type="cellIs" dxfId="4" priority="252" operator="lessThanOrEqual">
      <formula>F14</formula>
    </cfRule>
  </conditionalFormatting>
  <conditionalFormatting sqref="J16">
    <cfRule type="cellIs" dxfId="4" priority="257" operator="lessThanOrEqual">
      <formula>F16</formula>
    </cfRule>
  </conditionalFormatting>
  <conditionalFormatting sqref="J17">
    <cfRule type="cellIs" dxfId="4" priority="262" operator="lessThanOrEqual">
      <formula>F17</formula>
    </cfRule>
  </conditionalFormatting>
  <conditionalFormatting sqref="J18">
    <cfRule type="cellIs" dxfId="4" priority="267" operator="lessThanOrEqual">
      <formula>F18</formula>
    </cfRule>
  </conditionalFormatting>
  <conditionalFormatting sqref="J19">
    <cfRule type="cellIs" dxfId="4" priority="272" operator="lessThanOrEqual">
      <formula>F19</formula>
    </cfRule>
  </conditionalFormatting>
  <conditionalFormatting sqref="J20">
    <cfRule type="cellIs" dxfId="4" priority="277" operator="lessThanOrEqual">
      <formula>F20</formula>
    </cfRule>
  </conditionalFormatting>
  <conditionalFormatting sqref="J21">
    <cfRule type="cellIs" dxfId="4" priority="282" operator="lessThanOrEqual">
      <formula>F21</formula>
    </cfRule>
  </conditionalFormatting>
  <conditionalFormatting sqref="J22">
    <cfRule type="cellIs" dxfId="4" priority="287" operator="lessThanOrEqual">
      <formula>F22</formula>
    </cfRule>
  </conditionalFormatting>
  <conditionalFormatting sqref="J23">
    <cfRule type="cellIs" dxfId="4" priority="292" operator="lessThanOrEqual">
      <formula>F23</formula>
    </cfRule>
  </conditionalFormatting>
  <conditionalFormatting sqref="J24">
    <cfRule type="cellIs" dxfId="4" priority="297" operator="lessThanOrEqual">
      <formula>F24</formula>
    </cfRule>
  </conditionalFormatting>
  <conditionalFormatting sqref="J26">
    <cfRule type="cellIs" dxfId="4" priority="302" operator="lessThanOrEqual">
      <formula>F26</formula>
    </cfRule>
  </conditionalFormatting>
  <conditionalFormatting sqref="J27">
    <cfRule type="cellIs" dxfId="4" priority="307" operator="lessThanOrEqual">
      <formula>F27</formula>
    </cfRule>
  </conditionalFormatting>
  <conditionalFormatting sqref="J30">
    <cfRule type="cellIs" dxfId="4" priority="312" operator="lessThanOrEqual">
      <formula>F30</formula>
    </cfRule>
  </conditionalFormatting>
  <conditionalFormatting sqref="J33">
    <cfRule type="cellIs" dxfId="4" priority="317" operator="lessThanOrEqual">
      <formula>F33</formula>
    </cfRule>
  </conditionalFormatting>
  <conditionalFormatting sqref="J34">
    <cfRule type="cellIs" dxfId="4" priority="322" operator="lessThanOrEqual">
      <formula>F34</formula>
    </cfRule>
  </conditionalFormatting>
  <conditionalFormatting sqref="J37">
    <cfRule type="cellIs" dxfId="4" priority="327" operator="lessThanOrEqual">
      <formula>F37</formula>
    </cfRule>
  </conditionalFormatting>
  <conditionalFormatting sqref="J39">
    <cfRule type="cellIs" dxfId="4" priority="332" operator="lessThanOrEqual">
      <formula>F39</formula>
    </cfRule>
  </conditionalFormatting>
  <conditionalFormatting sqref="J40">
    <cfRule type="cellIs" dxfId="4" priority="337" operator="lessThanOrEqual">
      <formula>F40</formula>
    </cfRule>
  </conditionalFormatting>
  <conditionalFormatting sqref="J41">
    <cfRule type="cellIs" dxfId="4" priority="342" operator="lessThanOrEqual">
      <formula>F41</formula>
    </cfRule>
  </conditionalFormatting>
  <conditionalFormatting sqref="J42">
    <cfRule type="cellIs" dxfId="4" priority="347" operator="lessThanOrEqual">
      <formula>F42</formula>
    </cfRule>
  </conditionalFormatting>
  <conditionalFormatting sqref="J45">
    <cfRule type="cellIs" dxfId="4" priority="352" operator="lessThanOrEqual">
      <formula>F45</formula>
    </cfRule>
  </conditionalFormatting>
  <conditionalFormatting sqref="J46">
    <cfRule type="cellIs" dxfId="4" priority="357" operator="lessThanOrEqual">
      <formula>F46</formula>
    </cfRule>
  </conditionalFormatting>
  <conditionalFormatting sqref="J47">
    <cfRule type="cellIs" dxfId="4" priority="362" operator="lessThanOrEqual">
      <formula>F47</formula>
    </cfRule>
  </conditionalFormatting>
  <conditionalFormatting sqref="J48">
    <cfRule type="cellIs" dxfId="4" priority="367" operator="lessThanOrEqual">
      <formula>F48</formula>
    </cfRule>
  </conditionalFormatting>
  <conditionalFormatting sqref="J49">
    <cfRule type="cellIs" dxfId="4" priority="372" operator="lessThanOrEqual">
      <formula>F49</formula>
    </cfRule>
  </conditionalFormatting>
  <conditionalFormatting sqref="J50">
    <cfRule type="cellIs" dxfId="4" priority="377" operator="lessThanOrEqual">
      <formula>F50</formula>
    </cfRule>
  </conditionalFormatting>
  <conditionalFormatting sqref="J51">
    <cfRule type="cellIs" dxfId="4" priority="382" operator="lessThanOrEqual">
      <formula>F51</formula>
    </cfRule>
  </conditionalFormatting>
  <conditionalFormatting sqref="J52">
    <cfRule type="cellIs" dxfId="4" priority="387" operator="lessThanOrEqual">
      <formula>F52</formula>
    </cfRule>
  </conditionalFormatting>
  <conditionalFormatting sqref="J53">
    <cfRule type="cellIs" dxfId="4" priority="392" operator="lessThanOrEqual">
      <formula>F53</formula>
    </cfRule>
  </conditionalFormatting>
  <conditionalFormatting sqref="J54">
    <cfRule type="cellIs" dxfId="4" priority="397" operator="lessThanOrEqual">
      <formula>F54</formula>
    </cfRule>
  </conditionalFormatting>
  <conditionalFormatting sqref="J57">
    <cfRule type="cellIs" dxfId="4" priority="402" operator="lessThanOrEqual">
      <formula>F57</formula>
    </cfRule>
  </conditionalFormatting>
  <conditionalFormatting sqref="J7">
    <cfRule type="cellIs" dxfId="4" priority="217" operator="lessThanOrEqual">
      <formula>F7</formula>
    </cfRule>
  </conditionalFormatting>
  <conditionalFormatting sqref="J8">
    <cfRule type="cellIs" dxfId="4" priority="222" operator="lessThanOrEqual">
      <formula>F8</formula>
    </cfRule>
  </conditionalFormatting>
  <conditionalFormatting sqref="J9">
    <cfRule type="cellIs" dxfId="4" priority="227" operator="lessThanOrEqual">
      <formula>F9</formula>
    </cfRule>
  </conditionalFormatting>
  <conditionalFormatting sqref="K10">
    <cfRule type="cellIs" dxfId="4" priority="231" operator="lessThanOrEqual">
      <formula>G10</formula>
    </cfRule>
  </conditionalFormatting>
  <conditionalFormatting sqref="K11">
    <cfRule type="cellIs" dxfId="4" priority="236" operator="lessThanOrEqual">
      <formula>G11</formula>
    </cfRule>
  </conditionalFormatting>
  <conditionalFormatting sqref="K12">
    <cfRule type="cellIs" dxfId="4" priority="241" operator="lessThanOrEqual">
      <formula>G12</formula>
    </cfRule>
  </conditionalFormatting>
  <conditionalFormatting sqref="K13">
    <cfRule type="cellIs" dxfId="4" priority="246" operator="lessThanOrEqual">
      <formula>G13</formula>
    </cfRule>
  </conditionalFormatting>
  <conditionalFormatting sqref="K14">
    <cfRule type="cellIs" dxfId="4" priority="251" operator="lessThanOrEqual">
      <formula>G14</formula>
    </cfRule>
  </conditionalFormatting>
  <conditionalFormatting sqref="K16">
    <cfRule type="cellIs" dxfId="4" priority="256" operator="lessThanOrEqual">
      <formula>G16</formula>
    </cfRule>
  </conditionalFormatting>
  <conditionalFormatting sqref="K17">
    <cfRule type="cellIs" dxfId="4" priority="261" operator="lessThanOrEqual">
      <formula>G17</formula>
    </cfRule>
  </conditionalFormatting>
  <conditionalFormatting sqref="K18">
    <cfRule type="cellIs" dxfId="4" priority="266" operator="lessThanOrEqual">
      <formula>G18</formula>
    </cfRule>
  </conditionalFormatting>
  <conditionalFormatting sqref="K19">
    <cfRule type="cellIs" dxfId="4" priority="271" operator="lessThanOrEqual">
      <formula>G19</formula>
    </cfRule>
  </conditionalFormatting>
  <conditionalFormatting sqref="K20">
    <cfRule type="cellIs" dxfId="4" priority="276" operator="lessThanOrEqual">
      <formula>G20</formula>
    </cfRule>
  </conditionalFormatting>
  <conditionalFormatting sqref="K21">
    <cfRule type="cellIs" dxfId="4" priority="281" operator="lessThanOrEqual">
      <formula>G21</formula>
    </cfRule>
  </conditionalFormatting>
  <conditionalFormatting sqref="K22">
    <cfRule type="cellIs" dxfId="4" priority="286" operator="lessThanOrEqual">
      <formula>G22</formula>
    </cfRule>
  </conditionalFormatting>
  <conditionalFormatting sqref="K23">
    <cfRule type="cellIs" dxfId="4" priority="291" operator="lessThanOrEqual">
      <formula>G23</formula>
    </cfRule>
  </conditionalFormatting>
  <conditionalFormatting sqref="K24">
    <cfRule type="cellIs" dxfId="4" priority="296" operator="lessThanOrEqual">
      <formula>G24</formula>
    </cfRule>
  </conditionalFormatting>
  <conditionalFormatting sqref="K26">
    <cfRule type="cellIs" dxfId="4" priority="301" operator="lessThanOrEqual">
      <formula>G26</formula>
    </cfRule>
  </conditionalFormatting>
  <conditionalFormatting sqref="K27">
    <cfRule type="cellIs" dxfId="4" priority="306" operator="lessThanOrEqual">
      <formula>G27</formula>
    </cfRule>
  </conditionalFormatting>
  <conditionalFormatting sqref="K30">
    <cfRule type="cellIs" dxfId="4" priority="311" operator="lessThanOrEqual">
      <formula>G30</formula>
    </cfRule>
  </conditionalFormatting>
  <conditionalFormatting sqref="K33">
    <cfRule type="cellIs" dxfId="4" priority="316" operator="lessThanOrEqual">
      <formula>G33</formula>
    </cfRule>
  </conditionalFormatting>
  <conditionalFormatting sqref="K34">
    <cfRule type="cellIs" dxfId="4" priority="321" operator="lessThanOrEqual">
      <formula>G34</formula>
    </cfRule>
  </conditionalFormatting>
  <conditionalFormatting sqref="K37">
    <cfRule type="cellIs" dxfId="4" priority="326" operator="lessThanOrEqual">
      <formula>G37</formula>
    </cfRule>
  </conditionalFormatting>
  <conditionalFormatting sqref="K39">
    <cfRule type="cellIs" dxfId="4" priority="331" operator="lessThanOrEqual">
      <formula>G39</formula>
    </cfRule>
  </conditionalFormatting>
  <conditionalFormatting sqref="K40">
    <cfRule type="cellIs" dxfId="4" priority="336" operator="lessThanOrEqual">
      <formula>G40</formula>
    </cfRule>
  </conditionalFormatting>
  <conditionalFormatting sqref="K41">
    <cfRule type="cellIs" dxfId="4" priority="341" operator="lessThanOrEqual">
      <formula>G41</formula>
    </cfRule>
  </conditionalFormatting>
  <conditionalFormatting sqref="K42">
    <cfRule type="cellIs" dxfId="4" priority="346" operator="lessThanOrEqual">
      <formula>G42</formula>
    </cfRule>
  </conditionalFormatting>
  <conditionalFormatting sqref="K45">
    <cfRule type="cellIs" dxfId="4" priority="351" operator="lessThanOrEqual">
      <formula>G45</formula>
    </cfRule>
  </conditionalFormatting>
  <conditionalFormatting sqref="K46">
    <cfRule type="cellIs" dxfId="4" priority="356" operator="lessThanOrEqual">
      <formula>G46</formula>
    </cfRule>
  </conditionalFormatting>
  <conditionalFormatting sqref="K47">
    <cfRule type="cellIs" dxfId="4" priority="361" operator="lessThanOrEqual">
      <formula>G47</formula>
    </cfRule>
  </conditionalFormatting>
  <conditionalFormatting sqref="K48">
    <cfRule type="cellIs" dxfId="4" priority="366" operator="lessThanOrEqual">
      <formula>G48</formula>
    </cfRule>
  </conditionalFormatting>
  <conditionalFormatting sqref="K49">
    <cfRule type="cellIs" dxfId="4" priority="371" operator="lessThanOrEqual">
      <formula>G49</formula>
    </cfRule>
  </conditionalFormatting>
  <conditionalFormatting sqref="K50">
    <cfRule type="cellIs" dxfId="4" priority="376" operator="lessThanOrEqual">
      <formula>G50</formula>
    </cfRule>
  </conditionalFormatting>
  <conditionalFormatting sqref="K51">
    <cfRule type="cellIs" dxfId="4" priority="381" operator="lessThanOrEqual">
      <formula>G51</formula>
    </cfRule>
  </conditionalFormatting>
  <conditionalFormatting sqref="K52">
    <cfRule type="cellIs" dxfId="4" priority="386" operator="lessThanOrEqual">
      <formula>G52</formula>
    </cfRule>
  </conditionalFormatting>
  <conditionalFormatting sqref="K53">
    <cfRule type="cellIs" dxfId="4" priority="391" operator="lessThanOrEqual">
      <formula>G53</formula>
    </cfRule>
  </conditionalFormatting>
  <conditionalFormatting sqref="K54">
    <cfRule type="cellIs" dxfId="4" priority="396" operator="lessThanOrEqual">
      <formula>G54</formula>
    </cfRule>
  </conditionalFormatting>
  <conditionalFormatting sqref="K57">
    <cfRule type="cellIs" dxfId="4" priority="401" operator="lessThanOrEqual">
      <formula>G57</formula>
    </cfRule>
  </conditionalFormatting>
  <conditionalFormatting sqref="K7">
    <cfRule type="cellIs" dxfId="4" priority="216" operator="lessThanOrEqual">
      <formula>G7</formula>
    </cfRule>
  </conditionalFormatting>
  <conditionalFormatting sqref="K8">
    <cfRule type="cellIs" dxfId="4" priority="221" operator="lessThanOrEqual">
      <formula>G8</formula>
    </cfRule>
  </conditionalFormatting>
  <conditionalFormatting sqref="K9">
    <cfRule type="cellIs" dxfId="4" priority="226" operator="lessThanOrEqual">
      <formula>G9</formula>
    </cfRule>
  </conditionalFormatting>
  <conditionalFormatting sqref="M10">
    <cfRule type="cellIs" dxfId="1" priority="421" operator="equal">
      <formula>0</formula>
    </cfRule>
    <cfRule type="cellIs" dxfId="2" priority="422" operator="lessThan">
      <formula>E10</formula>
    </cfRule>
  </conditionalFormatting>
  <conditionalFormatting sqref="M11">
    <cfRule type="cellIs" dxfId="1" priority="427" operator="equal">
      <formula>0</formula>
    </cfRule>
    <cfRule type="cellIs" dxfId="2" priority="428" operator="lessThan">
      <formula>E11</formula>
    </cfRule>
  </conditionalFormatting>
  <conditionalFormatting sqref="M12">
    <cfRule type="cellIs" dxfId="1" priority="433" operator="equal">
      <formula>0</formula>
    </cfRule>
    <cfRule type="cellIs" dxfId="2" priority="434" operator="lessThan">
      <formula>E12</formula>
    </cfRule>
  </conditionalFormatting>
  <conditionalFormatting sqref="M13">
    <cfRule type="cellIs" dxfId="1" priority="439" operator="equal">
      <formula>0</formula>
    </cfRule>
    <cfRule type="cellIs" dxfId="2" priority="440" operator="lessThan">
      <formula>E13</formula>
    </cfRule>
  </conditionalFormatting>
  <conditionalFormatting sqref="M14">
    <cfRule type="cellIs" dxfId="1" priority="445" operator="equal">
      <formula>0</formula>
    </cfRule>
    <cfRule type="cellIs" dxfId="2" priority="446" operator="lessThan">
      <formula>E14</formula>
    </cfRule>
  </conditionalFormatting>
  <conditionalFormatting sqref="M15">
    <cfRule type="cellIs" dxfId="1" priority="451" operator="equal">
      <formula>0</formula>
    </cfRule>
    <cfRule type="cellIs" dxfId="2" priority="452" operator="lessThan">
      <formula>E15</formula>
    </cfRule>
  </conditionalFormatting>
  <conditionalFormatting sqref="M16">
    <cfRule type="cellIs" dxfId="1" priority="457" operator="equal">
      <formula>0</formula>
    </cfRule>
    <cfRule type="cellIs" dxfId="2" priority="458" operator="lessThan">
      <formula>E16</formula>
    </cfRule>
  </conditionalFormatting>
  <conditionalFormatting sqref="M18">
    <cfRule type="cellIs" dxfId="1" priority="463" operator="equal">
      <formula>0</formula>
    </cfRule>
    <cfRule type="cellIs" dxfId="2" priority="464" operator="lessThan">
      <formula>E18</formula>
    </cfRule>
  </conditionalFormatting>
  <conditionalFormatting sqref="M19">
    <cfRule type="cellIs" dxfId="1" priority="469" operator="equal">
      <formula>0</formula>
    </cfRule>
    <cfRule type="cellIs" dxfId="2" priority="470" operator="lessThan">
      <formula>E19</formula>
    </cfRule>
  </conditionalFormatting>
  <conditionalFormatting sqref="M20">
    <cfRule type="cellIs" dxfId="1" priority="475" operator="equal">
      <formula>0</formula>
    </cfRule>
    <cfRule type="cellIs" dxfId="2" priority="476" operator="lessThan">
      <formula>E20</formula>
    </cfRule>
  </conditionalFormatting>
  <conditionalFormatting sqref="M21">
    <cfRule type="cellIs" dxfId="1" priority="481" operator="equal">
      <formula>0</formula>
    </cfRule>
    <cfRule type="cellIs" dxfId="2" priority="482" operator="lessThan">
      <formula>E21</formula>
    </cfRule>
  </conditionalFormatting>
  <conditionalFormatting sqref="M22">
    <cfRule type="cellIs" dxfId="1" priority="487" operator="equal">
      <formula>0</formula>
    </cfRule>
    <cfRule type="cellIs" dxfId="2" priority="488" operator="lessThan">
      <formula>E22</formula>
    </cfRule>
  </conditionalFormatting>
  <conditionalFormatting sqref="M24">
    <cfRule type="cellIs" dxfId="1" priority="493" operator="equal">
      <formula>0</formula>
    </cfRule>
    <cfRule type="cellIs" dxfId="2" priority="494" operator="lessThan">
      <formula>E24</formula>
    </cfRule>
  </conditionalFormatting>
  <conditionalFormatting sqref="M27">
    <cfRule type="cellIs" dxfId="1" priority="499" operator="equal">
      <formula>0</formula>
    </cfRule>
    <cfRule type="cellIs" dxfId="2" priority="500" operator="lessThan">
      <formula>E27</formula>
    </cfRule>
  </conditionalFormatting>
  <conditionalFormatting sqref="M30">
    <cfRule type="cellIs" dxfId="1" priority="505" operator="equal">
      <formula>0</formula>
    </cfRule>
    <cfRule type="cellIs" dxfId="2" priority="506" operator="lessThan">
      <formula>E30</formula>
    </cfRule>
  </conditionalFormatting>
  <conditionalFormatting sqref="M33">
    <cfRule type="cellIs" dxfId="1" priority="510" operator="equal">
      <formula>0</formula>
    </cfRule>
    <cfRule type="cellIs" dxfId="2" priority="511" operator="lessThan">
      <formula>E33</formula>
    </cfRule>
  </conditionalFormatting>
  <conditionalFormatting sqref="M34">
    <cfRule type="cellIs" dxfId="1" priority="515" operator="equal">
      <formula>0</formula>
    </cfRule>
    <cfRule type="cellIs" dxfId="2" priority="516" operator="lessThan">
      <formula>E34</formula>
    </cfRule>
  </conditionalFormatting>
  <conditionalFormatting sqref="M37">
    <cfRule type="cellIs" dxfId="1" priority="521" operator="equal">
      <formula>0</formula>
    </cfRule>
    <cfRule type="cellIs" dxfId="2" priority="522" operator="lessThan">
      <formula>E37</formula>
    </cfRule>
  </conditionalFormatting>
  <conditionalFormatting sqref="M39">
    <cfRule type="cellIs" dxfId="1" priority="526" operator="equal">
      <formula>0</formula>
    </cfRule>
    <cfRule type="cellIs" dxfId="2" priority="527" operator="lessThan">
      <formula>E39</formula>
    </cfRule>
  </conditionalFormatting>
  <conditionalFormatting sqref="M40">
    <cfRule type="cellIs" dxfId="1" priority="532" operator="equal">
      <formula>0</formula>
    </cfRule>
    <cfRule type="cellIs" dxfId="2" priority="533" operator="lessThan">
      <formula>E40</formula>
    </cfRule>
  </conditionalFormatting>
  <conditionalFormatting sqref="M41">
    <cfRule type="cellIs" dxfId="1" priority="538" operator="equal">
      <formula>0</formula>
    </cfRule>
    <cfRule type="cellIs" dxfId="2" priority="539" operator="lessThan">
      <formula>E41</formula>
    </cfRule>
  </conditionalFormatting>
  <conditionalFormatting sqref="M42">
    <cfRule type="cellIs" dxfId="1" priority="544" operator="equal">
      <formula>0</formula>
    </cfRule>
    <cfRule type="cellIs" dxfId="2" priority="545" operator="lessThan">
      <formula>E42</formula>
    </cfRule>
  </conditionalFormatting>
  <conditionalFormatting sqref="M45">
    <cfRule type="cellIs" dxfId="1" priority="550" operator="equal">
      <formula>0</formula>
    </cfRule>
    <cfRule type="cellIs" dxfId="2" priority="551" operator="lessThan">
      <formula>E45</formula>
    </cfRule>
  </conditionalFormatting>
  <conditionalFormatting sqref="M46">
    <cfRule type="cellIs" dxfId="1" priority="556" operator="equal">
      <formula>0</formula>
    </cfRule>
    <cfRule type="cellIs" dxfId="2" priority="557" operator="lessThan">
      <formula>E46</formula>
    </cfRule>
  </conditionalFormatting>
  <conditionalFormatting sqref="M47">
    <cfRule type="cellIs" dxfId="1" priority="562" operator="equal">
      <formula>0</formula>
    </cfRule>
    <cfRule type="cellIs" dxfId="2" priority="563" operator="lessThan">
      <formula>E47</formula>
    </cfRule>
  </conditionalFormatting>
  <conditionalFormatting sqref="M48">
    <cfRule type="cellIs" dxfId="1" priority="567" operator="equal">
      <formula>0</formula>
    </cfRule>
    <cfRule type="cellIs" dxfId="2" priority="568" operator="lessThan">
      <formula>E48</formula>
    </cfRule>
  </conditionalFormatting>
  <conditionalFormatting sqref="M49">
    <cfRule type="cellIs" dxfId="1" priority="573" operator="equal">
      <formula>0</formula>
    </cfRule>
    <cfRule type="cellIs" dxfId="2" priority="574" operator="lessThan">
      <formula>E49</formula>
    </cfRule>
  </conditionalFormatting>
  <conditionalFormatting sqref="M50">
    <cfRule type="cellIs" dxfId="1" priority="579" operator="equal">
      <formula>0</formula>
    </cfRule>
    <cfRule type="cellIs" dxfId="2" priority="580" operator="lessThan">
      <formula>E50</formula>
    </cfRule>
  </conditionalFormatting>
  <conditionalFormatting sqref="M51">
    <cfRule type="cellIs" dxfId="1" priority="585" operator="equal">
      <formula>0</formula>
    </cfRule>
    <cfRule type="cellIs" dxfId="2" priority="586" operator="lessThan">
      <formula>E51</formula>
    </cfRule>
  </conditionalFormatting>
  <conditionalFormatting sqref="M52">
    <cfRule type="cellIs" dxfId="1" priority="591" operator="equal">
      <formula>0</formula>
    </cfRule>
    <cfRule type="cellIs" dxfId="2" priority="592" operator="lessThan">
      <formula>E52</formula>
    </cfRule>
  </conditionalFormatting>
  <conditionalFormatting sqref="M53">
    <cfRule type="cellIs" dxfId="1" priority="597" operator="equal">
      <formula>0</formula>
    </cfRule>
    <cfRule type="cellIs" dxfId="2" priority="598" operator="lessThan">
      <formula>E53</formula>
    </cfRule>
  </conditionalFormatting>
  <conditionalFormatting sqref="M54">
    <cfRule type="cellIs" dxfId="1" priority="603" operator="equal">
      <formula>0</formula>
    </cfRule>
    <cfRule type="cellIs" dxfId="2" priority="604" operator="lessThan">
      <formula>E54</formula>
    </cfRule>
  </conditionalFormatting>
  <conditionalFormatting sqref="M57">
    <cfRule type="cellIs" dxfId="1" priority="609" operator="equal">
      <formula>0</formula>
    </cfRule>
    <cfRule type="cellIs" dxfId="2" priority="610" operator="lessThan">
      <formula>E57</formula>
    </cfRule>
  </conditionalFormatting>
  <conditionalFormatting sqref="M7">
    <cfRule type="cellIs" dxfId="1" priority="403" operator="equal">
      <formula>0</formula>
    </cfRule>
    <cfRule type="cellIs" dxfId="2" priority="404" operator="lessThan">
      <formula>E7</formula>
    </cfRule>
  </conditionalFormatting>
  <conditionalFormatting sqref="M8">
    <cfRule type="cellIs" dxfId="1" priority="409" operator="equal">
      <formula>0</formula>
    </cfRule>
    <cfRule type="cellIs" dxfId="2" priority="410" operator="lessThan">
      <formula>E8</formula>
    </cfRule>
  </conditionalFormatting>
  <conditionalFormatting sqref="M9">
    <cfRule type="cellIs" dxfId="1" priority="415" operator="equal">
      <formula>0</formula>
    </cfRule>
    <cfRule type="cellIs" dxfId="2" priority="416" operator="lessThan">
      <formula>E9</formula>
    </cfRule>
  </conditionalFormatting>
  <conditionalFormatting sqref="N10">
    <cfRule type="expression" dxfId="3" priority="423">
      <formula>AND(N10&gt;0,N10&lt;10)</formula>
    </cfRule>
    <cfRule type="cellIs" dxfId="1" priority="424" operator="greaterThan">
      <formula>M10</formula>
    </cfRule>
  </conditionalFormatting>
  <conditionalFormatting sqref="N11">
    <cfRule type="expression" dxfId="3" priority="429">
      <formula>AND(N11&gt;0,N11&lt;10)</formula>
    </cfRule>
    <cfRule type="cellIs" dxfId="1" priority="430" operator="greaterThan">
      <formula>M11</formula>
    </cfRule>
  </conditionalFormatting>
  <conditionalFormatting sqref="N12">
    <cfRule type="expression" dxfId="3" priority="435">
      <formula>AND(N12&gt;0,N12&lt;10)</formula>
    </cfRule>
    <cfRule type="cellIs" dxfId="1" priority="436" operator="greaterThan">
      <formula>M12</formula>
    </cfRule>
  </conditionalFormatting>
  <conditionalFormatting sqref="N13">
    <cfRule type="expression" dxfId="3" priority="441">
      <formula>AND(N13&gt;0,N13&lt;10)</formula>
    </cfRule>
    <cfRule type="cellIs" dxfId="1" priority="442" operator="greaterThan">
      <formula>M13</formula>
    </cfRule>
  </conditionalFormatting>
  <conditionalFormatting sqref="N14">
    <cfRule type="expression" dxfId="3" priority="447">
      <formula>AND(N14&gt;0,N14&lt;10)</formula>
    </cfRule>
    <cfRule type="cellIs" dxfId="1" priority="448" operator="greaterThan">
      <formula>M14</formula>
    </cfRule>
  </conditionalFormatting>
  <conditionalFormatting sqref="N15">
    <cfRule type="expression" dxfId="3" priority="453">
      <formula>AND(N15&gt;0,N15&lt;10)</formula>
    </cfRule>
    <cfRule type="cellIs" dxfId="1" priority="454" operator="greaterThan">
      <formula>M15</formula>
    </cfRule>
  </conditionalFormatting>
  <conditionalFormatting sqref="N16">
    <cfRule type="expression" dxfId="3" priority="459">
      <formula>AND(N16&gt;0,N16&lt;10)</formula>
    </cfRule>
    <cfRule type="cellIs" dxfId="1" priority="460" operator="greaterThan">
      <formula>M16</formula>
    </cfRule>
  </conditionalFormatting>
  <conditionalFormatting sqref="N18">
    <cfRule type="expression" dxfId="3" priority="465">
      <formula>AND(N18&gt;0,N18&lt;10)</formula>
    </cfRule>
    <cfRule type="cellIs" dxfId="1" priority="466" operator="greaterThan">
      <formula>M18</formula>
    </cfRule>
  </conditionalFormatting>
  <conditionalFormatting sqref="N19">
    <cfRule type="expression" dxfId="3" priority="471">
      <formula>AND(N19&gt;0,N19&lt;10)</formula>
    </cfRule>
    <cfRule type="cellIs" dxfId="1" priority="472" operator="greaterThan">
      <formula>M19</formula>
    </cfRule>
  </conditionalFormatting>
  <conditionalFormatting sqref="N20">
    <cfRule type="expression" dxfId="3" priority="477">
      <formula>AND(N20&gt;0,N20&lt;10)</formula>
    </cfRule>
    <cfRule type="cellIs" dxfId="1" priority="478" operator="greaterThan">
      <formula>M20</formula>
    </cfRule>
  </conditionalFormatting>
  <conditionalFormatting sqref="N21">
    <cfRule type="expression" dxfId="3" priority="483">
      <formula>AND(N21&gt;0,N21&lt;10)</formula>
    </cfRule>
    <cfRule type="cellIs" dxfId="1" priority="484" operator="greaterThan">
      <formula>M21</formula>
    </cfRule>
  </conditionalFormatting>
  <conditionalFormatting sqref="N22">
    <cfRule type="expression" dxfId="3" priority="489">
      <formula>AND(N22&gt;0,N22&lt;10)</formula>
    </cfRule>
    <cfRule type="cellIs" dxfId="1" priority="490" operator="greaterThan">
      <formula>M22</formula>
    </cfRule>
  </conditionalFormatting>
  <conditionalFormatting sqref="N24">
    <cfRule type="expression" dxfId="3" priority="495">
      <formula>AND(N24&gt;0,N24&lt;10)</formula>
    </cfRule>
    <cfRule type="cellIs" dxfId="1" priority="496" operator="greaterThan">
      <formula>M24</formula>
    </cfRule>
  </conditionalFormatting>
  <conditionalFormatting sqref="N27">
    <cfRule type="expression" dxfId="3" priority="501">
      <formula>AND(N27&gt;0,N27&lt;10)</formula>
    </cfRule>
    <cfRule type="cellIs" dxfId="1" priority="502" operator="greaterThan">
      <formula>M27</formula>
    </cfRule>
  </conditionalFormatting>
  <conditionalFormatting sqref="N30">
    <cfRule type="cellIs" dxfId="1" priority="507" operator="greaterThan">
      <formula>M30</formula>
    </cfRule>
  </conditionalFormatting>
  <conditionalFormatting sqref="N33">
    <cfRule type="cellIs" dxfId="1" priority="512" operator="greaterThan">
      <formula>M33</formula>
    </cfRule>
  </conditionalFormatting>
  <conditionalFormatting sqref="N34">
    <cfRule type="expression" dxfId="3" priority="517">
      <formula>AND(N34&gt;0,N34&lt;10)</formula>
    </cfRule>
    <cfRule type="cellIs" dxfId="1" priority="518" operator="greaterThan">
      <formula>M34</formula>
    </cfRule>
  </conditionalFormatting>
  <conditionalFormatting sqref="N37">
    <cfRule type="cellIs" dxfId="1" priority="523" operator="greaterThan">
      <formula>M37</formula>
    </cfRule>
  </conditionalFormatting>
  <conditionalFormatting sqref="N39">
    <cfRule type="expression" dxfId="3" priority="528">
      <formula>AND(N39&gt;0,N39&lt;10)</formula>
    </cfRule>
    <cfRule type="cellIs" dxfId="1" priority="529" operator="greaterThan">
      <formula>M39</formula>
    </cfRule>
  </conditionalFormatting>
  <conditionalFormatting sqref="N40">
    <cfRule type="expression" dxfId="3" priority="534">
      <formula>AND(N40&gt;0,N40&lt;10)</formula>
    </cfRule>
    <cfRule type="cellIs" dxfId="1" priority="535" operator="greaterThan">
      <formula>M40</formula>
    </cfRule>
  </conditionalFormatting>
  <conditionalFormatting sqref="N41">
    <cfRule type="expression" dxfId="3" priority="540">
      <formula>AND(N41&gt;0,N41&lt;10)</formula>
    </cfRule>
    <cfRule type="cellIs" dxfId="1" priority="541" operator="greaterThan">
      <formula>M41</formula>
    </cfRule>
  </conditionalFormatting>
  <conditionalFormatting sqref="N42">
    <cfRule type="expression" dxfId="3" priority="546">
      <formula>AND(N42&gt;0,N42&lt;10)</formula>
    </cfRule>
    <cfRule type="cellIs" dxfId="1" priority="547" operator="greaterThan">
      <formula>M42</formula>
    </cfRule>
  </conditionalFormatting>
  <conditionalFormatting sqref="N45">
    <cfRule type="expression" dxfId="3" priority="552">
      <formula>AND(N45&gt;0,N45&lt;10)</formula>
    </cfRule>
    <cfRule type="cellIs" dxfId="1" priority="553" operator="greaterThan">
      <formula>M45</formula>
    </cfRule>
  </conditionalFormatting>
  <conditionalFormatting sqref="N46">
    <cfRule type="expression" dxfId="3" priority="558">
      <formula>AND(N46&gt;0,N46&lt;10)</formula>
    </cfRule>
    <cfRule type="cellIs" dxfId="1" priority="559" operator="greaterThan">
      <formula>M46</formula>
    </cfRule>
  </conditionalFormatting>
  <conditionalFormatting sqref="N47">
    <cfRule type="cellIs" dxfId="1" priority="564" operator="greaterThan">
      <formula>M47</formula>
    </cfRule>
  </conditionalFormatting>
  <conditionalFormatting sqref="N48">
    <cfRule type="expression" dxfId="3" priority="569">
      <formula>AND(N48&gt;0,N48&lt;10)</formula>
    </cfRule>
    <cfRule type="cellIs" dxfId="1" priority="570" operator="greaterThan">
      <formula>M48</formula>
    </cfRule>
  </conditionalFormatting>
  <conditionalFormatting sqref="N49">
    <cfRule type="expression" dxfId="3" priority="575">
      <formula>AND(N49&gt;0,N49&lt;10)</formula>
    </cfRule>
    <cfRule type="cellIs" dxfId="1" priority="576" operator="greaterThan">
      <formula>M49</formula>
    </cfRule>
  </conditionalFormatting>
  <conditionalFormatting sqref="N50">
    <cfRule type="expression" dxfId="3" priority="581">
      <formula>AND(N50&gt;0,N50&lt;10)</formula>
    </cfRule>
    <cfRule type="cellIs" dxfId="1" priority="582" operator="greaterThan">
      <formula>M50</formula>
    </cfRule>
  </conditionalFormatting>
  <conditionalFormatting sqref="N51">
    <cfRule type="expression" dxfId="3" priority="587">
      <formula>AND(N51&gt;0,N51&lt;10)</formula>
    </cfRule>
    <cfRule type="cellIs" dxfId="1" priority="588" operator="greaterThan">
      <formula>M51</formula>
    </cfRule>
  </conditionalFormatting>
  <conditionalFormatting sqref="N52">
    <cfRule type="expression" dxfId="3" priority="593">
      <formula>AND(N52&gt;0,N52&lt;10)</formula>
    </cfRule>
    <cfRule type="cellIs" dxfId="1" priority="594" operator="greaterThan">
      <formula>M52</formula>
    </cfRule>
  </conditionalFormatting>
  <conditionalFormatting sqref="N53">
    <cfRule type="expression" dxfId="3" priority="599">
      <formula>AND(N53&gt;0,N53&lt;10)</formula>
    </cfRule>
    <cfRule type="cellIs" dxfId="1" priority="600" operator="greaterThan">
      <formula>M53</formula>
    </cfRule>
  </conditionalFormatting>
  <conditionalFormatting sqref="N54">
    <cfRule type="expression" dxfId="3" priority="605">
      <formula>AND(N54&gt;0,N54&lt;10)</formula>
    </cfRule>
    <cfRule type="cellIs" dxfId="1" priority="606" operator="greaterThan">
      <formula>M54</formula>
    </cfRule>
  </conditionalFormatting>
  <conditionalFormatting sqref="N57">
    <cfRule type="expression" dxfId="3" priority="611">
      <formula>AND(N57&gt;0,N57&lt;5)</formula>
    </cfRule>
    <cfRule type="cellIs" dxfId="1" priority="612" operator="greaterThan">
      <formula>M57</formula>
    </cfRule>
  </conditionalFormatting>
  <conditionalFormatting sqref="N7">
    <cfRule type="expression" dxfId="3" priority="405">
      <formula>AND(N7&gt;0,N7&lt;10)</formula>
    </cfRule>
    <cfRule type="cellIs" dxfId="1" priority="406" operator="greaterThan">
      <formula>M7</formula>
    </cfRule>
  </conditionalFormatting>
  <conditionalFormatting sqref="N8">
    <cfRule type="expression" dxfId="3" priority="411">
      <formula>AND(N8&gt;0,N8&lt;10)</formula>
    </cfRule>
    <cfRule type="cellIs" dxfId="1" priority="412" operator="greaterThan">
      <formula>M8</formula>
    </cfRule>
  </conditionalFormatting>
  <conditionalFormatting sqref="N9">
    <cfRule type="expression" dxfId="3" priority="417">
      <formula>AND(N9&gt;0,N9&lt;10)</formula>
    </cfRule>
    <cfRule type="cellIs" dxfId="1" priority="418" operator="greaterThan">
      <formula>M9</formula>
    </cfRule>
  </conditionalFormatting>
  <conditionalFormatting sqref="O10">
    <cfRule type="cellIs" dxfId="4" priority="426" operator="lessThanOrEqual">
      <formula>F10</formula>
    </cfRule>
  </conditionalFormatting>
  <conditionalFormatting sqref="O11">
    <cfRule type="cellIs" dxfId="4" priority="432" operator="lessThanOrEqual">
      <formula>F11</formula>
    </cfRule>
  </conditionalFormatting>
  <conditionalFormatting sqref="O12">
    <cfRule type="cellIs" dxfId="4" priority="438" operator="lessThanOrEqual">
      <formula>F12</formula>
    </cfRule>
  </conditionalFormatting>
  <conditionalFormatting sqref="O13">
    <cfRule type="cellIs" dxfId="4" priority="444" operator="lessThanOrEqual">
      <formula>F13</formula>
    </cfRule>
  </conditionalFormatting>
  <conditionalFormatting sqref="O14">
    <cfRule type="cellIs" dxfId="4" priority="450" operator="lessThanOrEqual">
      <formula>F14</formula>
    </cfRule>
  </conditionalFormatting>
  <conditionalFormatting sqref="O15">
    <cfRule type="cellIs" dxfId="4" priority="456" operator="lessThanOrEqual">
      <formula>F15</formula>
    </cfRule>
  </conditionalFormatting>
  <conditionalFormatting sqref="O16">
    <cfRule type="cellIs" dxfId="4" priority="462" operator="lessThanOrEqual">
      <formula>F16</formula>
    </cfRule>
  </conditionalFormatting>
  <conditionalFormatting sqref="O18">
    <cfRule type="cellIs" dxfId="4" priority="468" operator="lessThanOrEqual">
      <formula>F18</formula>
    </cfRule>
  </conditionalFormatting>
  <conditionalFormatting sqref="O19">
    <cfRule type="cellIs" dxfId="4" priority="474" operator="lessThanOrEqual">
      <formula>F19</formula>
    </cfRule>
  </conditionalFormatting>
  <conditionalFormatting sqref="O20">
    <cfRule type="cellIs" dxfId="4" priority="480" operator="lessThanOrEqual">
      <formula>F20</formula>
    </cfRule>
  </conditionalFormatting>
  <conditionalFormatting sqref="O21">
    <cfRule type="cellIs" dxfId="4" priority="486" operator="lessThanOrEqual">
      <formula>F21</formula>
    </cfRule>
  </conditionalFormatting>
  <conditionalFormatting sqref="O22">
    <cfRule type="cellIs" dxfId="4" priority="492" operator="lessThanOrEqual">
      <formula>F22</formula>
    </cfRule>
  </conditionalFormatting>
  <conditionalFormatting sqref="O24">
    <cfRule type="cellIs" dxfId="4" priority="498" operator="lessThanOrEqual">
      <formula>F24</formula>
    </cfRule>
  </conditionalFormatting>
  <conditionalFormatting sqref="O27">
    <cfRule type="cellIs" dxfId="4" priority="504" operator="lessThanOrEqual">
      <formula>F27</formula>
    </cfRule>
  </conditionalFormatting>
  <conditionalFormatting sqref="O30">
    <cfRule type="cellIs" dxfId="4" priority="509" operator="lessThanOrEqual">
      <formula>F30</formula>
    </cfRule>
  </conditionalFormatting>
  <conditionalFormatting sqref="O33">
    <cfRule type="cellIs" dxfId="4" priority="514" operator="lessThanOrEqual">
      <formula>F33</formula>
    </cfRule>
  </conditionalFormatting>
  <conditionalFormatting sqref="O34">
    <cfRule type="cellIs" dxfId="4" priority="520" operator="lessThanOrEqual">
      <formula>F34</formula>
    </cfRule>
  </conditionalFormatting>
  <conditionalFormatting sqref="O37">
    <cfRule type="cellIs" dxfId="4" priority="525" operator="lessThanOrEqual">
      <formula>F37</formula>
    </cfRule>
  </conditionalFormatting>
  <conditionalFormatting sqref="O39">
    <cfRule type="cellIs" dxfId="4" priority="531" operator="lessThanOrEqual">
      <formula>F39</formula>
    </cfRule>
  </conditionalFormatting>
  <conditionalFormatting sqref="O40">
    <cfRule type="cellIs" dxfId="4" priority="537" operator="lessThanOrEqual">
      <formula>F40</formula>
    </cfRule>
  </conditionalFormatting>
  <conditionalFormatting sqref="O41">
    <cfRule type="cellIs" dxfId="4" priority="543" operator="lessThanOrEqual">
      <formula>F41</formula>
    </cfRule>
  </conditionalFormatting>
  <conditionalFormatting sqref="O42">
    <cfRule type="cellIs" dxfId="4" priority="549" operator="lessThanOrEqual">
      <formula>F42</formula>
    </cfRule>
  </conditionalFormatting>
  <conditionalFormatting sqref="O45">
    <cfRule type="cellIs" dxfId="4" priority="555" operator="lessThanOrEqual">
      <formula>F45</formula>
    </cfRule>
  </conditionalFormatting>
  <conditionalFormatting sqref="O46">
    <cfRule type="cellIs" dxfId="4" priority="561" operator="lessThanOrEqual">
      <formula>F46</formula>
    </cfRule>
  </conditionalFormatting>
  <conditionalFormatting sqref="O47">
    <cfRule type="cellIs" dxfId="4" priority="566" operator="lessThanOrEqual">
      <formula>F47</formula>
    </cfRule>
  </conditionalFormatting>
  <conditionalFormatting sqref="O48">
    <cfRule type="cellIs" dxfId="4" priority="572" operator="lessThanOrEqual">
      <formula>F48</formula>
    </cfRule>
  </conditionalFormatting>
  <conditionalFormatting sqref="O49">
    <cfRule type="cellIs" dxfId="4" priority="578" operator="lessThanOrEqual">
      <formula>F49</formula>
    </cfRule>
  </conditionalFormatting>
  <conditionalFormatting sqref="O50">
    <cfRule type="cellIs" dxfId="4" priority="584" operator="lessThanOrEqual">
      <formula>F50</formula>
    </cfRule>
  </conditionalFormatting>
  <conditionalFormatting sqref="O51">
    <cfRule type="cellIs" dxfId="4" priority="590" operator="lessThanOrEqual">
      <formula>F51</formula>
    </cfRule>
  </conditionalFormatting>
  <conditionalFormatting sqref="O52">
    <cfRule type="cellIs" dxfId="4" priority="596" operator="lessThanOrEqual">
      <formula>F52</formula>
    </cfRule>
  </conditionalFormatting>
  <conditionalFormatting sqref="O53">
    <cfRule type="cellIs" dxfId="4" priority="602" operator="lessThanOrEqual">
      <formula>F53</formula>
    </cfRule>
  </conditionalFormatting>
  <conditionalFormatting sqref="O54">
    <cfRule type="cellIs" dxfId="4" priority="608" operator="lessThanOrEqual">
      <formula>F54</formula>
    </cfRule>
  </conditionalFormatting>
  <conditionalFormatting sqref="O57">
    <cfRule type="cellIs" dxfId="4" priority="614" operator="lessThanOrEqual">
      <formula>F57</formula>
    </cfRule>
  </conditionalFormatting>
  <conditionalFormatting sqref="O7">
    <cfRule type="cellIs" dxfId="4" priority="408" operator="lessThanOrEqual">
      <formula>F7</formula>
    </cfRule>
  </conditionalFormatting>
  <conditionalFormatting sqref="O8">
    <cfRule type="cellIs" dxfId="4" priority="414" operator="lessThanOrEqual">
      <formula>F8</formula>
    </cfRule>
  </conditionalFormatting>
  <conditionalFormatting sqref="O9">
    <cfRule type="cellIs" dxfId="4" priority="420" operator="lessThanOrEqual">
      <formula>F9</formula>
    </cfRule>
  </conditionalFormatting>
  <conditionalFormatting sqref="P10">
    <cfRule type="cellIs" dxfId="4" priority="425" operator="lessThanOrEqual">
      <formula>G10</formula>
    </cfRule>
  </conditionalFormatting>
  <conditionalFormatting sqref="P11">
    <cfRule type="cellIs" dxfId="4" priority="431" operator="lessThanOrEqual">
      <formula>G11</formula>
    </cfRule>
  </conditionalFormatting>
  <conditionalFormatting sqref="P12">
    <cfRule type="cellIs" dxfId="4" priority="437" operator="lessThanOrEqual">
      <formula>G12</formula>
    </cfRule>
  </conditionalFormatting>
  <conditionalFormatting sqref="P13">
    <cfRule type="cellIs" dxfId="4" priority="443" operator="lessThanOrEqual">
      <formula>G13</formula>
    </cfRule>
  </conditionalFormatting>
  <conditionalFormatting sqref="P14">
    <cfRule type="cellIs" dxfId="4" priority="449" operator="lessThanOrEqual">
      <formula>G14</formula>
    </cfRule>
  </conditionalFormatting>
  <conditionalFormatting sqref="P15">
    <cfRule type="cellIs" dxfId="4" priority="455" operator="lessThanOrEqual">
      <formula>G15</formula>
    </cfRule>
  </conditionalFormatting>
  <conditionalFormatting sqref="P16">
    <cfRule type="cellIs" dxfId="4" priority="461" operator="lessThanOrEqual">
      <formula>G16</formula>
    </cfRule>
  </conditionalFormatting>
  <conditionalFormatting sqref="P18">
    <cfRule type="cellIs" dxfId="4" priority="467" operator="lessThanOrEqual">
      <formula>G18</formula>
    </cfRule>
  </conditionalFormatting>
  <conditionalFormatting sqref="P19">
    <cfRule type="cellIs" dxfId="4" priority="473" operator="lessThanOrEqual">
      <formula>G19</formula>
    </cfRule>
  </conditionalFormatting>
  <conditionalFormatting sqref="P20">
    <cfRule type="cellIs" dxfId="4" priority="479" operator="lessThanOrEqual">
      <formula>G20</formula>
    </cfRule>
  </conditionalFormatting>
  <conditionalFormatting sqref="P21">
    <cfRule type="cellIs" dxfId="4" priority="485" operator="lessThanOrEqual">
      <formula>G21</formula>
    </cfRule>
  </conditionalFormatting>
  <conditionalFormatting sqref="P22">
    <cfRule type="cellIs" dxfId="4" priority="491" operator="lessThanOrEqual">
      <formula>G22</formula>
    </cfRule>
  </conditionalFormatting>
  <conditionalFormatting sqref="P24">
    <cfRule type="cellIs" dxfId="4" priority="497" operator="lessThanOrEqual">
      <formula>G24</formula>
    </cfRule>
  </conditionalFormatting>
  <conditionalFormatting sqref="P27">
    <cfRule type="cellIs" dxfId="4" priority="503" operator="lessThanOrEqual">
      <formula>G27</formula>
    </cfRule>
  </conditionalFormatting>
  <conditionalFormatting sqref="P30">
    <cfRule type="cellIs" dxfId="4" priority="508" operator="lessThanOrEqual">
      <formula>G30</formula>
    </cfRule>
  </conditionalFormatting>
  <conditionalFormatting sqref="P33">
    <cfRule type="cellIs" dxfId="4" priority="513" operator="lessThanOrEqual">
      <formula>G33</formula>
    </cfRule>
  </conditionalFormatting>
  <conditionalFormatting sqref="P34">
    <cfRule type="cellIs" dxfId="4" priority="519" operator="lessThanOrEqual">
      <formula>G34</formula>
    </cfRule>
  </conditionalFormatting>
  <conditionalFormatting sqref="P37">
    <cfRule type="cellIs" dxfId="4" priority="524" operator="lessThanOrEqual">
      <formula>G37</formula>
    </cfRule>
  </conditionalFormatting>
  <conditionalFormatting sqref="P39">
    <cfRule type="cellIs" dxfId="4" priority="530" operator="lessThanOrEqual">
      <formula>G39</formula>
    </cfRule>
  </conditionalFormatting>
  <conditionalFormatting sqref="P40">
    <cfRule type="cellIs" dxfId="4" priority="536" operator="lessThanOrEqual">
      <formula>G40</formula>
    </cfRule>
  </conditionalFormatting>
  <conditionalFormatting sqref="P41">
    <cfRule type="cellIs" dxfId="4" priority="542" operator="lessThanOrEqual">
      <formula>G41</formula>
    </cfRule>
  </conditionalFormatting>
  <conditionalFormatting sqref="P42">
    <cfRule type="cellIs" dxfId="4" priority="548" operator="lessThanOrEqual">
      <formula>G42</formula>
    </cfRule>
  </conditionalFormatting>
  <conditionalFormatting sqref="P45">
    <cfRule type="cellIs" dxfId="4" priority="554" operator="lessThanOrEqual">
      <formula>G45</formula>
    </cfRule>
  </conditionalFormatting>
  <conditionalFormatting sqref="P46">
    <cfRule type="cellIs" dxfId="4" priority="560" operator="lessThanOrEqual">
      <formula>G46</formula>
    </cfRule>
  </conditionalFormatting>
  <conditionalFormatting sqref="P47">
    <cfRule type="cellIs" dxfId="4" priority="565" operator="lessThanOrEqual">
      <formula>G47</formula>
    </cfRule>
  </conditionalFormatting>
  <conditionalFormatting sqref="P48">
    <cfRule type="cellIs" dxfId="4" priority="571" operator="lessThanOrEqual">
      <formula>G48</formula>
    </cfRule>
  </conditionalFormatting>
  <conditionalFormatting sqref="P49">
    <cfRule type="cellIs" dxfId="4" priority="577" operator="lessThanOrEqual">
      <formula>G49</formula>
    </cfRule>
  </conditionalFormatting>
  <conditionalFormatting sqref="P50">
    <cfRule type="cellIs" dxfId="4" priority="583" operator="lessThanOrEqual">
      <formula>G50</formula>
    </cfRule>
  </conditionalFormatting>
  <conditionalFormatting sqref="P51">
    <cfRule type="cellIs" dxfId="4" priority="589" operator="lessThanOrEqual">
      <formula>G51</formula>
    </cfRule>
  </conditionalFormatting>
  <conditionalFormatting sqref="P52">
    <cfRule type="cellIs" dxfId="4" priority="595" operator="lessThanOrEqual">
      <formula>G52</formula>
    </cfRule>
  </conditionalFormatting>
  <conditionalFormatting sqref="P53">
    <cfRule type="cellIs" dxfId="4" priority="601" operator="lessThanOrEqual">
      <formula>G53</formula>
    </cfRule>
  </conditionalFormatting>
  <conditionalFormatting sqref="P54">
    <cfRule type="cellIs" dxfId="4" priority="607" operator="lessThanOrEqual">
      <formula>G54</formula>
    </cfRule>
  </conditionalFormatting>
  <conditionalFormatting sqref="P57">
    <cfRule type="cellIs" dxfId="4" priority="613" operator="lessThanOrEqual">
      <formula>G57</formula>
    </cfRule>
  </conditionalFormatting>
  <conditionalFormatting sqref="P7">
    <cfRule type="cellIs" dxfId="4" priority="407" operator="lessThanOrEqual">
      <formula>G7</formula>
    </cfRule>
  </conditionalFormatting>
  <conditionalFormatting sqref="P8">
    <cfRule type="cellIs" dxfId="4" priority="413" operator="lessThanOrEqual">
      <formula>G8</formula>
    </cfRule>
  </conditionalFormatting>
  <conditionalFormatting sqref="P9">
    <cfRule type="cellIs" dxfId="4" priority="419" operator="lessThanOrEqual">
      <formula>G9</formula>
    </cfRule>
  </conditionalFormatting>
  <conditionalFormatting sqref="R10">
    <cfRule type="cellIs" dxfId="1" priority="630" operator="equal">
      <formula>0</formula>
    </cfRule>
    <cfRule type="cellIs" dxfId="2" priority="631" operator="lessThan">
      <formula>E10</formula>
    </cfRule>
  </conditionalFormatting>
  <conditionalFormatting sqref="R11">
    <cfRule type="cellIs" dxfId="1" priority="635" operator="equal">
      <formula>0</formula>
    </cfRule>
    <cfRule type="cellIs" dxfId="2" priority="636" operator="lessThan">
      <formula>E11</formula>
    </cfRule>
  </conditionalFormatting>
  <conditionalFormatting sqref="R12">
    <cfRule type="cellIs" dxfId="1" priority="640" operator="equal">
      <formula>0</formula>
    </cfRule>
    <cfRule type="cellIs" dxfId="2" priority="641" operator="lessThan">
      <formula>E12</formula>
    </cfRule>
  </conditionalFormatting>
  <conditionalFormatting sqref="R13">
    <cfRule type="cellIs" dxfId="1" priority="645" operator="equal">
      <formula>0</formula>
    </cfRule>
    <cfRule type="cellIs" dxfId="2" priority="646" operator="lessThan">
      <formula>E13</formula>
    </cfRule>
  </conditionalFormatting>
  <conditionalFormatting sqref="R14">
    <cfRule type="cellIs" dxfId="1" priority="650" operator="equal">
      <formula>0</formula>
    </cfRule>
    <cfRule type="cellIs" dxfId="2" priority="651" operator="lessThan">
      <formula>E14</formula>
    </cfRule>
  </conditionalFormatting>
  <conditionalFormatting sqref="R15">
    <cfRule type="cellIs" dxfId="1" priority="655" operator="equal">
      <formula>0</formula>
    </cfRule>
    <cfRule type="cellIs" dxfId="2" priority="656" operator="lessThan">
      <formula>E15</formula>
    </cfRule>
  </conditionalFormatting>
  <conditionalFormatting sqref="R16">
    <cfRule type="cellIs" dxfId="1" priority="660" operator="equal">
      <formula>0</formula>
    </cfRule>
    <cfRule type="cellIs" dxfId="2" priority="661" operator="lessThan">
      <formula>E16</formula>
    </cfRule>
  </conditionalFormatting>
  <conditionalFormatting sqref="R17">
    <cfRule type="cellIs" dxfId="1" priority="665" operator="equal">
      <formula>0</formula>
    </cfRule>
    <cfRule type="cellIs" dxfId="2" priority="666" operator="lessThan">
      <formula>E17</formula>
    </cfRule>
  </conditionalFormatting>
  <conditionalFormatting sqref="R18">
    <cfRule type="cellIs" dxfId="1" priority="670" operator="equal">
      <formula>0</formula>
    </cfRule>
    <cfRule type="cellIs" dxfId="2" priority="671" operator="lessThan">
      <formula>E18</formula>
    </cfRule>
  </conditionalFormatting>
  <conditionalFormatting sqref="R19">
    <cfRule type="cellIs" dxfId="1" priority="675" operator="equal">
      <formula>0</formula>
    </cfRule>
    <cfRule type="cellIs" dxfId="2" priority="676" operator="lessThan">
      <formula>E19</formula>
    </cfRule>
  </conditionalFormatting>
  <conditionalFormatting sqref="R20">
    <cfRule type="cellIs" dxfId="1" priority="680" operator="equal">
      <formula>0</formula>
    </cfRule>
    <cfRule type="cellIs" dxfId="2" priority="681" operator="lessThan">
      <formula>E20</formula>
    </cfRule>
  </conditionalFormatting>
  <conditionalFormatting sqref="R21">
    <cfRule type="cellIs" dxfId="1" priority="685" operator="equal">
      <formula>0</formula>
    </cfRule>
    <cfRule type="cellIs" dxfId="2" priority="686" operator="lessThan">
      <formula>E21</formula>
    </cfRule>
  </conditionalFormatting>
  <conditionalFormatting sqref="R22">
    <cfRule type="cellIs" dxfId="1" priority="690" operator="equal">
      <formula>0</formula>
    </cfRule>
    <cfRule type="cellIs" dxfId="2" priority="691" operator="lessThan">
      <formula>E22</formula>
    </cfRule>
  </conditionalFormatting>
  <conditionalFormatting sqref="R23">
    <cfRule type="cellIs" dxfId="1" priority="695" operator="equal">
      <formula>0</formula>
    </cfRule>
    <cfRule type="cellIs" dxfId="2" priority="696" operator="lessThan">
      <formula>E23</formula>
    </cfRule>
  </conditionalFormatting>
  <conditionalFormatting sqref="R24">
    <cfRule type="cellIs" dxfId="1" priority="700" operator="equal">
      <formula>0</formula>
    </cfRule>
    <cfRule type="cellIs" dxfId="2" priority="701" operator="lessThan">
      <formula>E24</formula>
    </cfRule>
  </conditionalFormatting>
  <conditionalFormatting sqref="R26">
    <cfRule type="cellIs" dxfId="1" priority="705" operator="equal">
      <formula>0</formula>
    </cfRule>
    <cfRule type="cellIs" dxfId="2" priority="706" operator="lessThan">
      <formula>E26</formula>
    </cfRule>
  </conditionalFormatting>
  <conditionalFormatting sqref="R27">
    <cfRule type="cellIs" dxfId="1" priority="710" operator="equal">
      <formula>0</formula>
    </cfRule>
    <cfRule type="cellIs" dxfId="2" priority="711" operator="lessThan">
      <formula>E27</formula>
    </cfRule>
  </conditionalFormatting>
  <conditionalFormatting sqref="R30">
    <cfRule type="cellIs" dxfId="1" priority="715" operator="equal">
      <formula>0</formula>
    </cfRule>
    <cfRule type="cellIs" dxfId="2" priority="716" operator="lessThan">
      <formula>E30</formula>
    </cfRule>
  </conditionalFormatting>
  <conditionalFormatting sqref="R33">
    <cfRule type="cellIs" dxfId="1" priority="720" operator="equal">
      <formula>0</formula>
    </cfRule>
    <cfRule type="cellIs" dxfId="2" priority="721" operator="lessThan">
      <formula>E33</formula>
    </cfRule>
  </conditionalFormatting>
  <conditionalFormatting sqref="R37">
    <cfRule type="cellIs" dxfId="1" priority="725" operator="equal">
      <formula>0</formula>
    </cfRule>
    <cfRule type="cellIs" dxfId="2" priority="726" operator="lessThan">
      <formula>E37</formula>
    </cfRule>
  </conditionalFormatting>
  <conditionalFormatting sqref="R39">
    <cfRule type="cellIs" dxfId="1" priority="730" operator="equal">
      <formula>0</formula>
    </cfRule>
    <cfRule type="cellIs" dxfId="2" priority="731" operator="lessThan">
      <formula>E39</formula>
    </cfRule>
  </conditionalFormatting>
  <conditionalFormatting sqref="R40">
    <cfRule type="cellIs" dxfId="1" priority="735" operator="equal">
      <formula>0</formula>
    </cfRule>
    <cfRule type="cellIs" dxfId="2" priority="736" operator="lessThan">
      <formula>E40</formula>
    </cfRule>
  </conditionalFormatting>
  <conditionalFormatting sqref="R41">
    <cfRule type="cellIs" dxfId="1" priority="740" operator="equal">
      <formula>0</formula>
    </cfRule>
    <cfRule type="cellIs" dxfId="2" priority="741" operator="lessThan">
      <formula>E41</formula>
    </cfRule>
  </conditionalFormatting>
  <conditionalFormatting sqref="R42">
    <cfRule type="cellIs" dxfId="1" priority="745" operator="equal">
      <formula>0</formula>
    </cfRule>
    <cfRule type="cellIs" dxfId="2" priority="746" operator="lessThan">
      <formula>E42</formula>
    </cfRule>
  </conditionalFormatting>
  <conditionalFormatting sqref="R45">
    <cfRule type="cellIs" dxfId="1" priority="750" operator="equal">
      <formula>0</formula>
    </cfRule>
    <cfRule type="cellIs" dxfId="2" priority="751" operator="lessThan">
      <formula>E45</formula>
    </cfRule>
  </conditionalFormatting>
  <conditionalFormatting sqref="R46">
    <cfRule type="cellIs" dxfId="1" priority="755" operator="equal">
      <formula>0</formula>
    </cfRule>
    <cfRule type="cellIs" dxfId="2" priority="756" operator="lessThan">
      <formula>E46</formula>
    </cfRule>
  </conditionalFormatting>
  <conditionalFormatting sqref="R47">
    <cfRule type="cellIs" dxfId="1" priority="760" operator="equal">
      <formula>0</formula>
    </cfRule>
    <cfRule type="cellIs" dxfId="2" priority="761" operator="lessThan">
      <formula>E47</formula>
    </cfRule>
  </conditionalFormatting>
  <conditionalFormatting sqref="R48">
    <cfRule type="cellIs" dxfId="1" priority="765" operator="equal">
      <formula>0</formula>
    </cfRule>
    <cfRule type="cellIs" dxfId="2" priority="766" operator="lessThan">
      <formula>E48</formula>
    </cfRule>
  </conditionalFormatting>
  <conditionalFormatting sqref="R49">
    <cfRule type="cellIs" dxfId="1" priority="770" operator="equal">
      <formula>0</formula>
    </cfRule>
    <cfRule type="cellIs" dxfId="2" priority="771" operator="lessThan">
      <formula>E49</formula>
    </cfRule>
  </conditionalFormatting>
  <conditionalFormatting sqref="R50">
    <cfRule type="cellIs" dxfId="1" priority="775" operator="equal">
      <formula>0</formula>
    </cfRule>
    <cfRule type="cellIs" dxfId="2" priority="776" operator="lessThan">
      <formula>E50</formula>
    </cfRule>
  </conditionalFormatting>
  <conditionalFormatting sqref="R51">
    <cfRule type="cellIs" dxfId="1" priority="780" operator="equal">
      <formula>0</formula>
    </cfRule>
    <cfRule type="cellIs" dxfId="2" priority="781" operator="lessThan">
      <formula>E51</formula>
    </cfRule>
  </conditionalFormatting>
  <conditionalFormatting sqref="R52">
    <cfRule type="cellIs" dxfId="1" priority="785" operator="equal">
      <formula>0</formula>
    </cfRule>
    <cfRule type="cellIs" dxfId="2" priority="786" operator="lessThan">
      <formula>E52</formula>
    </cfRule>
  </conditionalFormatting>
  <conditionalFormatting sqref="R53">
    <cfRule type="cellIs" dxfId="1" priority="790" operator="equal">
      <formula>0</formula>
    </cfRule>
    <cfRule type="cellIs" dxfId="2" priority="791" operator="lessThan">
      <formula>E53</formula>
    </cfRule>
  </conditionalFormatting>
  <conditionalFormatting sqref="R54">
    <cfRule type="cellIs" dxfId="1" priority="795" operator="equal">
      <formula>0</formula>
    </cfRule>
    <cfRule type="cellIs" dxfId="2" priority="796" operator="lessThan">
      <formula>E54</formula>
    </cfRule>
  </conditionalFormatting>
  <conditionalFormatting sqref="R57">
    <cfRule type="cellIs" dxfId="1" priority="800" operator="equal">
      <formula>0</formula>
    </cfRule>
    <cfRule type="cellIs" dxfId="2" priority="801" operator="lessThan">
      <formula>E57</formula>
    </cfRule>
  </conditionalFormatting>
  <conditionalFormatting sqref="R7">
    <cfRule type="cellIs" dxfId="1" priority="615" operator="equal">
      <formula>0</formula>
    </cfRule>
    <cfRule type="cellIs" dxfId="2" priority="616" operator="lessThan">
      <formula>E7</formula>
    </cfRule>
  </conditionalFormatting>
  <conditionalFormatting sqref="R8">
    <cfRule type="cellIs" dxfId="1" priority="620" operator="equal">
      <formula>0</formula>
    </cfRule>
    <cfRule type="cellIs" dxfId="2" priority="621" operator="lessThan">
      <formula>E8</formula>
    </cfRule>
  </conditionalFormatting>
  <conditionalFormatting sqref="R9">
    <cfRule type="cellIs" dxfId="1" priority="625" operator="equal">
      <formula>0</formula>
    </cfRule>
    <cfRule type="cellIs" dxfId="2" priority="626" operator="lessThan">
      <formula>E9</formula>
    </cfRule>
  </conditionalFormatting>
  <conditionalFormatting sqref="S10">
    <cfRule type="cellIs" dxfId="1" priority="632" operator="greaterThan">
      <formula>R10</formula>
    </cfRule>
  </conditionalFormatting>
  <conditionalFormatting sqref="S11">
    <cfRule type="cellIs" dxfId="1" priority="637" operator="greaterThan">
      <formula>R11</formula>
    </cfRule>
  </conditionalFormatting>
  <conditionalFormatting sqref="S12">
    <cfRule type="cellIs" dxfId="1" priority="642" operator="greaterThan">
      <formula>R12</formula>
    </cfRule>
  </conditionalFormatting>
  <conditionalFormatting sqref="S13">
    <cfRule type="cellIs" dxfId="1" priority="647" operator="greaterThan">
      <formula>R13</formula>
    </cfRule>
  </conditionalFormatting>
  <conditionalFormatting sqref="S14">
    <cfRule type="cellIs" dxfId="1" priority="652" operator="greaterThan">
      <formula>R14</formula>
    </cfRule>
  </conditionalFormatting>
  <conditionalFormatting sqref="S15">
    <cfRule type="cellIs" dxfId="1" priority="657" operator="greaterThan">
      <formula>R15</formula>
    </cfRule>
  </conditionalFormatting>
  <conditionalFormatting sqref="S16">
    <cfRule type="cellIs" dxfId="1" priority="662" operator="greaterThan">
      <formula>R16</formula>
    </cfRule>
  </conditionalFormatting>
  <conditionalFormatting sqref="S17">
    <cfRule type="cellIs" dxfId="1" priority="667" operator="greaterThan">
      <formula>R17</formula>
    </cfRule>
  </conditionalFormatting>
  <conditionalFormatting sqref="S18">
    <cfRule type="cellIs" dxfId="1" priority="672" operator="greaterThan">
      <formula>R18</formula>
    </cfRule>
  </conditionalFormatting>
  <conditionalFormatting sqref="S19">
    <cfRule type="cellIs" dxfId="1" priority="677" operator="greaterThan">
      <formula>R19</formula>
    </cfRule>
  </conditionalFormatting>
  <conditionalFormatting sqref="S20">
    <cfRule type="cellIs" dxfId="1" priority="682" operator="greaterThan">
      <formula>R20</formula>
    </cfRule>
  </conditionalFormatting>
  <conditionalFormatting sqref="S21">
    <cfRule type="cellIs" dxfId="1" priority="687" operator="greaterThan">
      <formula>R21</formula>
    </cfRule>
  </conditionalFormatting>
  <conditionalFormatting sqref="S22">
    <cfRule type="cellIs" dxfId="1" priority="692" operator="greaterThan">
      <formula>R22</formula>
    </cfRule>
  </conditionalFormatting>
  <conditionalFormatting sqref="S23">
    <cfRule type="cellIs" dxfId="1" priority="697" operator="greaterThan">
      <formula>R23</formula>
    </cfRule>
  </conditionalFormatting>
  <conditionalFormatting sqref="S24">
    <cfRule type="cellIs" dxfId="1" priority="702" operator="greaterThan">
      <formula>R24</formula>
    </cfRule>
  </conditionalFormatting>
  <conditionalFormatting sqref="S26">
    <cfRule type="cellIs" dxfId="1" priority="707" operator="greaterThan">
      <formula>R26</formula>
    </cfRule>
  </conditionalFormatting>
  <conditionalFormatting sqref="S27">
    <cfRule type="cellIs" dxfId="1" priority="712" operator="greaterThan">
      <formula>R27</formula>
    </cfRule>
  </conditionalFormatting>
  <conditionalFormatting sqref="S30">
    <cfRule type="cellIs" dxfId="1" priority="717" operator="greaterThan">
      <formula>R30</formula>
    </cfRule>
  </conditionalFormatting>
  <conditionalFormatting sqref="S33">
    <cfRule type="cellIs" dxfId="1" priority="722" operator="greaterThan">
      <formula>R33</formula>
    </cfRule>
  </conditionalFormatting>
  <conditionalFormatting sqref="S37">
    <cfRule type="cellIs" dxfId="1" priority="727" operator="greaterThan">
      <formula>R37</formula>
    </cfRule>
  </conditionalFormatting>
  <conditionalFormatting sqref="S39">
    <cfRule type="cellIs" dxfId="1" priority="732" operator="greaterThan">
      <formula>R39</formula>
    </cfRule>
  </conditionalFormatting>
  <conditionalFormatting sqref="S40">
    <cfRule type="cellIs" dxfId="1" priority="737" operator="greaterThan">
      <formula>R40</formula>
    </cfRule>
  </conditionalFormatting>
  <conditionalFormatting sqref="S41">
    <cfRule type="cellIs" dxfId="1" priority="742" operator="greaterThan">
      <formula>R41</formula>
    </cfRule>
  </conditionalFormatting>
  <conditionalFormatting sqref="S42">
    <cfRule type="cellIs" dxfId="1" priority="747" operator="greaterThan">
      <formula>R42</formula>
    </cfRule>
  </conditionalFormatting>
  <conditionalFormatting sqref="S45">
    <cfRule type="cellIs" dxfId="1" priority="752" operator="greaterThan">
      <formula>R45</formula>
    </cfRule>
  </conditionalFormatting>
  <conditionalFormatting sqref="S46">
    <cfRule type="cellIs" dxfId="1" priority="757" operator="greaterThan">
      <formula>R46</formula>
    </cfRule>
  </conditionalFormatting>
  <conditionalFormatting sqref="S47">
    <cfRule type="cellIs" dxfId="1" priority="762" operator="greaterThan">
      <formula>R47</formula>
    </cfRule>
  </conditionalFormatting>
  <conditionalFormatting sqref="S48">
    <cfRule type="cellIs" dxfId="1" priority="767" operator="greaterThan">
      <formula>R48</formula>
    </cfRule>
  </conditionalFormatting>
  <conditionalFormatting sqref="S49">
    <cfRule type="cellIs" dxfId="1" priority="772" operator="greaterThan">
      <formula>R49</formula>
    </cfRule>
  </conditionalFormatting>
  <conditionalFormatting sqref="S50">
    <cfRule type="cellIs" dxfId="1" priority="777" operator="greaterThan">
      <formula>R50</formula>
    </cfRule>
  </conditionalFormatting>
  <conditionalFormatting sqref="S51">
    <cfRule type="cellIs" dxfId="1" priority="782" operator="greaterThan">
      <formula>R51</formula>
    </cfRule>
  </conditionalFormatting>
  <conditionalFormatting sqref="S52">
    <cfRule type="cellIs" dxfId="1" priority="787" operator="greaterThan">
      <formula>R52</formula>
    </cfRule>
  </conditionalFormatting>
  <conditionalFormatting sqref="S53">
    <cfRule type="cellIs" dxfId="1" priority="792" operator="greaterThan">
      <formula>R53</formula>
    </cfRule>
  </conditionalFormatting>
  <conditionalFormatting sqref="S54">
    <cfRule type="cellIs" dxfId="1" priority="797" operator="greaterThan">
      <formula>R54</formula>
    </cfRule>
  </conditionalFormatting>
  <conditionalFormatting sqref="S57">
    <cfRule type="cellIs" dxfId="1" priority="802" operator="greaterThan">
      <formula>R57</formula>
    </cfRule>
  </conditionalFormatting>
  <conditionalFormatting sqref="S7">
    <cfRule type="cellIs" dxfId="1" priority="617" operator="greaterThan">
      <formula>R7</formula>
    </cfRule>
  </conditionalFormatting>
  <conditionalFormatting sqref="S8">
    <cfRule type="cellIs" dxfId="1" priority="622" operator="greaterThan">
      <formula>R8</formula>
    </cfRule>
  </conditionalFormatting>
  <conditionalFormatting sqref="S9">
    <cfRule type="cellIs" dxfId="1" priority="627" operator="greaterThan">
      <formula>R9</formula>
    </cfRule>
  </conditionalFormatting>
  <conditionalFormatting sqref="T10">
    <cfRule type="cellIs" dxfId="4" priority="634" operator="lessThanOrEqual">
      <formula>F10</formula>
    </cfRule>
  </conditionalFormatting>
  <conditionalFormatting sqref="T11">
    <cfRule type="cellIs" dxfId="4" priority="639" operator="lessThanOrEqual">
      <formula>F11</formula>
    </cfRule>
  </conditionalFormatting>
  <conditionalFormatting sqref="T12">
    <cfRule type="cellIs" dxfId="4" priority="644" operator="lessThanOrEqual">
      <formula>F12</formula>
    </cfRule>
  </conditionalFormatting>
  <conditionalFormatting sqref="T13">
    <cfRule type="cellIs" dxfId="4" priority="649" operator="lessThanOrEqual">
      <formula>F13</formula>
    </cfRule>
  </conditionalFormatting>
  <conditionalFormatting sqref="T14">
    <cfRule type="cellIs" dxfId="4" priority="654" operator="lessThanOrEqual">
      <formula>F14</formula>
    </cfRule>
  </conditionalFormatting>
  <conditionalFormatting sqref="T15">
    <cfRule type="cellIs" dxfId="4" priority="659" operator="lessThanOrEqual">
      <formula>F15</formula>
    </cfRule>
  </conditionalFormatting>
  <conditionalFormatting sqref="T16">
    <cfRule type="cellIs" dxfId="4" priority="664" operator="lessThanOrEqual">
      <formula>F16</formula>
    </cfRule>
  </conditionalFormatting>
  <conditionalFormatting sqref="T17">
    <cfRule type="cellIs" dxfId="4" priority="669" operator="lessThanOrEqual">
      <formula>F17</formula>
    </cfRule>
  </conditionalFormatting>
  <conditionalFormatting sqref="T18">
    <cfRule type="cellIs" dxfId="4" priority="674" operator="lessThanOrEqual">
      <formula>F18</formula>
    </cfRule>
  </conditionalFormatting>
  <conditionalFormatting sqref="T19">
    <cfRule type="cellIs" dxfId="4" priority="679" operator="lessThanOrEqual">
      <formula>F19</formula>
    </cfRule>
  </conditionalFormatting>
  <conditionalFormatting sqref="T20">
    <cfRule type="cellIs" dxfId="4" priority="684" operator="lessThanOrEqual">
      <formula>F20</formula>
    </cfRule>
  </conditionalFormatting>
  <conditionalFormatting sqref="T21">
    <cfRule type="cellIs" dxfId="4" priority="689" operator="lessThanOrEqual">
      <formula>F21</formula>
    </cfRule>
  </conditionalFormatting>
  <conditionalFormatting sqref="T22">
    <cfRule type="cellIs" dxfId="4" priority="694" operator="lessThanOrEqual">
      <formula>F22</formula>
    </cfRule>
  </conditionalFormatting>
  <conditionalFormatting sqref="T23">
    <cfRule type="cellIs" dxfId="4" priority="699" operator="lessThanOrEqual">
      <formula>F23</formula>
    </cfRule>
  </conditionalFormatting>
  <conditionalFormatting sqref="T24">
    <cfRule type="cellIs" dxfId="4" priority="704" operator="lessThanOrEqual">
      <formula>F24</formula>
    </cfRule>
  </conditionalFormatting>
  <conditionalFormatting sqref="T26">
    <cfRule type="cellIs" dxfId="4" priority="709" operator="lessThanOrEqual">
      <formula>F26</formula>
    </cfRule>
  </conditionalFormatting>
  <conditionalFormatting sqref="T27">
    <cfRule type="cellIs" dxfId="4" priority="714" operator="lessThanOrEqual">
      <formula>F27</formula>
    </cfRule>
  </conditionalFormatting>
  <conditionalFormatting sqref="T30">
    <cfRule type="cellIs" dxfId="4" priority="719" operator="lessThanOrEqual">
      <formula>F30</formula>
    </cfRule>
  </conditionalFormatting>
  <conditionalFormatting sqref="T33">
    <cfRule type="cellIs" dxfId="4" priority="724" operator="lessThanOrEqual">
      <formula>F33</formula>
    </cfRule>
  </conditionalFormatting>
  <conditionalFormatting sqref="T37">
    <cfRule type="cellIs" dxfId="4" priority="729" operator="lessThanOrEqual">
      <formula>F37</formula>
    </cfRule>
  </conditionalFormatting>
  <conditionalFormatting sqref="T39">
    <cfRule type="cellIs" dxfId="4" priority="734" operator="lessThanOrEqual">
      <formula>F39</formula>
    </cfRule>
  </conditionalFormatting>
  <conditionalFormatting sqref="T40">
    <cfRule type="cellIs" dxfId="4" priority="739" operator="lessThanOrEqual">
      <formula>F40</formula>
    </cfRule>
  </conditionalFormatting>
  <conditionalFormatting sqref="T41">
    <cfRule type="cellIs" dxfId="4" priority="744" operator="lessThanOrEqual">
      <formula>F41</formula>
    </cfRule>
  </conditionalFormatting>
  <conditionalFormatting sqref="T42">
    <cfRule type="cellIs" dxfId="4" priority="749" operator="lessThanOrEqual">
      <formula>F42</formula>
    </cfRule>
  </conditionalFormatting>
  <conditionalFormatting sqref="T45">
    <cfRule type="cellIs" dxfId="4" priority="754" operator="lessThanOrEqual">
      <formula>F45</formula>
    </cfRule>
  </conditionalFormatting>
  <conditionalFormatting sqref="T46">
    <cfRule type="cellIs" dxfId="4" priority="759" operator="lessThanOrEqual">
      <formula>F46</formula>
    </cfRule>
  </conditionalFormatting>
  <conditionalFormatting sqref="T47">
    <cfRule type="cellIs" dxfId="4" priority="764" operator="lessThanOrEqual">
      <formula>F47</formula>
    </cfRule>
  </conditionalFormatting>
  <conditionalFormatting sqref="T48">
    <cfRule type="cellIs" dxfId="4" priority="769" operator="lessThanOrEqual">
      <formula>F48</formula>
    </cfRule>
  </conditionalFormatting>
  <conditionalFormatting sqref="T49">
    <cfRule type="cellIs" dxfId="4" priority="774" operator="lessThanOrEqual">
      <formula>F49</formula>
    </cfRule>
  </conditionalFormatting>
  <conditionalFormatting sqref="T50">
    <cfRule type="cellIs" dxfId="4" priority="779" operator="lessThanOrEqual">
      <formula>F50</formula>
    </cfRule>
  </conditionalFormatting>
  <conditionalFormatting sqref="T51">
    <cfRule type="cellIs" dxfId="4" priority="784" operator="lessThanOrEqual">
      <formula>F51</formula>
    </cfRule>
  </conditionalFormatting>
  <conditionalFormatting sqref="T52">
    <cfRule type="cellIs" dxfId="4" priority="789" operator="lessThanOrEqual">
      <formula>F52</formula>
    </cfRule>
  </conditionalFormatting>
  <conditionalFormatting sqref="T53">
    <cfRule type="cellIs" dxfId="4" priority="794" operator="lessThanOrEqual">
      <formula>F53</formula>
    </cfRule>
  </conditionalFormatting>
  <conditionalFormatting sqref="T54">
    <cfRule type="cellIs" dxfId="4" priority="799" operator="lessThanOrEqual">
      <formula>F54</formula>
    </cfRule>
  </conditionalFormatting>
  <conditionalFormatting sqref="T57">
    <cfRule type="cellIs" dxfId="4" priority="804" operator="lessThanOrEqual">
      <formula>F57</formula>
    </cfRule>
  </conditionalFormatting>
  <conditionalFormatting sqref="T7">
    <cfRule type="cellIs" dxfId="4" priority="619" operator="lessThanOrEqual">
      <formula>F7</formula>
    </cfRule>
  </conditionalFormatting>
  <conditionalFormatting sqref="T8">
    <cfRule type="cellIs" dxfId="4" priority="624" operator="lessThanOrEqual">
      <formula>F8</formula>
    </cfRule>
  </conditionalFormatting>
  <conditionalFormatting sqref="T9">
    <cfRule type="cellIs" dxfId="4" priority="629" operator="lessThanOrEqual">
      <formula>F9</formula>
    </cfRule>
  </conditionalFormatting>
  <conditionalFormatting sqref="U10">
    <cfRule type="cellIs" dxfId="4" priority="633" operator="lessThanOrEqual">
      <formula>G10</formula>
    </cfRule>
  </conditionalFormatting>
  <conditionalFormatting sqref="U11">
    <cfRule type="cellIs" dxfId="4" priority="638" operator="lessThanOrEqual">
      <formula>G11</formula>
    </cfRule>
  </conditionalFormatting>
  <conditionalFormatting sqref="U12">
    <cfRule type="cellIs" dxfId="4" priority="643" operator="lessThanOrEqual">
      <formula>G12</formula>
    </cfRule>
  </conditionalFormatting>
  <conditionalFormatting sqref="U13">
    <cfRule type="cellIs" dxfId="4" priority="648" operator="lessThanOrEqual">
      <formula>G13</formula>
    </cfRule>
  </conditionalFormatting>
  <conditionalFormatting sqref="U14">
    <cfRule type="cellIs" dxfId="4" priority="653" operator="lessThanOrEqual">
      <formula>G14</formula>
    </cfRule>
  </conditionalFormatting>
  <conditionalFormatting sqref="U15">
    <cfRule type="cellIs" dxfId="4" priority="658" operator="lessThanOrEqual">
      <formula>G15</formula>
    </cfRule>
  </conditionalFormatting>
  <conditionalFormatting sqref="U16">
    <cfRule type="cellIs" dxfId="4" priority="663" operator="lessThanOrEqual">
      <formula>G16</formula>
    </cfRule>
  </conditionalFormatting>
  <conditionalFormatting sqref="U17">
    <cfRule type="cellIs" dxfId="4" priority="668" operator="lessThanOrEqual">
      <formula>G17</formula>
    </cfRule>
  </conditionalFormatting>
  <conditionalFormatting sqref="U18">
    <cfRule type="cellIs" dxfId="4" priority="673" operator="lessThanOrEqual">
      <formula>G18</formula>
    </cfRule>
  </conditionalFormatting>
  <conditionalFormatting sqref="U19">
    <cfRule type="cellIs" dxfId="4" priority="678" operator="lessThanOrEqual">
      <formula>G19</formula>
    </cfRule>
  </conditionalFormatting>
  <conditionalFormatting sqref="U20">
    <cfRule type="cellIs" dxfId="4" priority="683" operator="lessThanOrEqual">
      <formula>G20</formula>
    </cfRule>
  </conditionalFormatting>
  <conditionalFormatting sqref="U21">
    <cfRule type="cellIs" dxfId="4" priority="688" operator="lessThanOrEqual">
      <formula>G21</formula>
    </cfRule>
  </conditionalFormatting>
  <conditionalFormatting sqref="U22">
    <cfRule type="cellIs" dxfId="4" priority="693" operator="lessThanOrEqual">
      <formula>G22</formula>
    </cfRule>
  </conditionalFormatting>
  <conditionalFormatting sqref="U23">
    <cfRule type="cellIs" dxfId="4" priority="698" operator="lessThanOrEqual">
      <formula>G23</formula>
    </cfRule>
  </conditionalFormatting>
  <conditionalFormatting sqref="U24">
    <cfRule type="cellIs" dxfId="4" priority="703" operator="lessThanOrEqual">
      <formula>G24</formula>
    </cfRule>
  </conditionalFormatting>
  <conditionalFormatting sqref="U26">
    <cfRule type="cellIs" dxfId="4" priority="708" operator="lessThanOrEqual">
      <formula>G26</formula>
    </cfRule>
  </conditionalFormatting>
  <conditionalFormatting sqref="U27">
    <cfRule type="cellIs" dxfId="4" priority="713" operator="lessThanOrEqual">
      <formula>G27</formula>
    </cfRule>
  </conditionalFormatting>
  <conditionalFormatting sqref="U30">
    <cfRule type="cellIs" dxfId="4" priority="718" operator="lessThanOrEqual">
      <formula>G30</formula>
    </cfRule>
  </conditionalFormatting>
  <conditionalFormatting sqref="U33">
    <cfRule type="cellIs" dxfId="4" priority="723" operator="lessThanOrEqual">
      <formula>G33</formula>
    </cfRule>
  </conditionalFormatting>
  <conditionalFormatting sqref="U37">
    <cfRule type="cellIs" dxfId="4" priority="728" operator="lessThanOrEqual">
      <formula>G37</formula>
    </cfRule>
  </conditionalFormatting>
  <conditionalFormatting sqref="U39">
    <cfRule type="cellIs" dxfId="4" priority="733" operator="lessThanOrEqual">
      <formula>G39</formula>
    </cfRule>
  </conditionalFormatting>
  <conditionalFormatting sqref="U40">
    <cfRule type="cellIs" dxfId="4" priority="738" operator="lessThanOrEqual">
      <formula>G40</formula>
    </cfRule>
  </conditionalFormatting>
  <conditionalFormatting sqref="U41">
    <cfRule type="cellIs" dxfId="4" priority="743" operator="lessThanOrEqual">
      <formula>G41</formula>
    </cfRule>
  </conditionalFormatting>
  <conditionalFormatting sqref="U42">
    <cfRule type="cellIs" dxfId="4" priority="748" operator="lessThanOrEqual">
      <formula>G42</formula>
    </cfRule>
  </conditionalFormatting>
  <conditionalFormatting sqref="U45">
    <cfRule type="cellIs" dxfId="4" priority="753" operator="lessThanOrEqual">
      <formula>G45</formula>
    </cfRule>
  </conditionalFormatting>
  <conditionalFormatting sqref="U46">
    <cfRule type="cellIs" dxfId="4" priority="758" operator="lessThanOrEqual">
      <formula>G46</formula>
    </cfRule>
  </conditionalFormatting>
  <conditionalFormatting sqref="U47">
    <cfRule type="cellIs" dxfId="4" priority="763" operator="lessThanOrEqual">
      <formula>G47</formula>
    </cfRule>
  </conditionalFormatting>
  <conditionalFormatting sqref="U48">
    <cfRule type="cellIs" dxfId="4" priority="768" operator="lessThanOrEqual">
      <formula>G48</formula>
    </cfRule>
  </conditionalFormatting>
  <conditionalFormatting sqref="U49">
    <cfRule type="cellIs" dxfId="4" priority="773" operator="lessThanOrEqual">
      <formula>G49</formula>
    </cfRule>
  </conditionalFormatting>
  <conditionalFormatting sqref="U50">
    <cfRule type="cellIs" dxfId="4" priority="778" operator="lessThanOrEqual">
      <formula>G50</formula>
    </cfRule>
  </conditionalFormatting>
  <conditionalFormatting sqref="U51">
    <cfRule type="cellIs" dxfId="4" priority="783" operator="lessThanOrEqual">
      <formula>G51</formula>
    </cfRule>
  </conditionalFormatting>
  <conditionalFormatting sqref="U52">
    <cfRule type="cellIs" dxfId="4" priority="788" operator="lessThanOrEqual">
      <formula>G52</formula>
    </cfRule>
  </conditionalFormatting>
  <conditionalFormatting sqref="U53">
    <cfRule type="cellIs" dxfId="4" priority="793" operator="lessThanOrEqual">
      <formula>G53</formula>
    </cfRule>
  </conditionalFormatting>
  <conditionalFormatting sqref="U54">
    <cfRule type="cellIs" dxfId="4" priority="798" operator="lessThanOrEqual">
      <formula>G54</formula>
    </cfRule>
  </conditionalFormatting>
  <conditionalFormatting sqref="U57">
    <cfRule type="cellIs" dxfId="4" priority="803" operator="lessThanOrEqual">
      <formula>G57</formula>
    </cfRule>
  </conditionalFormatting>
  <conditionalFormatting sqref="U7">
    <cfRule type="cellIs" dxfId="4" priority="618" operator="lessThanOrEqual">
      <formula>G7</formula>
    </cfRule>
  </conditionalFormatting>
  <conditionalFormatting sqref="U8">
    <cfRule type="cellIs" dxfId="4" priority="623" operator="lessThanOrEqual">
      <formula>G8</formula>
    </cfRule>
  </conditionalFormatting>
  <conditionalFormatting sqref="U9">
    <cfRule type="cellIs" dxfId="4" priority="628" operator="lessThanOrEqual">
      <formula>G9</formula>
    </cfRule>
  </conditionalFormatting>
  <conditionalFormatting sqref="W11">
    <cfRule type="cellIs" dxfId="1" priority="815" operator="equal">
      <formula>0</formula>
    </cfRule>
    <cfRule type="cellIs" dxfId="2" priority="816" operator="lessThan">
      <formula>E11</formula>
    </cfRule>
  </conditionalFormatting>
  <conditionalFormatting sqref="W13">
    <cfRule type="cellIs" dxfId="1" priority="821" operator="equal">
      <formula>0</formula>
    </cfRule>
    <cfRule type="cellIs" dxfId="2" priority="822" operator="lessThan">
      <formula>E13</formula>
    </cfRule>
  </conditionalFormatting>
  <conditionalFormatting sqref="W14">
    <cfRule type="cellIs" dxfId="1" priority="826" operator="equal">
      <formula>0</formula>
    </cfRule>
    <cfRule type="cellIs" dxfId="2" priority="827" operator="lessThan">
      <formula>E14</formula>
    </cfRule>
  </conditionalFormatting>
  <conditionalFormatting sqref="W16">
    <cfRule type="cellIs" dxfId="1" priority="831" operator="equal">
      <formula>0</formula>
    </cfRule>
    <cfRule type="cellIs" dxfId="2" priority="832" operator="lessThan">
      <formula>E16</formula>
    </cfRule>
  </conditionalFormatting>
  <conditionalFormatting sqref="W19">
    <cfRule type="cellIs" dxfId="1" priority="836" operator="equal">
      <formula>0</formula>
    </cfRule>
    <cfRule type="cellIs" dxfId="2" priority="837" operator="lessThan">
      <formula>E19</formula>
    </cfRule>
  </conditionalFormatting>
  <conditionalFormatting sqref="W22">
    <cfRule type="cellIs" dxfId="1" priority="841" operator="equal">
      <formula>0</formula>
    </cfRule>
    <cfRule type="cellIs" dxfId="2" priority="842" operator="lessThan">
      <formula>E22</formula>
    </cfRule>
  </conditionalFormatting>
  <conditionalFormatting sqref="W30">
    <cfRule type="cellIs" dxfId="1" priority="846" operator="equal">
      <formula>0</formula>
    </cfRule>
    <cfRule type="cellIs" dxfId="2" priority="847" operator="lessThan">
      <formula>E30</formula>
    </cfRule>
  </conditionalFormatting>
  <conditionalFormatting sqref="W33">
    <cfRule type="cellIs" dxfId="1" priority="851" operator="equal">
      <formula>0</formula>
    </cfRule>
    <cfRule type="cellIs" dxfId="2" priority="852" operator="lessThan">
      <formula>E33</formula>
    </cfRule>
  </conditionalFormatting>
  <conditionalFormatting sqref="W34">
    <cfRule type="cellIs" dxfId="1" priority="856" operator="equal">
      <formula>0</formula>
    </cfRule>
    <cfRule type="cellIs" dxfId="2" priority="857" operator="lessThan">
      <formula>E34</formula>
    </cfRule>
  </conditionalFormatting>
  <conditionalFormatting sqref="W37">
    <cfRule type="cellIs" dxfId="1" priority="861" operator="equal">
      <formula>0</formula>
    </cfRule>
    <cfRule type="cellIs" dxfId="2" priority="862" operator="lessThan">
      <formula>E37</formula>
    </cfRule>
  </conditionalFormatting>
  <conditionalFormatting sqref="W39">
    <cfRule type="cellIs" dxfId="1" priority="866" operator="equal">
      <formula>0</formula>
    </cfRule>
    <cfRule type="cellIs" dxfId="2" priority="867" operator="lessThan">
      <formula>E39</formula>
    </cfRule>
  </conditionalFormatting>
  <conditionalFormatting sqref="W40">
    <cfRule type="cellIs" dxfId="1" priority="871" operator="equal">
      <formula>0</formula>
    </cfRule>
    <cfRule type="cellIs" dxfId="2" priority="872" operator="lessThan">
      <formula>E40</formula>
    </cfRule>
  </conditionalFormatting>
  <conditionalFormatting sqref="W41">
    <cfRule type="cellIs" dxfId="1" priority="877" operator="equal">
      <formula>0</formula>
    </cfRule>
    <cfRule type="cellIs" dxfId="2" priority="878" operator="lessThan">
      <formula>E41</formula>
    </cfRule>
  </conditionalFormatting>
  <conditionalFormatting sqref="W45">
    <cfRule type="cellIs" dxfId="1" priority="882" operator="equal">
      <formula>0</formula>
    </cfRule>
    <cfRule type="cellIs" dxfId="2" priority="883" operator="lessThan">
      <formula>E45</formula>
    </cfRule>
  </conditionalFormatting>
  <conditionalFormatting sqref="W46">
    <cfRule type="cellIs" dxfId="1" priority="887" operator="equal">
      <formula>0</formula>
    </cfRule>
    <cfRule type="cellIs" dxfId="2" priority="888" operator="lessThan">
      <formula>E46</formula>
    </cfRule>
  </conditionalFormatting>
  <conditionalFormatting sqref="W47">
    <cfRule type="cellIs" dxfId="1" priority="892" operator="equal">
      <formula>0</formula>
    </cfRule>
    <cfRule type="cellIs" dxfId="2" priority="893" operator="lessThan">
      <formula>E47</formula>
    </cfRule>
  </conditionalFormatting>
  <conditionalFormatting sqref="W48">
    <cfRule type="cellIs" dxfId="1" priority="897" operator="equal">
      <formula>0</formula>
    </cfRule>
    <cfRule type="cellIs" dxfId="2" priority="898" operator="lessThan">
      <formula>E48</formula>
    </cfRule>
  </conditionalFormatting>
  <conditionalFormatting sqref="W49">
    <cfRule type="cellIs" dxfId="1" priority="902" operator="equal">
      <formula>0</formula>
    </cfRule>
    <cfRule type="cellIs" dxfId="2" priority="903" operator="lessThan">
      <formula>E49</formula>
    </cfRule>
  </conditionalFormatting>
  <conditionalFormatting sqref="W50">
    <cfRule type="cellIs" dxfId="1" priority="907" operator="equal">
      <formula>0</formula>
    </cfRule>
    <cfRule type="cellIs" dxfId="2" priority="908" operator="lessThan">
      <formula>E50</formula>
    </cfRule>
  </conditionalFormatting>
  <conditionalFormatting sqref="W51">
    <cfRule type="cellIs" dxfId="1" priority="912" operator="equal">
      <formula>0</formula>
    </cfRule>
    <cfRule type="cellIs" dxfId="2" priority="913" operator="lessThan">
      <formula>E51</formula>
    </cfRule>
  </conditionalFormatting>
  <conditionalFormatting sqref="W52">
    <cfRule type="cellIs" dxfId="1" priority="917" operator="equal">
      <formula>0</formula>
    </cfRule>
    <cfRule type="cellIs" dxfId="2" priority="918" operator="lessThan">
      <formula>E52</formula>
    </cfRule>
  </conditionalFormatting>
  <conditionalFormatting sqref="W53">
    <cfRule type="cellIs" dxfId="1" priority="922" operator="equal">
      <formula>0</formula>
    </cfRule>
    <cfRule type="cellIs" dxfId="2" priority="923" operator="lessThan">
      <formula>E53</formula>
    </cfRule>
  </conditionalFormatting>
  <conditionalFormatting sqref="W54">
    <cfRule type="cellIs" dxfId="1" priority="927" operator="equal">
      <formula>0</formula>
    </cfRule>
    <cfRule type="cellIs" dxfId="2" priority="928" operator="lessThan">
      <formula>E54</formula>
    </cfRule>
  </conditionalFormatting>
  <conditionalFormatting sqref="W57">
    <cfRule type="cellIs" dxfId="1" priority="932" operator="equal">
      <formula>0</formula>
    </cfRule>
    <cfRule type="cellIs" dxfId="2" priority="933" operator="lessThan">
      <formula>E57</formula>
    </cfRule>
  </conditionalFormatting>
  <conditionalFormatting sqref="W8">
    <cfRule type="cellIs" dxfId="1" priority="805" operator="equal">
      <formula>0</formula>
    </cfRule>
    <cfRule type="cellIs" dxfId="2" priority="806" operator="lessThan">
      <formula>E8</formula>
    </cfRule>
  </conditionalFormatting>
  <conditionalFormatting sqref="W9">
    <cfRule type="cellIs" dxfId="1" priority="810" operator="equal">
      <formula>0</formula>
    </cfRule>
    <cfRule type="cellIs" dxfId="2" priority="811" operator="lessThan">
      <formula>E9</formula>
    </cfRule>
  </conditionalFormatting>
  <conditionalFormatting sqref="X11">
    <cfRule type="expression" dxfId="3" priority="817">
      <formula>AND(X11&gt;0,X11&lt;10)</formula>
    </cfRule>
    <cfRule type="cellIs" dxfId="1" priority="818" operator="greaterThan">
      <formula>W11</formula>
    </cfRule>
  </conditionalFormatting>
  <conditionalFormatting sqref="X13">
    <cfRule type="cellIs" dxfId="1" priority="823" operator="greaterThan">
      <formula>W13</formula>
    </cfRule>
  </conditionalFormatting>
  <conditionalFormatting sqref="X14">
    <cfRule type="cellIs" dxfId="1" priority="828" operator="greaterThan">
      <formula>W14</formula>
    </cfRule>
  </conditionalFormatting>
  <conditionalFormatting sqref="X16">
    <cfRule type="cellIs" dxfId="1" priority="833" operator="greaterThan">
      <formula>W16</formula>
    </cfRule>
  </conditionalFormatting>
  <conditionalFormatting sqref="X19">
    <cfRule type="cellIs" dxfId="1" priority="838" operator="greaterThan">
      <formula>W19</formula>
    </cfRule>
  </conditionalFormatting>
  <conditionalFormatting sqref="X22">
    <cfRule type="cellIs" dxfId="1" priority="843" operator="greaterThan">
      <formula>W22</formula>
    </cfRule>
  </conditionalFormatting>
  <conditionalFormatting sqref="X30">
    <cfRule type="cellIs" dxfId="1" priority="848" operator="greaterThan">
      <formula>W30</formula>
    </cfRule>
  </conditionalFormatting>
  <conditionalFormatting sqref="X33">
    <cfRule type="cellIs" dxfId="1" priority="853" operator="greaterThan">
      <formula>W33</formula>
    </cfRule>
  </conditionalFormatting>
  <conditionalFormatting sqref="X34">
    <cfRule type="cellIs" dxfId="1" priority="858" operator="greaterThan">
      <formula>W34</formula>
    </cfRule>
  </conditionalFormatting>
  <conditionalFormatting sqref="X37">
    <cfRule type="cellIs" dxfId="1" priority="863" operator="greaterThan">
      <formula>W37</formula>
    </cfRule>
  </conditionalFormatting>
  <conditionalFormatting sqref="X39">
    <cfRule type="cellIs" dxfId="1" priority="868" operator="greaterThan">
      <formula>W39</formula>
    </cfRule>
  </conditionalFormatting>
  <conditionalFormatting sqref="X40">
    <cfRule type="expression" dxfId="3" priority="873">
      <formula>AND(X40&gt;0,X40&lt;10)</formula>
    </cfRule>
    <cfRule type="cellIs" dxfId="1" priority="874" operator="greaterThan">
      <formula>W40</formula>
    </cfRule>
  </conditionalFormatting>
  <conditionalFormatting sqref="X41">
    <cfRule type="cellIs" dxfId="1" priority="879" operator="greaterThan">
      <formula>W41</formula>
    </cfRule>
  </conditionalFormatting>
  <conditionalFormatting sqref="X45">
    <cfRule type="cellIs" dxfId="1" priority="884" operator="greaterThan">
      <formula>W45</formula>
    </cfRule>
  </conditionalFormatting>
  <conditionalFormatting sqref="X46">
    <cfRule type="cellIs" dxfId="1" priority="889" operator="greaterThan">
      <formula>W46</formula>
    </cfRule>
  </conditionalFormatting>
  <conditionalFormatting sqref="X47">
    <cfRule type="cellIs" dxfId="1" priority="894" operator="greaterThan">
      <formula>W47</formula>
    </cfRule>
  </conditionalFormatting>
  <conditionalFormatting sqref="X48">
    <cfRule type="cellIs" dxfId="1" priority="899" operator="greaterThan">
      <formula>W48</formula>
    </cfRule>
  </conditionalFormatting>
  <conditionalFormatting sqref="X49">
    <cfRule type="cellIs" dxfId="1" priority="904" operator="greaterThan">
      <formula>W49</formula>
    </cfRule>
  </conditionalFormatting>
  <conditionalFormatting sqref="X50">
    <cfRule type="cellIs" dxfId="1" priority="909" operator="greaterThan">
      <formula>W50</formula>
    </cfRule>
  </conditionalFormatting>
  <conditionalFormatting sqref="X51">
    <cfRule type="cellIs" dxfId="1" priority="914" operator="greaterThan">
      <formula>W51</formula>
    </cfRule>
  </conditionalFormatting>
  <conditionalFormatting sqref="X52">
    <cfRule type="cellIs" dxfId="1" priority="919" operator="greaterThan">
      <formula>W52</formula>
    </cfRule>
  </conditionalFormatting>
  <conditionalFormatting sqref="X53">
    <cfRule type="cellIs" dxfId="1" priority="924" operator="greaterThan">
      <formula>W53</formula>
    </cfRule>
  </conditionalFormatting>
  <conditionalFormatting sqref="X54">
    <cfRule type="cellIs" dxfId="1" priority="929" operator="greaterThan">
      <formula>W54</formula>
    </cfRule>
  </conditionalFormatting>
  <conditionalFormatting sqref="X57">
    <cfRule type="cellIs" dxfId="1" priority="934" operator="greaterThan">
      <formula>W57</formula>
    </cfRule>
  </conditionalFormatting>
  <conditionalFormatting sqref="X8">
    <cfRule type="cellIs" dxfId="1" priority="807" operator="greaterThan">
      <formula>W8</formula>
    </cfRule>
  </conditionalFormatting>
  <conditionalFormatting sqref="X9">
    <cfRule type="cellIs" dxfId="1" priority="812" operator="greaterThan">
      <formula>W9</formula>
    </cfRule>
  </conditionalFormatting>
  <conditionalFormatting sqref="Y11">
    <cfRule type="cellIs" dxfId="4" priority="820" operator="lessThanOrEqual">
      <formula>F11</formula>
    </cfRule>
  </conditionalFormatting>
  <conditionalFormatting sqref="Y13">
    <cfRule type="cellIs" dxfId="4" priority="825" operator="lessThanOrEqual">
      <formula>F13</formula>
    </cfRule>
  </conditionalFormatting>
  <conditionalFormatting sqref="Y14">
    <cfRule type="cellIs" dxfId="4" priority="830" operator="lessThanOrEqual">
      <formula>F14</formula>
    </cfRule>
  </conditionalFormatting>
  <conditionalFormatting sqref="Y16">
    <cfRule type="cellIs" dxfId="4" priority="835" operator="lessThanOrEqual">
      <formula>F16</formula>
    </cfRule>
  </conditionalFormatting>
  <conditionalFormatting sqref="Y19">
    <cfRule type="cellIs" dxfId="4" priority="840" operator="lessThanOrEqual">
      <formula>F19</formula>
    </cfRule>
  </conditionalFormatting>
  <conditionalFormatting sqref="Y22">
    <cfRule type="cellIs" dxfId="4" priority="845" operator="lessThanOrEqual">
      <formula>F22</formula>
    </cfRule>
  </conditionalFormatting>
  <conditionalFormatting sqref="Y30">
    <cfRule type="cellIs" dxfId="4" priority="850" operator="lessThanOrEqual">
      <formula>F30</formula>
    </cfRule>
  </conditionalFormatting>
  <conditionalFormatting sqref="Y33">
    <cfRule type="cellIs" dxfId="4" priority="855" operator="lessThanOrEqual">
      <formula>F33</formula>
    </cfRule>
  </conditionalFormatting>
  <conditionalFormatting sqref="Y34">
    <cfRule type="cellIs" dxfId="4" priority="860" operator="lessThanOrEqual">
      <formula>F34</formula>
    </cfRule>
  </conditionalFormatting>
  <conditionalFormatting sqref="Y37">
    <cfRule type="cellIs" dxfId="4" priority="865" operator="lessThanOrEqual">
      <formula>F37</formula>
    </cfRule>
  </conditionalFormatting>
  <conditionalFormatting sqref="Y39">
    <cfRule type="cellIs" dxfId="4" priority="870" operator="lessThanOrEqual">
      <formula>F39</formula>
    </cfRule>
  </conditionalFormatting>
  <conditionalFormatting sqref="Y40">
    <cfRule type="cellIs" dxfId="4" priority="876" operator="lessThanOrEqual">
      <formula>F40</formula>
    </cfRule>
  </conditionalFormatting>
  <conditionalFormatting sqref="Y41">
    <cfRule type="cellIs" dxfId="4" priority="881" operator="lessThanOrEqual">
      <formula>F41</formula>
    </cfRule>
  </conditionalFormatting>
  <conditionalFormatting sqref="Y45">
    <cfRule type="cellIs" dxfId="4" priority="886" operator="lessThanOrEqual">
      <formula>F45</formula>
    </cfRule>
  </conditionalFormatting>
  <conditionalFormatting sqref="Y46">
    <cfRule type="cellIs" dxfId="4" priority="891" operator="lessThanOrEqual">
      <formula>F46</formula>
    </cfRule>
  </conditionalFormatting>
  <conditionalFormatting sqref="Y47">
    <cfRule type="cellIs" dxfId="4" priority="896" operator="lessThanOrEqual">
      <formula>F47</formula>
    </cfRule>
  </conditionalFormatting>
  <conditionalFormatting sqref="Y48">
    <cfRule type="cellIs" dxfId="4" priority="901" operator="lessThanOrEqual">
      <formula>F48</formula>
    </cfRule>
  </conditionalFormatting>
  <conditionalFormatting sqref="Y49">
    <cfRule type="cellIs" dxfId="4" priority="906" operator="lessThanOrEqual">
      <formula>F49</formula>
    </cfRule>
  </conditionalFormatting>
  <conditionalFormatting sqref="Y50">
    <cfRule type="cellIs" dxfId="4" priority="911" operator="lessThanOrEqual">
      <formula>F50</formula>
    </cfRule>
  </conditionalFormatting>
  <conditionalFormatting sqref="Y51">
    <cfRule type="cellIs" dxfId="4" priority="916" operator="lessThanOrEqual">
      <formula>F51</formula>
    </cfRule>
  </conditionalFormatting>
  <conditionalFormatting sqref="Y52">
    <cfRule type="cellIs" dxfId="4" priority="921" operator="lessThanOrEqual">
      <formula>F52</formula>
    </cfRule>
  </conditionalFormatting>
  <conditionalFormatting sqref="Y53">
    <cfRule type="cellIs" dxfId="4" priority="926" operator="lessThanOrEqual">
      <formula>F53</formula>
    </cfRule>
  </conditionalFormatting>
  <conditionalFormatting sqref="Y54">
    <cfRule type="cellIs" dxfId="4" priority="931" operator="lessThanOrEqual">
      <formula>F54</formula>
    </cfRule>
  </conditionalFormatting>
  <conditionalFormatting sqref="Y57">
    <cfRule type="cellIs" dxfId="4" priority="936" operator="lessThanOrEqual">
      <formula>F57</formula>
    </cfRule>
  </conditionalFormatting>
  <conditionalFormatting sqref="Y8">
    <cfRule type="cellIs" dxfId="4" priority="809" operator="lessThanOrEqual">
      <formula>F8</formula>
    </cfRule>
  </conditionalFormatting>
  <conditionalFormatting sqref="Y9">
    <cfRule type="cellIs" dxfId="4" priority="814" operator="lessThanOrEqual">
      <formula>F9</formula>
    </cfRule>
  </conditionalFormatting>
  <conditionalFormatting sqref="Z11">
    <cfRule type="cellIs" dxfId="4" priority="819" operator="lessThanOrEqual">
      <formula>G11</formula>
    </cfRule>
  </conditionalFormatting>
  <conditionalFormatting sqref="Z13">
    <cfRule type="cellIs" dxfId="4" priority="824" operator="lessThanOrEqual">
      <formula>G13</formula>
    </cfRule>
  </conditionalFormatting>
  <conditionalFormatting sqref="Z14">
    <cfRule type="cellIs" dxfId="4" priority="829" operator="lessThanOrEqual">
      <formula>G14</formula>
    </cfRule>
  </conditionalFormatting>
  <conditionalFormatting sqref="Z16">
    <cfRule type="cellIs" dxfId="4" priority="834" operator="lessThanOrEqual">
      <formula>G16</formula>
    </cfRule>
  </conditionalFormatting>
  <conditionalFormatting sqref="Z19">
    <cfRule type="cellIs" dxfId="4" priority="839" operator="lessThanOrEqual">
      <formula>G19</formula>
    </cfRule>
  </conditionalFormatting>
  <conditionalFormatting sqref="Z22">
    <cfRule type="cellIs" dxfId="4" priority="844" operator="lessThanOrEqual">
      <formula>G22</formula>
    </cfRule>
  </conditionalFormatting>
  <conditionalFormatting sqref="Z30">
    <cfRule type="cellIs" dxfId="4" priority="849" operator="lessThanOrEqual">
      <formula>G30</formula>
    </cfRule>
  </conditionalFormatting>
  <conditionalFormatting sqref="Z33">
    <cfRule type="cellIs" dxfId="4" priority="854" operator="lessThanOrEqual">
      <formula>G33</formula>
    </cfRule>
  </conditionalFormatting>
  <conditionalFormatting sqref="Z34">
    <cfRule type="cellIs" dxfId="4" priority="859" operator="lessThanOrEqual">
      <formula>G34</formula>
    </cfRule>
  </conditionalFormatting>
  <conditionalFormatting sqref="Z37">
    <cfRule type="cellIs" dxfId="4" priority="864" operator="lessThanOrEqual">
      <formula>G37</formula>
    </cfRule>
  </conditionalFormatting>
  <conditionalFormatting sqref="Z39">
    <cfRule type="cellIs" dxfId="4" priority="869" operator="lessThanOrEqual">
      <formula>G39</formula>
    </cfRule>
  </conditionalFormatting>
  <conditionalFormatting sqref="Z40">
    <cfRule type="cellIs" dxfId="4" priority="875" operator="lessThanOrEqual">
      <formula>G40</formula>
    </cfRule>
  </conditionalFormatting>
  <conditionalFormatting sqref="Z41">
    <cfRule type="cellIs" dxfId="4" priority="880" operator="lessThanOrEqual">
      <formula>G41</formula>
    </cfRule>
  </conditionalFormatting>
  <conditionalFormatting sqref="Z45">
    <cfRule type="cellIs" dxfId="4" priority="885" operator="lessThanOrEqual">
      <formula>G45</formula>
    </cfRule>
  </conditionalFormatting>
  <conditionalFormatting sqref="Z46">
    <cfRule type="cellIs" dxfId="4" priority="890" operator="lessThanOrEqual">
      <formula>G46</formula>
    </cfRule>
  </conditionalFormatting>
  <conditionalFormatting sqref="Z47">
    <cfRule type="cellIs" dxfId="4" priority="895" operator="lessThanOrEqual">
      <formula>G47</formula>
    </cfRule>
  </conditionalFormatting>
  <conditionalFormatting sqref="Z48">
    <cfRule type="cellIs" dxfId="4" priority="900" operator="lessThanOrEqual">
      <formula>G48</formula>
    </cfRule>
  </conditionalFormatting>
  <conditionalFormatting sqref="Z49">
    <cfRule type="cellIs" dxfId="4" priority="905" operator="lessThanOrEqual">
      <formula>G49</formula>
    </cfRule>
  </conditionalFormatting>
  <conditionalFormatting sqref="Z50">
    <cfRule type="cellIs" dxfId="4" priority="910" operator="lessThanOrEqual">
      <formula>G50</formula>
    </cfRule>
  </conditionalFormatting>
  <conditionalFormatting sqref="Z51">
    <cfRule type="cellIs" dxfId="4" priority="915" operator="lessThanOrEqual">
      <formula>G51</formula>
    </cfRule>
  </conditionalFormatting>
  <conditionalFormatting sqref="Z52">
    <cfRule type="cellIs" dxfId="4" priority="920" operator="lessThanOrEqual">
      <formula>G52</formula>
    </cfRule>
  </conditionalFormatting>
  <conditionalFormatting sqref="Z53">
    <cfRule type="cellIs" dxfId="4" priority="925" operator="lessThanOrEqual">
      <formula>G53</formula>
    </cfRule>
  </conditionalFormatting>
  <conditionalFormatting sqref="Z54">
    <cfRule type="cellIs" dxfId="4" priority="930" operator="lessThanOrEqual">
      <formula>G54</formula>
    </cfRule>
  </conditionalFormatting>
  <conditionalFormatting sqref="Z57">
    <cfRule type="cellIs" dxfId="4" priority="935" operator="lessThanOrEqual">
      <formula>G57</formula>
    </cfRule>
  </conditionalFormatting>
  <conditionalFormatting sqref="Z8">
    <cfRule type="cellIs" dxfId="4" priority="808" operator="lessThanOrEqual">
      <formula>G8</formula>
    </cfRule>
  </conditionalFormatting>
  <conditionalFormatting sqref="Z9">
    <cfRule type="cellIs" dxfId="4" priority="813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AF7" r:id="rId6"/>
    <hyperlink ref="D8" r:id="rId7"/>
    <hyperlink ref="L8" r:id="rId8"/>
    <hyperlink ref="Q8" r:id="rId9"/>
    <hyperlink ref="V8" r:id="rId10"/>
    <hyperlink ref="AA8" r:id="rId11"/>
    <hyperlink ref="AF8" r:id="rId12"/>
    <hyperlink ref="D9" r:id="rId13"/>
    <hyperlink ref="L9" r:id="rId14"/>
    <hyperlink ref="Q9" r:id="rId15"/>
    <hyperlink ref="V9" r:id="rId16"/>
    <hyperlink ref="AA9" r:id="rId17"/>
    <hyperlink ref="D10" r:id="rId18"/>
    <hyperlink ref="L10" r:id="rId19"/>
    <hyperlink ref="Q10" r:id="rId20"/>
    <hyperlink ref="V10" r:id="rId21"/>
    <hyperlink ref="D11" r:id="rId22"/>
    <hyperlink ref="L11" r:id="rId23"/>
    <hyperlink ref="Q11" r:id="rId24"/>
    <hyperlink ref="V11" r:id="rId25"/>
    <hyperlink ref="AA11" r:id="rId26"/>
    <hyperlink ref="AF11" r:id="rId27"/>
    <hyperlink ref="D12" r:id="rId28"/>
    <hyperlink ref="L12" r:id="rId29"/>
    <hyperlink ref="Q12" r:id="rId30"/>
    <hyperlink ref="V12" r:id="rId31"/>
    <hyperlink ref="D13" r:id="rId32"/>
    <hyperlink ref="L13" r:id="rId33"/>
    <hyperlink ref="Q13" r:id="rId34"/>
    <hyperlink ref="V13" r:id="rId35"/>
    <hyperlink ref="AA13" r:id="rId36"/>
    <hyperlink ref="AF13" r:id="rId37"/>
    <hyperlink ref="D14" r:id="rId38"/>
    <hyperlink ref="L14" r:id="rId39"/>
    <hyperlink ref="Q14" r:id="rId40"/>
    <hyperlink ref="V14" r:id="rId41"/>
    <hyperlink ref="AA14" r:id="rId42"/>
    <hyperlink ref="AF14" r:id="rId43"/>
    <hyperlink ref="D15" r:id="rId44"/>
    <hyperlink ref="Q15" r:id="rId45"/>
    <hyperlink ref="V15" r:id="rId46"/>
    <hyperlink ref="D16" r:id="rId47"/>
    <hyperlink ref="L16" r:id="rId48"/>
    <hyperlink ref="Q16" r:id="rId49"/>
    <hyperlink ref="V16" r:id="rId50"/>
    <hyperlink ref="AA16" r:id="rId51"/>
    <hyperlink ref="AF16" r:id="rId52"/>
    <hyperlink ref="D17" r:id="rId53"/>
    <hyperlink ref="L17" r:id="rId54"/>
    <hyperlink ref="V17" r:id="rId55"/>
    <hyperlink ref="D18" r:id="rId56"/>
    <hyperlink ref="L18" r:id="rId57"/>
    <hyperlink ref="Q18" r:id="rId58"/>
    <hyperlink ref="V18" r:id="rId59"/>
    <hyperlink ref="D19" r:id="rId60"/>
    <hyperlink ref="L19" r:id="rId61"/>
    <hyperlink ref="Q19" r:id="rId62"/>
    <hyperlink ref="V19" r:id="rId63"/>
    <hyperlink ref="AA19" r:id="rId64"/>
    <hyperlink ref="AF19" r:id="rId65"/>
    <hyperlink ref="D20" r:id="rId66"/>
    <hyperlink ref="L20" r:id="rId67"/>
    <hyperlink ref="Q20" r:id="rId68"/>
    <hyperlink ref="V20" r:id="rId69"/>
    <hyperlink ref="D21" r:id="rId70"/>
    <hyperlink ref="L21" r:id="rId71"/>
    <hyperlink ref="Q21" r:id="rId72"/>
    <hyperlink ref="V21" r:id="rId73"/>
    <hyperlink ref="AA21" r:id="rId74"/>
    <hyperlink ref="D22" r:id="rId75"/>
    <hyperlink ref="L22" r:id="rId76"/>
    <hyperlink ref="Q22" r:id="rId77"/>
    <hyperlink ref="V22" r:id="rId78"/>
    <hyperlink ref="AA22" r:id="rId79"/>
    <hyperlink ref="D23" r:id="rId80"/>
    <hyperlink ref="L23" r:id="rId81"/>
    <hyperlink ref="V23" r:id="rId82"/>
    <hyperlink ref="D24" r:id="rId83"/>
    <hyperlink ref="L24" r:id="rId84"/>
    <hyperlink ref="Q24" r:id="rId85"/>
    <hyperlink ref="V24" r:id="rId86"/>
    <hyperlink ref="AF24" r:id="rId87"/>
    <hyperlink ref="D26" r:id="rId88"/>
    <hyperlink ref="L26" r:id="rId89"/>
    <hyperlink ref="V26" r:id="rId90"/>
    <hyperlink ref="AF26" r:id="rId91"/>
    <hyperlink ref="D27" r:id="rId92"/>
    <hyperlink ref="L27" r:id="rId93"/>
    <hyperlink ref="Q27" r:id="rId94"/>
    <hyperlink ref="V27" r:id="rId95"/>
    <hyperlink ref="AF27" r:id="rId96"/>
    <hyperlink ref="D29" r:id="rId97"/>
    <hyperlink ref="D30" r:id="rId98"/>
    <hyperlink ref="L30" r:id="rId99"/>
    <hyperlink ref="Q30" r:id="rId100"/>
    <hyperlink ref="V30" r:id="rId101"/>
    <hyperlink ref="AA30" r:id="rId102"/>
    <hyperlink ref="AF30" r:id="rId103"/>
    <hyperlink ref="D33" r:id="rId104"/>
    <hyperlink ref="L33" r:id="rId105"/>
    <hyperlink ref="Q33" r:id="rId106"/>
    <hyperlink ref="V33" r:id="rId107"/>
    <hyperlink ref="AA33" r:id="rId108"/>
    <hyperlink ref="AF33" r:id="rId109"/>
    <hyperlink ref="D34" r:id="rId110"/>
    <hyperlink ref="L34" r:id="rId111"/>
    <hyperlink ref="Q34" r:id="rId112"/>
    <hyperlink ref="AA34" r:id="rId113"/>
    <hyperlink ref="AF34" r:id="rId114"/>
    <hyperlink ref="D37" r:id="rId115"/>
    <hyperlink ref="L37" r:id="rId116"/>
    <hyperlink ref="Q37" r:id="rId117"/>
    <hyperlink ref="V37" r:id="rId118"/>
    <hyperlink ref="AA37" r:id="rId119"/>
    <hyperlink ref="D39" r:id="rId120"/>
    <hyperlink ref="L39" r:id="rId121"/>
    <hyperlink ref="Q39" r:id="rId122"/>
    <hyperlink ref="V39" r:id="rId123"/>
    <hyperlink ref="AA39" r:id="rId124"/>
    <hyperlink ref="AF39" r:id="rId125"/>
    <hyperlink ref="D40" r:id="rId126"/>
    <hyperlink ref="L40" r:id="rId127"/>
    <hyperlink ref="Q40" r:id="rId128"/>
    <hyperlink ref="V40" r:id="rId129"/>
    <hyperlink ref="AA40" r:id="rId130"/>
    <hyperlink ref="AF40" r:id="rId131"/>
    <hyperlink ref="D41" r:id="rId132"/>
    <hyperlink ref="L41" r:id="rId133"/>
    <hyperlink ref="Q41" r:id="rId134"/>
    <hyperlink ref="V41" r:id="rId135"/>
    <hyperlink ref="AA41" r:id="rId136"/>
    <hyperlink ref="AF41" r:id="rId137"/>
    <hyperlink ref="D42" r:id="rId138"/>
    <hyperlink ref="L42" r:id="rId139"/>
    <hyperlink ref="Q42" r:id="rId140"/>
    <hyperlink ref="V42" r:id="rId141"/>
    <hyperlink ref="AA42" r:id="rId142"/>
    <hyperlink ref="AF42" r:id="rId143"/>
    <hyperlink ref="D44" r:id="rId144"/>
    <hyperlink ref="D45" r:id="rId145"/>
    <hyperlink ref="L45" r:id="rId146"/>
    <hyperlink ref="Q45" r:id="rId147"/>
    <hyperlink ref="V45" r:id="rId148"/>
    <hyperlink ref="AA45" r:id="rId149"/>
    <hyperlink ref="AF45" r:id="rId150"/>
    <hyperlink ref="D46" r:id="rId151"/>
    <hyperlink ref="L46" r:id="rId152"/>
    <hyperlink ref="Q46" r:id="rId153"/>
    <hyperlink ref="V46" r:id="rId154"/>
    <hyperlink ref="AA46" r:id="rId155"/>
    <hyperlink ref="AF46" r:id="rId156"/>
    <hyperlink ref="D47" r:id="rId157"/>
    <hyperlink ref="L47" r:id="rId158"/>
    <hyperlink ref="Q47" r:id="rId159"/>
    <hyperlink ref="V47" r:id="rId160"/>
    <hyperlink ref="AA47" r:id="rId161"/>
    <hyperlink ref="D48" r:id="rId162"/>
    <hyperlink ref="L48" r:id="rId163"/>
    <hyperlink ref="Q48" r:id="rId164"/>
    <hyperlink ref="V48" r:id="rId165"/>
    <hyperlink ref="AA48" r:id="rId166"/>
    <hyperlink ref="AF48" r:id="rId167"/>
    <hyperlink ref="D49" r:id="rId168"/>
    <hyperlink ref="L49" r:id="rId169"/>
    <hyperlink ref="Q49" r:id="rId170"/>
    <hyperlink ref="V49" r:id="rId171"/>
    <hyperlink ref="AA49" r:id="rId172"/>
    <hyperlink ref="AF49" r:id="rId173"/>
    <hyperlink ref="D50" r:id="rId174"/>
    <hyperlink ref="L50" r:id="rId175"/>
    <hyperlink ref="Q50" r:id="rId176"/>
    <hyperlink ref="V50" r:id="rId177"/>
    <hyperlink ref="AA50" r:id="rId178"/>
    <hyperlink ref="AF50" r:id="rId179"/>
    <hyperlink ref="D51" r:id="rId180"/>
    <hyperlink ref="L51" r:id="rId181"/>
    <hyperlink ref="Q51" r:id="rId182"/>
    <hyperlink ref="V51" r:id="rId183"/>
    <hyperlink ref="AA51" r:id="rId184"/>
    <hyperlink ref="AF51" r:id="rId185"/>
    <hyperlink ref="D52" r:id="rId186"/>
    <hyperlink ref="L52" r:id="rId187"/>
    <hyperlink ref="Q52" r:id="rId188"/>
    <hyperlink ref="V52" r:id="rId189"/>
    <hyperlink ref="AA52" r:id="rId190"/>
    <hyperlink ref="AF52" r:id="rId191"/>
    <hyperlink ref="D53" r:id="rId192"/>
    <hyperlink ref="L53" r:id="rId193"/>
    <hyperlink ref="Q53" r:id="rId194"/>
    <hyperlink ref="V53" r:id="rId195"/>
    <hyperlink ref="AA53" r:id="rId196"/>
    <hyperlink ref="AF53" r:id="rId197"/>
    <hyperlink ref="D54" r:id="rId198"/>
    <hyperlink ref="L54" r:id="rId199"/>
    <hyperlink ref="Q54" r:id="rId200"/>
    <hyperlink ref="V54" r:id="rId201"/>
    <hyperlink ref="AA54" r:id="rId202"/>
    <hyperlink ref="AF54" r:id="rId203"/>
    <hyperlink ref="D57" r:id="rId204"/>
    <hyperlink ref="L57" r:id="rId205"/>
    <hyperlink ref="Q57" r:id="rId206"/>
    <hyperlink ref="V57" r:id="rId207"/>
    <hyperlink ref="AA57" r:id="rId208"/>
    <hyperlink ref="AF57" r:id="rId209"/>
    <hyperlink ref="D59" r:id="rId210"/>
  </hyperlinks>
  <pageMargins left="0.7" right="0.7" top="0.75" bottom="0.75" header="0.3" footer="0.3"/>
  <legacyDrawing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Receiver_1W.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2019-09-26T22:13:11Z</dcterms:created>
  <dcterms:modified xsi:type="dcterms:W3CDTF">2019-09-26T22:13:11Z</dcterms:modified>
</cp:coreProperties>
</file>