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'!$H$1</definedName>
    <definedName name="digikey_part_data">'NF6X_TestBoard. '!$I$5:$M$13</definedName>
    <definedName name="farnell_part_data">'NF6X_TestBoard. '!$N$5:$R$13</definedName>
    <definedName name="global_part_data">'NF6X_TestBoard. '!$A$5:$H$13</definedName>
    <definedName name="mouser_part_data">'NF6X_TestBoard. '!$S$5:$W$13</definedName>
    <definedName name="newark_part_data">'NF6X_TestBoard. '!$X$5:$AB$13</definedName>
    <definedName name="PURCHASE_DESCRIPTION">'NF6X_TestBoard. '!$H$16</definedName>
    <definedName name="rs_part_data">'NF6X_TestBoard. '!$AC$5:$AG$13</definedName>
    <definedName name="TotalCost">'NF6X_TestBoard. '!$H$3</definedName>
    <definedName name="USD_GBP">'NF6X_TestBoard.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1000   $0.45    $448.00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 250   $0.86    $215.00
   500   $0.79    $395.00
  1000   $0.69    $688.00
  2000   $0.62  $1,248.00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$1.25     $12.50
    25   $1.19     $29.75
    50   $1.16     $58.00
   100   $1.13    $113.00
   250   $1.02    $255.00
   500   $0.79    $396.00
  1000   $0.73    $730.00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<sst xmlns="http://schemas.openxmlformats.org/spreadsheetml/2006/main" count="107" uniqueCount="72">
  <si>
    <t>Global Part Info</t>
  </si>
  <si>
    <t>Refs</t>
  </si>
  <si>
    <t>Ext$</t>
  </si>
  <si>
    <t>Qty</t>
  </si>
  <si>
    <t>Manf</t>
  </si>
  <si>
    <t>Unit$</t>
  </si>
  <si>
    <t>Manf#</t>
  </si>
  <si>
    <t>Value</t>
  </si>
  <si>
    <t>Footprint</t>
  </si>
  <si>
    <t>J1</t>
  </si>
  <si>
    <t>3M</t>
  </si>
  <si>
    <t>30320-6002HB</t>
  </si>
  <si>
    <t>ST-LINK_Debug_Header</t>
  </si>
  <si>
    <t>Connectors:3M_30320-6002HB</t>
  </si>
  <si>
    <t>J2</t>
  </si>
  <si>
    <t>Hirose</t>
  </si>
  <si>
    <t>DF12(5.0)-30DP-0.5V(86)</t>
  </si>
  <si>
    <t>Connectors:Hirose_DF12-30DP-0.5V</t>
  </si>
  <si>
    <t>J3</t>
  </si>
  <si>
    <t>BLE113_Debug_Header</t>
  </si>
  <si>
    <t>Connectors:CNC-Tech_3220-10-0300-00</t>
  </si>
  <si>
    <t>R1</t>
  </si>
  <si>
    <t>DNI</t>
  </si>
  <si>
    <t>Resistors_SMD:R_0402</t>
  </si>
  <si>
    <t>R2,R3</t>
  </si>
  <si>
    <t>Samsung</t>
  </si>
  <si>
    <t>RC1005J000CS</t>
  </si>
  <si>
    <t>0</t>
  </si>
  <si>
    <t>S1,S2</t>
  </si>
  <si>
    <t>Coto</t>
  </si>
  <si>
    <t>CL-SB-22A-01T</t>
  </si>
  <si>
    <t>Coto_CL-SB-22A-01T</t>
  </si>
  <si>
    <t>Switches:Coto_CL-SB-22A</t>
  </si>
  <si>
    <t>SW1-SW9</t>
  </si>
  <si>
    <t>Wurth Elektronik</t>
  </si>
  <si>
    <t>431481031816</t>
  </si>
  <si>
    <t>Wurth_431481031816</t>
  </si>
  <si>
    <t>Switches:Wurth_431481031816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</si>
  <si>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</si>
  <si>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</si>
  <si>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</si>
  <si>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</si>
  <si>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</si>
  <si>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</si>
  <si>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</si>
  <si>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</si>
  <si>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</si>
  <si>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</si>
  <si>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</si>
  <si>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</si>
  <si>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</si>
  <si>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2019-09-26 19:13:02</t>
  </si>
  <si>
    <t>Digi-Key</t>
  </si>
  <si>
    <t>Cat#</t>
  </si>
  <si>
    <t>Purch</t>
  </si>
  <si>
    <t>Avail</t>
  </si>
  <si>
    <t>3M11932-ND</t>
  </si>
  <si>
    <t>H11753DKR-ND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</si>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</sst>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39c9b8&amp;sid=459&amp;ppid=39521406&amp;vpid=116447998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://datasheet.octopart.com/RC1005J000CS-Samsung-Electro-Mechanics-datasheet-128083940.pdf" TargetMode="External"/><Relationship Id="rId14" Type="http://schemas.openxmlformats.org/officeDocument/2006/relationships/hyperlink" Target="https://octopart.com/click/track?ai=8078&amp;sig=04cd5ba&amp;sid=459&amp;ppid=60632&amp;vpid=72530002&amp;ct=offers" TargetMode="External"/><Relationship Id="rId15" Type="http://schemas.openxmlformats.org/officeDocument/2006/relationships/vmlDrawing" Target="../drawings/vmlDrawing1.vml"/><Relationship Id="rId1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42</v>
      </c>
      <c r="B1" s="3" t="s">
        <v>43</v>
      </c>
      <c r="G1" s="4" t="s">
        <v>47</v>
      </c>
      <c r="H1" s="4">
        <v>100</v>
      </c>
    </row>
    <row r="2" spans="1:33">
      <c r="A2" s="2" t="s">
        <v>44</v>
      </c>
      <c r="B2" s="3"/>
      <c r="G2" s="2" t="s">
        <v>49</v>
      </c>
      <c r="H2" s="5">
        <f>TotalCost/BoardQty</f>
        <v>0</v>
      </c>
    </row>
    <row r="3" spans="1:33">
      <c r="A3" s="2" t="s">
        <v>45</v>
      </c>
      <c r="B3" s="3" t="s">
        <v>46</v>
      </c>
      <c r="G3" s="2" t="s">
        <v>48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</row>
    <row r="4" spans="1:33">
      <c r="A4" s="2" t="s">
        <v>50</v>
      </c>
      <c r="B4" s="3" t="s">
        <v>51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52</v>
      </c>
      <c r="J5" s="9"/>
      <c r="K5" s="9"/>
      <c r="L5" s="9"/>
      <c r="M5" s="9"/>
      <c r="N5" s="10" t="s">
        <v>59</v>
      </c>
      <c r="O5" s="10"/>
      <c r="P5" s="10"/>
      <c r="Q5" s="10"/>
      <c r="R5" s="10"/>
      <c r="S5" s="11" t="s">
        <v>62</v>
      </c>
      <c r="T5" s="11"/>
      <c r="U5" s="11"/>
      <c r="V5" s="11"/>
      <c r="W5" s="11"/>
      <c r="X5" s="12" t="s">
        <v>65</v>
      </c>
      <c r="Y5" s="12"/>
      <c r="Z5" s="12"/>
      <c r="AA5" s="12"/>
      <c r="AB5" s="12"/>
      <c r="AC5" s="13" t="s">
        <v>68</v>
      </c>
      <c r="AD5" s="13"/>
      <c r="AE5" s="13"/>
      <c r="AF5" s="13"/>
      <c r="AG5" s="13"/>
    </row>
    <row r="6" spans="1:33">
      <c r="A6" s="14" t="s">
        <v>1</v>
      </c>
      <c r="B6" s="14" t="s">
        <v>7</v>
      </c>
      <c r="C6" s="14" t="s">
        <v>8</v>
      </c>
      <c r="D6" s="14" t="s">
        <v>4</v>
      </c>
      <c r="E6" s="14" t="s">
        <v>6</v>
      </c>
      <c r="F6" s="14" t="s">
        <v>3</v>
      </c>
      <c r="G6" s="14" t="s">
        <v>5</v>
      </c>
      <c r="H6" s="14" t="s">
        <v>2</v>
      </c>
      <c r="I6" s="14" t="s">
        <v>55</v>
      </c>
      <c r="J6" s="14" t="s">
        <v>54</v>
      </c>
      <c r="K6" s="14" t="s">
        <v>5</v>
      </c>
      <c r="L6" s="14" t="s">
        <v>2</v>
      </c>
      <c r="M6" s="14" t="s">
        <v>53</v>
      </c>
      <c r="N6" s="14" t="s">
        <v>55</v>
      </c>
      <c r="O6" s="14" t="s">
        <v>54</v>
      </c>
      <c r="P6" s="14" t="s">
        <v>5</v>
      </c>
      <c r="Q6" s="14" t="s">
        <v>2</v>
      </c>
      <c r="R6" s="14" t="s">
        <v>53</v>
      </c>
      <c r="S6" s="14" t="s">
        <v>55</v>
      </c>
      <c r="T6" s="14" t="s">
        <v>54</v>
      </c>
      <c r="U6" s="14" t="s">
        <v>5</v>
      </c>
      <c r="V6" s="14" t="s">
        <v>2</v>
      </c>
      <c r="W6" s="14" t="s">
        <v>53</v>
      </c>
      <c r="X6" s="14" t="s">
        <v>55</v>
      </c>
      <c r="Y6" s="14" t="s">
        <v>54</v>
      </c>
      <c r="Z6" s="14" t="s">
        <v>5</v>
      </c>
      <c r="AA6" s="14" t="s">
        <v>2</v>
      </c>
      <c r="AB6" s="14" t="s">
        <v>53</v>
      </c>
      <c r="AC6" s="14" t="s">
        <v>55</v>
      </c>
      <c r="AD6" s="14" t="s">
        <v>54</v>
      </c>
      <c r="AE6" s="14" t="s">
        <v>5</v>
      </c>
      <c r="AF6" s="14" t="s">
        <v>2</v>
      </c>
      <c r="AG6" s="14" t="s">
        <v>53</v>
      </c>
    </row>
    <row r="7" spans="1:33">
      <c r="A7" s="15" t="s">
        <v>9</v>
      </c>
      <c r="B7" s="15" t="s">
        <v>12</v>
      </c>
      <c r="C7" s="15" t="s">
        <v>13</v>
      </c>
      <c r="D7" s="15" t="s">
        <v>10</v>
      </c>
      <c r="E7" s="15" t="s">
        <v>11</v>
      </c>
      <c r="F7" s="15">
        <f>BoardQty*1</f>
        <v>0</v>
      </c>
      <c r="G7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7" s="16">
        <f>iferror(F7*G7,"")</f>
        <v>0</v>
      </c>
      <c r="I7" s="15">
        <v>6086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56</v>
      </c>
      <c r="N7" s="15">
        <v>4685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60</v>
      </c>
      <c r="S7" s="15">
        <v>1936</v>
      </c>
      <c r="U7" s="16">
        <f>iferror(lookup(if(T7="",F7,T7),{0,1,10,50,100,1000,10000},{0.0,0.81,0.643,0.643,0.56,0.448,0.4}),"")</f>
        <v>0</v>
      </c>
      <c r="V7" s="16">
        <f>iferror(if(T7="",F7,T7)*U7,"")</f>
        <v>0</v>
      </c>
      <c r="W7" s="17" t="s">
        <v>63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66</v>
      </c>
      <c r="AC7" s="15">
        <v>434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69</v>
      </c>
    </row>
    <row r="8" spans="1:33">
      <c r="A8" s="15" t="s">
        <v>14</v>
      </c>
      <c r="B8" s="15" t="s">
        <v>16</v>
      </c>
      <c r="C8" s="15" t="s">
        <v>17</v>
      </c>
      <c r="D8" s="15" t="s">
        <v>15</v>
      </c>
      <c r="E8" s="15" t="s">
        <v>16</v>
      </c>
      <c r="F8" s="15">
        <f>BoardQty*1</f>
        <v>0</v>
      </c>
      <c r="G8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8" s="16">
        <f>iferror(F8*G8,"")</f>
        <v>0</v>
      </c>
      <c r="I8" s="15">
        <v>7406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57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61</v>
      </c>
      <c r="S8" s="15">
        <v>3432</v>
      </c>
      <c r="U8" s="16">
        <f>iferror(lookup(if(T8="",F8,T8),{0,1,10,50,100,250,500,1000,2000,10000},{0.0,1.25,1.04,1.04,0.947,0.86,0.79,0.688,0.624,0.624}),"")</f>
        <v>0</v>
      </c>
      <c r="V8" s="16">
        <f>iferror(if(T8="",F8,T8)*U8,"")</f>
        <v>0</v>
      </c>
      <c r="W8" s="17" t="s">
        <v>64</v>
      </c>
      <c r="X8" s="15">
        <v>4000</v>
      </c>
      <c r="Z8" s="16">
        <f>iferror(lookup(if(Y8="",F8,Y8),{0,1,10,25,50,100,250,500,1000},{0.0,1.28,1.25,1.19,1.16,1.13,1.02,0.792,0.73}),"")</f>
        <v>0</v>
      </c>
      <c r="AA8" s="16">
        <f>iferror(if(Y8="",F8,Y8)*Z8,"")</f>
        <v>0</v>
      </c>
      <c r="AB8" s="17" t="s">
        <v>67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70</v>
      </c>
    </row>
    <row r="9" spans="1:33">
      <c r="A9" s="15" t="s">
        <v>18</v>
      </c>
      <c r="B9" s="15" t="s">
        <v>19</v>
      </c>
      <c r="C9" s="15" t="s">
        <v>20</v>
      </c>
      <c r="F9" s="15">
        <f>BoardQty*1</f>
        <v>0</v>
      </c>
      <c r="G9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9" s="16">
        <f>iferror(F9*G9,"")</f>
        <v>0</v>
      </c>
    </row>
    <row r="10" spans="1:33">
      <c r="A10" s="15" t="s">
        <v>21</v>
      </c>
      <c r="B10" s="15" t="s">
        <v>22</v>
      </c>
      <c r="C10" s="15" t="s">
        <v>23</v>
      </c>
      <c r="F10" s="15">
        <f>BoardQty*1</f>
        <v>0</v>
      </c>
      <c r="G10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0" s="16">
        <f>iferror(F10*G10,"")</f>
        <v>0</v>
      </c>
    </row>
    <row r="11" spans="1:33">
      <c r="A11" s="15" t="s">
        <v>24</v>
      </c>
      <c r="B11" s="15" t="s">
        <v>27</v>
      </c>
      <c r="C11" s="15" t="s">
        <v>23</v>
      </c>
      <c r="D11" s="15" t="s">
        <v>25</v>
      </c>
      <c r="E11" s="15" t="s">
        <v>26</v>
      </c>
      <c r="F11" s="15">
        <f>BoardQty*2</f>
        <v>0</v>
      </c>
      <c r="G11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1" s="16">
        <f>iferror(F11*G11,"")</f>
        <v>0</v>
      </c>
      <c r="I11" s="15">
        <v>22210000</v>
      </c>
      <c r="K11" s="16">
        <f>iferror(lookup(if(J11="",F11,J11),{0,1,10,25,50,100,250,500,1000,5000,10000,30000,50000,100000},{0.0,0.1,0.016,0.0116,0.009,0.0066,0.005,0.004,0.00295,0.00211,0.00166,0.00146,0.00134,0.00131}),"")</f>
        <v>0</v>
      </c>
      <c r="L11" s="16">
        <f>iferror(if(J11="",F11,J11)*K11,"")</f>
        <v>0</v>
      </c>
      <c r="M11" s="17" t="s">
        <v>58</v>
      </c>
    </row>
    <row r="12" spans="1:33">
      <c r="A12" s="15" t="s">
        <v>28</v>
      </c>
      <c r="B12" s="15" t="s">
        <v>31</v>
      </c>
      <c r="C12" s="15" t="s">
        <v>32</v>
      </c>
      <c r="D12" s="15" t="s">
        <v>29</v>
      </c>
      <c r="E12" s="15" t="s">
        <v>30</v>
      </c>
      <c r="F12" s="15">
        <f>BoardQty*2</f>
        <v>0</v>
      </c>
      <c r="G12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2" s="16">
        <f>iferror(F12*G12,"")</f>
        <v>0</v>
      </c>
    </row>
    <row r="13" spans="1:33">
      <c r="A13" s="15" t="s">
        <v>33</v>
      </c>
      <c r="B13" s="15" t="s">
        <v>36</v>
      </c>
      <c r="C13" s="15" t="s">
        <v>37</v>
      </c>
      <c r="D13" s="15" t="s">
        <v>34</v>
      </c>
      <c r="E13" s="15" t="s">
        <v>35</v>
      </c>
      <c r="F13" s="15">
        <f>BoardQty*9</f>
        <v>0</v>
      </c>
      <c r="G13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3" s="16">
        <f>iferror(F13*G13,"")</f>
        <v>0</v>
      </c>
    </row>
    <row r="15" spans="1:33">
      <c r="B15" s="18" t="s">
        <v>40</v>
      </c>
      <c r="G15" s="2" t="s">
        <v>38</v>
      </c>
      <c r="H15" s="6">
        <f>SUM(INDIRECT(ADDRESS(ROW(),COLUMN(digikey_part_data)+3)),INDIRECT(ADDRESS(ROW(),COLUMN(mouser_part_data)+3)),INDIRECT(ADDRESS(ROW(),COLUMN(rs_part_data)+3)),INDIRECT(ADDRESS(ROW(),COLUMN(farnell_part_data)+3)),INDIRECT(ADDRESS(ROW(),COLUMN(newark_part_data)+3)))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</row>
    <row r="16" spans="1:33">
      <c r="B16" s="18" t="s">
        <v>41</v>
      </c>
      <c r="C16">
        <v>1.298909007825441</v>
      </c>
      <c r="G16" s="18" t="s">
        <v>39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7" spans="1:30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8" spans="1:30">
      <c r="A18" s="3" t="s">
        <v>71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19" spans="1:30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0" spans="1:30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1" spans="1:30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  <row r="22" spans="1:30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68" operator="lessThanOrEqual">
      <formula>H7</formula>
    </cfRule>
  </conditionalFormatting>
  <conditionalFormatting sqref="AA8">
    <cfRule type="cellIs" dxfId="4" priority="73" operator="lessThanOrEqual">
      <formula>H8</formula>
    </cfRule>
  </conditionalFormatting>
  <conditionalFormatting sqref="AC7">
    <cfRule type="cellIs" dxfId="1" priority="75" operator="equal">
      <formula>0</formula>
    </cfRule>
    <cfRule type="cellIs" dxfId="2" priority="76" operator="lessThan">
      <formula>F7</formula>
    </cfRule>
  </conditionalFormatting>
  <conditionalFormatting sqref="AC8">
    <cfRule type="cellIs" dxfId="1" priority="80" operator="equal">
      <formula>0</formula>
    </cfRule>
    <cfRule type="cellIs" dxfId="2" priority="81" operator="lessThan">
      <formula>F8</formula>
    </cfRule>
  </conditionalFormatting>
  <conditionalFormatting sqref="AD7">
    <cfRule type="cellIs" dxfId="1" priority="77" operator="greaterThan">
      <formula>AC7</formula>
    </cfRule>
  </conditionalFormatting>
  <conditionalFormatting sqref="AD8">
    <cfRule type="cellIs" dxfId="1" priority="82" operator="greaterThan">
      <formula>AC8</formula>
    </cfRule>
  </conditionalFormatting>
  <conditionalFormatting sqref="AE7">
    <cfRule type="cellIs" dxfId="4" priority="79" operator="lessThanOrEqual">
      <formula>G7</formula>
    </cfRule>
  </conditionalFormatting>
  <conditionalFormatting sqref="AE8">
    <cfRule type="cellIs" dxfId="4" priority="84" operator="lessThanOrEqual">
      <formula>G8</formula>
    </cfRule>
  </conditionalFormatting>
  <conditionalFormatting sqref="AF7">
    <cfRule type="cellIs" dxfId="4" priority="78" operator="lessThanOrEqual">
      <formula>H7</formula>
    </cfRule>
  </conditionalFormatting>
  <conditionalFormatting sqref="AF8">
    <cfRule type="cellIs" dxfId="4" priority="83" operator="lessThanOrEqual">
      <formula>H8</formula>
    </cfRule>
  </conditionalFormatting>
  <conditionalFormatting sqref="F10">
    <cfRule type="expression" dxfId="0" priority="13">
      <formula>AND(ISBLANK(E10)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4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5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8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9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2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23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6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27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3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6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7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0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1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I11">
    <cfRule type="cellIs" dxfId="1" priority="39" operator="equal">
      <formula>0</formula>
    </cfRule>
    <cfRule type="cellIs" dxfId="2" priority="40" operator="lessThan">
      <formula>F11</formula>
    </cfRule>
  </conditionalFormatting>
  <conditionalFormatting sqref="I7">
    <cfRule type="cellIs" dxfId="1" priority="29" operator="equal">
      <formula>0</formula>
    </cfRule>
    <cfRule type="cellIs" dxfId="2" priority="30" operator="lessThan">
      <formula>F7</formula>
    </cfRule>
  </conditionalFormatting>
  <conditionalFormatting sqref="I8">
    <cfRule type="cellIs" dxfId="1" priority="34" operator="equal">
      <formula>0</formula>
    </cfRule>
    <cfRule type="cellIs" dxfId="2" priority="35" operator="lessThan">
      <formula>F8</formula>
    </cfRule>
  </conditionalFormatting>
  <conditionalFormatting sqref="J11">
    <cfRule type="cellIs" dxfId="1" priority="41" operator="greaterThan">
      <formula>I11</formula>
    </cfRule>
  </conditionalFormatting>
  <conditionalFormatting sqref="J7">
    <cfRule type="cellIs" dxfId="1" priority="31" operator="greaterThan">
      <formula>I7</formula>
    </cfRule>
  </conditionalFormatting>
  <conditionalFormatting sqref="J8">
    <cfRule type="cellIs" dxfId="1" priority="36" operator="greaterThan">
      <formula>I8</formula>
    </cfRule>
  </conditionalFormatting>
  <conditionalFormatting sqref="K11">
    <cfRule type="cellIs" dxfId="4" priority="43" operator="lessThanOrEqual">
      <formula>G11</formula>
    </cfRule>
  </conditionalFormatting>
  <conditionalFormatting sqref="K7">
    <cfRule type="cellIs" dxfId="4" priority="33" operator="lessThanOrEqual">
      <formula>G7</formula>
    </cfRule>
  </conditionalFormatting>
  <conditionalFormatting sqref="K8">
    <cfRule type="cellIs" dxfId="4" priority="38" operator="lessThanOrEqual">
      <formula>G8</formula>
    </cfRule>
  </conditionalFormatting>
  <conditionalFormatting sqref="L11">
    <cfRule type="cellIs" dxfId="4" priority="42" operator="lessThanOrEqual">
      <formula>H11</formula>
    </cfRule>
  </conditionalFormatting>
  <conditionalFormatting sqref="L7">
    <cfRule type="cellIs" dxfId="4" priority="32" operator="lessThanOrEqual">
      <formula>H7</formula>
    </cfRule>
  </conditionalFormatting>
  <conditionalFormatting sqref="L8">
    <cfRule type="cellIs" dxfId="4" priority="37" operator="lessThanOrEqual">
      <formula>H8</formula>
    </cfRule>
  </conditionalFormatting>
  <conditionalFormatting sqref="N7">
    <cfRule type="cellIs" dxfId="1" priority="44" operator="equal">
      <formula>0</formula>
    </cfRule>
    <cfRule type="cellIs" dxfId="2" priority="45" operator="lessThan">
      <formula>F7</formula>
    </cfRule>
  </conditionalFormatting>
  <conditionalFormatting sqref="N8">
    <cfRule type="cellIs" dxfId="1" priority="50" operator="equal">
      <formula>0</formula>
    </cfRule>
    <cfRule type="cellIs" dxfId="2" priority="51" operator="lessThan">
      <formula>F8</formula>
    </cfRule>
  </conditionalFormatting>
  <conditionalFormatting sqref="O7">
    <cfRule type="expression" dxfId="3" priority="46">
      <formula>AND(O7&gt;0,O7&lt;10)</formula>
    </cfRule>
    <cfRule type="cellIs" dxfId="1" priority="47" operator="greaterThan">
      <formula>N7</formula>
    </cfRule>
  </conditionalFormatting>
  <conditionalFormatting sqref="O8">
    <cfRule type="cellIs" dxfId="1" priority="52" operator="greaterThan">
      <formula>N8</formula>
    </cfRule>
  </conditionalFormatting>
  <conditionalFormatting sqref="P7">
    <cfRule type="cellIs" dxfId="4" priority="49" operator="lessThanOrEqual">
      <formula>G7</formula>
    </cfRule>
  </conditionalFormatting>
  <conditionalFormatting sqref="P8">
    <cfRule type="cellIs" dxfId="4" priority="54" operator="lessThanOrEqual">
      <formula>G8</formula>
    </cfRule>
  </conditionalFormatting>
  <conditionalFormatting sqref="Q7">
    <cfRule type="cellIs" dxfId="4" priority="48" operator="lessThanOrEqual">
      <formula>H7</formula>
    </cfRule>
  </conditionalFormatting>
  <conditionalFormatting sqref="Q8">
    <cfRule type="cellIs" dxfId="4" priority="53" operator="lessThanOrEqual">
      <formula>H8</formula>
    </cfRule>
  </conditionalFormatting>
  <conditionalFormatting sqref="S7">
    <cfRule type="cellIs" dxfId="1" priority="55" operator="equal">
      <formula>0</formula>
    </cfRule>
    <cfRule type="cellIs" dxfId="2" priority="56" operator="lessThan">
      <formula>F7</formula>
    </cfRule>
  </conditionalFormatting>
  <conditionalFormatting sqref="S8">
    <cfRule type="cellIs" dxfId="1" priority="60" operator="equal">
      <formula>0</formula>
    </cfRule>
    <cfRule type="cellIs" dxfId="2" priority="61" operator="lessThan">
      <formula>F8</formula>
    </cfRule>
  </conditionalFormatting>
  <conditionalFormatting sqref="T7">
    <cfRule type="cellIs" dxfId="1" priority="57" operator="greaterThan">
      <formula>S7</formula>
    </cfRule>
  </conditionalFormatting>
  <conditionalFormatting sqref="T8">
    <cfRule type="cellIs" dxfId="1" priority="62" operator="greaterThan">
      <formula>S8</formula>
    </cfRule>
  </conditionalFormatting>
  <conditionalFormatting sqref="U7">
    <cfRule type="cellIs" dxfId="4" priority="59" operator="lessThanOrEqual">
      <formula>G7</formula>
    </cfRule>
  </conditionalFormatting>
  <conditionalFormatting sqref="U8">
    <cfRule type="cellIs" dxfId="4" priority="64" operator="lessThanOrEqual">
      <formula>G8</formula>
    </cfRule>
  </conditionalFormatting>
  <conditionalFormatting sqref="V7">
    <cfRule type="cellIs" dxfId="4" priority="58" operator="lessThanOrEqual">
      <formula>H7</formula>
    </cfRule>
  </conditionalFormatting>
  <conditionalFormatting sqref="V8">
    <cfRule type="cellIs" dxfId="4" priority="63" operator="lessThanOrEqual">
      <formula>H8</formula>
    </cfRule>
  </conditionalFormatting>
  <conditionalFormatting sqref="X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X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Y7">
    <cfRule type="cellIs" dxfId="1" priority="67" operator="greaterThan">
      <formula>X7</formula>
    </cfRule>
  </conditionalFormatting>
  <conditionalFormatting sqref="Y8">
    <cfRule type="cellIs" dxfId="1" priority="72" operator="greaterThan">
      <formula>X8</formula>
    </cfRule>
  </conditionalFormatting>
  <conditionalFormatting sqref="Z7">
    <cfRule type="cellIs" dxfId="4" priority="69" operator="lessThanOrEqual">
      <formula>G7</formula>
    </cfRule>
  </conditionalFormatting>
  <conditionalFormatting sqref="Z8">
    <cfRule type="cellIs" dxfId="4" priority="74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E11" r:id="rId13"/>
    <hyperlink ref="M11" r:id="rId14"/>
  </hyperlinks>
  <pageMargins left="0.7" right="0.7" top="0.75" bottom="0.75" header="0.3" footer="0.3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NF6X_TestBoard.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2019-09-26T22:13:03Z</dcterms:created>
  <dcterms:modified xsi:type="dcterms:W3CDTF">2019-09-26T22:13:03Z</dcterms:modified>
</cp:coreProperties>
</file>